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ie.hanlon\Desktop\2012-2021 CE Files\2018\"/>
    </mc:Choice>
  </mc:AlternateContent>
  <xr:revisionPtr revIDLastSave="0" documentId="13_ncr:1_{71787387-A250-449D-8567-20FAE226A3EA}" xr6:coauthVersionLast="47" xr6:coauthVersionMax="47" xr10:uidLastSave="{00000000-0000-0000-0000-000000000000}"/>
  <bookViews>
    <workbookView xWindow="-28920" yWindow="-120" windowWidth="29040" windowHeight="15840" tabRatio="696" firstSheet="1" activeTab="1" xr2:uid="{00000000-000D-0000-FFFF-FFFF00000000}"/>
  </bookViews>
  <sheets>
    <sheet name="Dashboard" sheetId="13" state="veryHidden" r:id="rId1"/>
    <sheet name="Notes" sheetId="9" r:id="rId2"/>
    <sheet name="Summary and Report Table" sheetId="25" r:id="rId3"/>
    <sheet name="Reported Savings Results" sheetId="8" r:id="rId4"/>
    <sheet name="Evaluated Savings Results" sheetId="23" r:id="rId5"/>
    <sheet name="Net Savings Results" sheetId="24" r:id="rId6"/>
    <sheet name="PAC Program Results" sheetId="16" r:id="rId7"/>
    <sheet name="SIR Program Results" sheetId="22" r:id="rId8"/>
    <sheet name="PAC Calculations" sheetId="4" r:id="rId9"/>
    <sheet name="SIR Calculations" sheetId="20" r:id="rId10"/>
    <sheet name="Avoided Costs" sheetId="15" r:id="rId11"/>
    <sheet name="Portfolio Inputs" sheetId="1" r:id="rId12"/>
    <sheet name="Program Inputs" sheetId="2" r:id="rId13"/>
    <sheet name="Measure Inputs" sheetId="3" r:id="rId14"/>
    <sheet name="SIR Inputs" sheetId="21" r:id="rId15"/>
    <sheet name="General Inputs" sheetId="26" r:id="rId16"/>
    <sheet name="SQL Results" sheetId="27" r:id="rId17"/>
  </sheets>
  <definedNames>
    <definedName name="_xlnm._FilterDatabase" localSheetId="12" hidden="1">'Program Inputs'!#REF!</definedName>
    <definedName name="AvoidedCost_LookupTable">'Avoided Costs'!$A$4:$J$53</definedName>
    <definedName name="AvoidedCosts_Escalator">'Avoided Costs'!$B$1</definedName>
    <definedName name="Calc_GrossACDemand">'PAC Calculations'!$P:$P</definedName>
    <definedName name="Calc_GrossACEnergy">'PAC Calculations'!$O:$O</definedName>
    <definedName name="Calc_GrossDemand">'PAC Calculations'!$L:$L</definedName>
    <definedName name="Calc_GrossEnergy">'PAC Calculations'!$K:$K</definedName>
    <definedName name="Calc_GrossLTDemand">'PAC Calculations'!$N:$N</definedName>
    <definedName name="Calc_GrossLTEnergy">'PAC Calculations'!$M:$M</definedName>
    <definedName name="Calc_NetACDemand">'PAC Calculations'!$AB:$AB</definedName>
    <definedName name="Calc_NetACEnergy">'PAC Calculations'!$AA:$AA</definedName>
    <definedName name="Calc_NetDemand">'PAC Calculations'!$X:$X</definedName>
    <definedName name="Calc_NetEnergy">'PAC Calculations'!$W:$W</definedName>
    <definedName name="Calc_NetLTDemand">'PAC Calculations'!$Z:$Z</definedName>
    <definedName name="Calc_NetLTEnergy">'PAC Calculations'!$Y:$Y</definedName>
    <definedName name="Calc_ProgramName">'PAC Calculations'!$C:$C</definedName>
    <definedName name="Calc_ProgramYear">'PAC Calculations'!$G:$G</definedName>
    <definedName name="Calc_ProgramYearID">'PAC Calculations'!$B:$B</definedName>
    <definedName name="Calc_SectorName">'PAC Calculations'!$D:$D</definedName>
    <definedName name="Calc_VerifiedACDemand">'PAC Calculations'!$V:$V</definedName>
    <definedName name="Calc_VerifiedACEnergy">'PAC Calculations'!$U:$U</definedName>
    <definedName name="Calc_VerifiedDemand">'PAC Calculations'!$R:$R</definedName>
    <definedName name="Calc_VerifiedEnergy">'PAC Calculations'!$Q:$Q</definedName>
    <definedName name="Calc_VerifiedLTDemand">'PAC Calculations'!$T:$T</definedName>
    <definedName name="Calc_VerifiedLTEnergy">'PAC Calculations'!$S:$S</definedName>
    <definedName name="InputFile">Dashboard!$B$10</definedName>
    <definedName name="Inputs_UtilityList">'General Inputs'!$A$2:$A$11</definedName>
    <definedName name="LockStatus">Dashboard!$B$13</definedName>
    <definedName name="Measure_Code">'Measure Inputs'!$A:$A</definedName>
    <definedName name="Measure_LookupTable">Table_Query_from_Texas_CE5[#All]</definedName>
    <definedName name="Measure_MeasureName">'Measure Inputs'!$D:$D</definedName>
    <definedName name="OutputFolder">Dashboard!$B$7</definedName>
    <definedName name="PACCalc_LookupTable">'PAC Calculations'!$C$3:$AB$1002</definedName>
    <definedName name="Portfolio_AdminCosts">Table_Query_from_Texas_CE[[#All],[AdminCosts]]</definedName>
    <definedName name="Portfolio_BaseYear">Dashboard!$C$3</definedName>
    <definedName name="Portfolio_Bonus">Table_Query_from_Texas_CE[[#All],[Bonus]]</definedName>
    <definedName name="Portfolio_CurrentYear">Dashboard!$C$4</definedName>
    <definedName name="Portfolio_EMVCosts">Table_Query_from_Texas_CE[[#All],[EMVCosts]]</definedName>
    <definedName name="Portfolio_ERCOT">Table_Query_from_Texas_CE[[#All],[ERCOT]]</definedName>
    <definedName name="Portfolio_Incentives">Table_Query_from_Texas_CE[[#All],[Incentives]]</definedName>
    <definedName name="Portfolio_LineLoss">Table_Query_from_Texas_CE[[#All],[LineLoss]]</definedName>
    <definedName name="Portfolio_LookupTable">'Portfolio Inputs'!$A$6:$A$6</definedName>
    <definedName name="Portfolio_LookupYear">'Portfolio Inputs'!$A$6:$A$8</definedName>
    <definedName name="Portfolio_RDCosts">Table_Query_from_Texas_CE[[#All],[RDCosts]]</definedName>
    <definedName name="Portfolio_SIRDiscount">Table_Query_from_Texas_CE[[#All],[SIR_DiscountRate]]</definedName>
    <definedName name="Portfolio_UtilityName">Dashboard!$C$2</definedName>
    <definedName name="Portfolio_WACC">Table_Query_from_Texas_CE[[#All],[WACC]]</definedName>
    <definedName name="Program_AdminCosts">'Program Inputs'!$E:$E</definedName>
    <definedName name="Program_EMVCosts">'Program Inputs'!$G:$G</definedName>
    <definedName name="Program_Incentives">'Program Inputs'!$H:$H</definedName>
    <definedName name="Program_LookupTable">'Program Inputs'!$A:$H</definedName>
    <definedName name="Program_ProgramName">'Program Inputs'!$B:$B</definedName>
    <definedName name="Program_ProgramYear">'Program Inputs'!$D:$D</definedName>
    <definedName name="Program_ProgramYearID">'Program Inputs'!$A:$A</definedName>
    <definedName name="Program_RDCosts">'Program Inputs'!$F:$F</definedName>
    <definedName name="Program_SectorName">'Program Inputs'!$C:$C</definedName>
    <definedName name="Query_from_etss000sql6f" localSheetId="16" hidden="1">'SQL Results'!$A$1:$AJ$12</definedName>
    <definedName name="Query_from_Texas_CE" localSheetId="13" hidden="1">'Measure Inputs'!$A$1:$M$62</definedName>
    <definedName name="Query_from_Texas_CE" localSheetId="11" hidden="1">'Portfolio Inputs'!$B$6:$M$6</definedName>
    <definedName name="Query_from_Texas_CE" localSheetId="12" hidden="1">'Program Inputs'!$A$1:$H$7</definedName>
    <definedName name="Query_from_Texas_CE" localSheetId="14" hidden="1">'SIR Inputs'!$A$1:$I$2</definedName>
    <definedName name="Query_from_Texas_CE_1" localSheetId="11" hidden="1">'Portfolio Inputs'!#REF!</definedName>
    <definedName name="Results_GrossACDemand">'PAC Program Results'!$J:$J</definedName>
    <definedName name="Results_GrossACEnergy">'PAC Program Results'!$I:$I</definedName>
    <definedName name="Results_GrossDemand">'PAC Program Results'!$F:$F</definedName>
    <definedName name="Results_GrossEnergy">'PAC Program Results'!$E:$E</definedName>
    <definedName name="Results_GrossLTDemand">'PAC Program Results'!$H:$H</definedName>
    <definedName name="Results_GrossLTEnergy">'PAC Program Results'!$G:$G</definedName>
    <definedName name="Results_NetACDemand">'PAC Program Results'!$V:$V</definedName>
    <definedName name="Results_NetACEnergy">'PAC Program Results'!$U:$U</definedName>
    <definedName name="Results_NetDemand">'PAC Program Results'!$R:$R</definedName>
    <definedName name="Results_NetEnergy">'PAC Program Results'!$Q:$Q</definedName>
    <definedName name="Results_NetLTDemand">'PAC Program Results'!$T:$T</definedName>
    <definedName name="Results_NetLTEnergy">'PAC Program Results'!$S:$S</definedName>
    <definedName name="Results_ProgramName">'PAC Program Results'!$B:$B</definedName>
    <definedName name="Results_ProgramYear">'PAC Program Results'!$D:$D</definedName>
    <definedName name="Results_ProgramYearID">'PAC Program Results'!$A:$A</definedName>
    <definedName name="Results_Sector">'PAC Program Results'!$C:$C</definedName>
    <definedName name="Results_VerifiedACDemand">'PAC Program Results'!$P:$P</definedName>
    <definedName name="Results_VerifiedACEnergy">'PAC Program Results'!$O:$O</definedName>
    <definedName name="Results_VerifiedDemand">'PAC Program Results'!$L:$L</definedName>
    <definedName name="Results_VerifiedEnergy">'PAC Program Results'!$K:$K</definedName>
    <definedName name="Results_VerifiedLTDemand">'PAC Program Results'!$N:$N</definedName>
    <definedName name="Results_VerifiedLTEnergy">'PAC Program Results'!$M:$M</definedName>
    <definedName name="SIRCalc_GrossACEnergy">'SIR Calculations'!$L:$L</definedName>
    <definedName name="SIRCalc_GrossEnergy">'SIR Calculations'!$J:$J</definedName>
    <definedName name="SIRCalc_GrossLTEnergy">'SIR Calculations'!$K:$K</definedName>
    <definedName name="SIRCalc_LookupTable">'SIR Calculations'!$C$3:$R$1002</definedName>
    <definedName name="SIRCalc_NetACEnergy">'SIR Calculations'!$R:$R</definedName>
    <definedName name="SIRCalc_NetEnergy">'SIR Calculations'!$P:$P</definedName>
    <definedName name="SIRCalc_NetLTEnergy">'SIR Calculations'!$Q:$Q</definedName>
    <definedName name="SIRCalc_ProgramName">'SIR Calculations'!$C:$C</definedName>
    <definedName name="SIRCalc_ProgramYear">'SIR Calculations'!$G:$G</definedName>
    <definedName name="SIRCalc_ProgramYearID">'SIR Calculations'!$B:$B</definedName>
    <definedName name="SIRCalc_VerifiedACEnergy">'SIR Calculations'!$O:$O</definedName>
    <definedName name="SIRCalc_VerifiedEnergy">'SIR Calculations'!$M:$M</definedName>
    <definedName name="SIRCalc_VerifiedLTEnergy">'SIR Calculations'!$N:$N</definedName>
    <definedName name="SIRMeasure_LookupTable">'SIR Inputs'!$A$2:$I$500</definedName>
    <definedName name="SIRResults_GrossACEnergy">'SIR Program Results'!$G:$G</definedName>
    <definedName name="SIRResults_GrossEnergy">'SIR Program Results'!$E:$E</definedName>
    <definedName name="SIRResults_GrossLTEnergy">'SIR Program Results'!$F:$F</definedName>
    <definedName name="SIRResults_NetACEnergy">'SIR Program Results'!$M:$M</definedName>
    <definedName name="SIRResults_NetEnergy">'SIR Program Results'!$K:$K</definedName>
    <definedName name="SIRResults_NetLTEnergy">'SIR Program Results'!$L:$L</definedName>
    <definedName name="SIRResults_ProgramName">'SIR Program Results'!$B:$B</definedName>
    <definedName name="SIRResults_ProgramYear">'SIR Program Results'!$D:$D</definedName>
    <definedName name="SIRResults_ProgramYearID">'SIR Program Results'!$A:$A</definedName>
    <definedName name="SIRResults_Sector">'SIR Program Results'!$C:$C</definedName>
    <definedName name="SIRResults_VerifiedACEnergy">'SIR Program Results'!$J:$J</definedName>
    <definedName name="SIRResults_VerifiedEnergy">'SIR Program Results'!$H:$H</definedName>
    <definedName name="SIRResults_VerifiedLTEnergy">'SIR Program Results'!$I:$I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4" l="1"/>
  <c r="B30" i="24"/>
  <c r="F29" i="24"/>
  <c r="B29" i="24"/>
  <c r="F28" i="24"/>
  <c r="B28" i="24"/>
  <c r="F27" i="24"/>
  <c r="B27" i="24"/>
  <c r="F26" i="24"/>
  <c r="B26" i="24"/>
  <c r="F30" i="23"/>
  <c r="B30" i="23"/>
  <c r="F29" i="23"/>
  <c r="B29" i="23"/>
  <c r="F28" i="23"/>
  <c r="B28" i="23"/>
  <c r="F27" i="23"/>
  <c r="B27" i="23"/>
  <c r="F26" i="23"/>
  <c r="B26" i="23"/>
  <c r="F30" i="8"/>
  <c r="B30" i="8"/>
  <c r="F29" i="8"/>
  <c r="B29" i="8"/>
  <c r="F28" i="8"/>
  <c r="B28" i="8"/>
  <c r="F27" i="8"/>
  <c r="B27" i="8"/>
  <c r="F26" i="8"/>
  <c r="B26" i="8"/>
  <c r="A4" i="4" l="1"/>
  <c r="B4" i="4" s="1"/>
  <c r="A5" i="4"/>
  <c r="A6" i="4"/>
  <c r="A7" i="4"/>
  <c r="A8" i="4"/>
  <c r="A9" i="4"/>
  <c r="A10" i="4"/>
  <c r="A11" i="4"/>
  <c r="A12" i="4"/>
  <c r="E12" i="4" s="1"/>
  <c r="A13" i="4"/>
  <c r="A14" i="4"/>
  <c r="Q14" i="4" s="1"/>
  <c r="A15" i="4"/>
  <c r="A16" i="4"/>
  <c r="G16" i="4" s="1"/>
  <c r="A17" i="4"/>
  <c r="Q17" i="4" s="1"/>
  <c r="A18" i="4"/>
  <c r="E18" i="4" s="1"/>
  <c r="A19" i="4"/>
  <c r="A20" i="4"/>
  <c r="A21" i="4"/>
  <c r="A22" i="4"/>
  <c r="A23" i="4"/>
  <c r="Q23" i="4" s="1"/>
  <c r="A24" i="4"/>
  <c r="A25" i="4"/>
  <c r="A26" i="4"/>
  <c r="W26" i="4" s="1"/>
  <c r="A27" i="4"/>
  <c r="A28" i="4"/>
  <c r="A29" i="4"/>
  <c r="L29" i="4" s="1"/>
  <c r="A30" i="4"/>
  <c r="A31" i="4"/>
  <c r="X31" i="4" s="1"/>
  <c r="A32" i="4"/>
  <c r="W32" i="4" s="1"/>
  <c r="A33" i="4"/>
  <c r="W33" i="4" s="1"/>
  <c r="A34" i="4"/>
  <c r="K34" i="4" s="1"/>
  <c r="A35" i="4"/>
  <c r="A36" i="4"/>
  <c r="A37" i="4"/>
  <c r="A38" i="4"/>
  <c r="W38" i="4" s="1"/>
  <c r="A39" i="4"/>
  <c r="G39" i="4" s="1"/>
  <c r="A40" i="4"/>
  <c r="L40" i="4" s="1"/>
  <c r="X40" i="4"/>
  <c r="A41" i="4"/>
  <c r="H41" i="4" s="1"/>
  <c r="A42" i="4"/>
  <c r="L42" i="4" s="1"/>
  <c r="A43" i="4"/>
  <c r="L43" i="4" s="1"/>
  <c r="A44" i="4"/>
  <c r="A45" i="4"/>
  <c r="H45" i="4" s="1"/>
  <c r="A46" i="4"/>
  <c r="L46" i="4" s="1"/>
  <c r="A47" i="4"/>
  <c r="A48" i="4"/>
  <c r="A49" i="4"/>
  <c r="A50" i="4"/>
  <c r="L50" i="4" s="1"/>
  <c r="A51" i="4"/>
  <c r="A52" i="4"/>
  <c r="G52" i="4" s="1"/>
  <c r="A53" i="4"/>
  <c r="A54" i="4"/>
  <c r="E54" i="4" s="1"/>
  <c r="A55" i="4"/>
  <c r="A56" i="4"/>
  <c r="Q56" i="4" s="1"/>
  <c r="A57" i="4"/>
  <c r="E57" i="4"/>
  <c r="A58" i="4"/>
  <c r="K58" i="4" s="1"/>
  <c r="F58" i="4"/>
  <c r="A59" i="4"/>
  <c r="A60" i="4"/>
  <c r="K60" i="4" s="1"/>
  <c r="A61" i="4"/>
  <c r="A62" i="4"/>
  <c r="A63" i="4"/>
  <c r="A64" i="4"/>
  <c r="Q64" i="4" s="1"/>
  <c r="M64" i="4"/>
  <c r="A65" i="4"/>
  <c r="F65" i="4" s="1"/>
  <c r="K65" i="4"/>
  <c r="A66" i="4"/>
  <c r="A67" i="4"/>
  <c r="A68" i="4"/>
  <c r="B68" i="4" s="1"/>
  <c r="M68" i="4"/>
  <c r="R68" i="4"/>
  <c r="A69" i="4"/>
  <c r="V69" i="4" s="1"/>
  <c r="A70" i="4"/>
  <c r="Y70" i="4" s="1"/>
  <c r="A71" i="4"/>
  <c r="A72" i="4"/>
  <c r="G72" i="4" s="1"/>
  <c r="A73" i="4"/>
  <c r="K73" i="4" s="1"/>
  <c r="A74" i="4"/>
  <c r="A75" i="4"/>
  <c r="O75" i="4" s="1"/>
  <c r="F75" i="4"/>
  <c r="A76" i="4"/>
  <c r="A77" i="4"/>
  <c r="F77" i="4" s="1"/>
  <c r="E77" i="4"/>
  <c r="J77" i="4"/>
  <c r="U77" i="4"/>
  <c r="Z77" i="4"/>
  <c r="A78" i="4"/>
  <c r="A79" i="4"/>
  <c r="N79" i="4"/>
  <c r="V79" i="4"/>
  <c r="A80" i="4"/>
  <c r="A81" i="4"/>
  <c r="AA81" i="4" s="1"/>
  <c r="A82" i="4"/>
  <c r="A83" i="4"/>
  <c r="Z83" i="4" s="1"/>
  <c r="J83" i="4"/>
  <c r="K83" i="4"/>
  <c r="V83" i="4"/>
  <c r="A84" i="4"/>
  <c r="G84" i="4" s="1"/>
  <c r="A85" i="4"/>
  <c r="R85" i="4" s="1"/>
  <c r="A86" i="4"/>
  <c r="A87" i="4"/>
  <c r="V87" i="4" s="1"/>
  <c r="A88" i="4"/>
  <c r="K88" i="4" s="1"/>
  <c r="V88" i="4"/>
  <c r="A89" i="4"/>
  <c r="A90" i="4"/>
  <c r="C90" i="4" s="1"/>
  <c r="O90" i="4"/>
  <c r="A91" i="4"/>
  <c r="F91" i="4" s="1"/>
  <c r="A92" i="4"/>
  <c r="F92" i="4"/>
  <c r="A93" i="4"/>
  <c r="U93" i="4" s="1"/>
  <c r="A94" i="4"/>
  <c r="Y94" i="4" s="1"/>
  <c r="I94" i="4"/>
  <c r="M94" i="4"/>
  <c r="Q94" i="4"/>
  <c r="A95" i="4"/>
  <c r="M95" i="4" s="1"/>
  <c r="A96" i="4"/>
  <c r="Q96" i="4" s="1"/>
  <c r="A97" i="4"/>
  <c r="A98" i="4"/>
  <c r="Q98" i="4"/>
  <c r="U98" i="4"/>
  <c r="A99" i="4"/>
  <c r="A100" i="4"/>
  <c r="Q100" i="4" s="1"/>
  <c r="A101" i="4"/>
  <c r="U101" i="4" s="1"/>
  <c r="A102" i="4"/>
  <c r="Q102" i="4"/>
  <c r="Y102" i="4"/>
  <c r="A103" i="4"/>
  <c r="M103" i="4" s="1"/>
  <c r="A104" i="4"/>
  <c r="Q104" i="4" s="1"/>
  <c r="A105" i="4"/>
  <c r="A106" i="4"/>
  <c r="A107" i="4"/>
  <c r="Q107" i="4" s="1"/>
  <c r="M107" i="4"/>
  <c r="A108" i="4"/>
  <c r="Q108" i="4" s="1"/>
  <c r="A109" i="4"/>
  <c r="E109" i="4" s="1"/>
  <c r="A110" i="4"/>
  <c r="E110" i="4"/>
  <c r="I110" i="4"/>
  <c r="U110" i="4"/>
  <c r="Y110" i="4"/>
  <c r="A111" i="4"/>
  <c r="A112" i="4"/>
  <c r="Q112" i="4" s="1"/>
  <c r="A113" i="4"/>
  <c r="A114" i="4"/>
  <c r="A115" i="4"/>
  <c r="Y115" i="4"/>
  <c r="A116" i="4"/>
  <c r="A117" i="4"/>
  <c r="I117" i="4" s="1"/>
  <c r="A118" i="4"/>
  <c r="A119" i="4"/>
  <c r="A120" i="4"/>
  <c r="A121" i="4"/>
  <c r="A122" i="4"/>
  <c r="Q122" i="4" s="1"/>
  <c r="A123" i="4"/>
  <c r="A124" i="4"/>
  <c r="Y124" i="4" s="1"/>
  <c r="A125" i="4"/>
  <c r="U125" i="4" s="1"/>
  <c r="I125" i="4"/>
  <c r="K125" i="4"/>
  <c r="Y125" i="4"/>
  <c r="A126" i="4"/>
  <c r="A127" i="4"/>
  <c r="A128" i="4"/>
  <c r="Y128" i="4" s="1"/>
  <c r="A129" i="4"/>
  <c r="A130" i="4"/>
  <c r="Q130" i="4" s="1"/>
  <c r="A131" i="4"/>
  <c r="U131" i="4" s="1"/>
  <c r="A132" i="4"/>
  <c r="Y132" i="4" s="1"/>
  <c r="A133" i="4"/>
  <c r="U133" i="4" s="1"/>
  <c r="I133" i="4"/>
  <c r="M133" i="4"/>
  <c r="A134" i="4"/>
  <c r="Q134" i="4" s="1"/>
  <c r="I134" i="4"/>
  <c r="A135" i="4"/>
  <c r="A136" i="4"/>
  <c r="AA136" i="4" s="1"/>
  <c r="A137" i="4"/>
  <c r="A138" i="4"/>
  <c r="A139" i="4"/>
  <c r="A140" i="4"/>
  <c r="P140" i="4" s="1"/>
  <c r="A141" i="4"/>
  <c r="A142" i="4"/>
  <c r="X142" i="4" s="1"/>
  <c r="A143" i="4"/>
  <c r="A144" i="4"/>
  <c r="O144" i="4" s="1"/>
  <c r="A145" i="4"/>
  <c r="L145" i="4" s="1"/>
  <c r="A146" i="4"/>
  <c r="A147" i="4"/>
  <c r="A148" i="4"/>
  <c r="O148" i="4" s="1"/>
  <c r="I148" i="4"/>
  <c r="W148" i="4"/>
  <c r="AB148" i="4"/>
  <c r="A149" i="4"/>
  <c r="A150" i="4"/>
  <c r="A151" i="4"/>
  <c r="A152" i="4"/>
  <c r="X152" i="4" s="1"/>
  <c r="G152" i="4"/>
  <c r="Z152" i="4"/>
  <c r="A153" i="4"/>
  <c r="X153" i="4"/>
  <c r="A154" i="4"/>
  <c r="Y154" i="4" s="1"/>
  <c r="A155" i="4"/>
  <c r="T155" i="4" s="1"/>
  <c r="A156" i="4"/>
  <c r="AB156" i="4" s="1"/>
  <c r="A157" i="4"/>
  <c r="E157" i="4" s="1"/>
  <c r="D157" i="4"/>
  <c r="I157" i="4"/>
  <c r="L157" i="4"/>
  <c r="P157" i="4"/>
  <c r="Q157" i="4"/>
  <c r="T157" i="4"/>
  <c r="X157" i="4"/>
  <c r="Y157" i="4"/>
  <c r="A158" i="4"/>
  <c r="U158" i="4" s="1"/>
  <c r="I158" i="4"/>
  <c r="M158" i="4"/>
  <c r="X158" i="4"/>
  <c r="A159" i="4"/>
  <c r="A160" i="4"/>
  <c r="I160" i="4" s="1"/>
  <c r="D160" i="4"/>
  <c r="E160" i="4"/>
  <c r="H160" i="4"/>
  <c r="L160" i="4"/>
  <c r="P160" i="4"/>
  <c r="Q160" i="4"/>
  <c r="T160" i="4"/>
  <c r="U160" i="4"/>
  <c r="X160" i="4"/>
  <c r="AB160" i="4"/>
  <c r="A161" i="4"/>
  <c r="L161" i="4"/>
  <c r="P161" i="4"/>
  <c r="A162" i="4"/>
  <c r="M162" i="4" s="1"/>
  <c r="D162" i="4"/>
  <c r="I162" i="4"/>
  <c r="L162" i="4"/>
  <c r="T162" i="4"/>
  <c r="U162" i="4"/>
  <c r="AB162" i="4"/>
  <c r="A163" i="4"/>
  <c r="T163" i="4"/>
  <c r="A164" i="4"/>
  <c r="M164" i="4" s="1"/>
  <c r="A165" i="4"/>
  <c r="A166" i="4"/>
  <c r="Q166" i="4"/>
  <c r="A167" i="4"/>
  <c r="L167" i="4" s="1"/>
  <c r="D167" i="4"/>
  <c r="H167" i="4"/>
  <c r="Y167" i="4"/>
  <c r="AB167" i="4"/>
  <c r="A168" i="4"/>
  <c r="Q168" i="4" s="1"/>
  <c r="H168" i="4"/>
  <c r="I168" i="4"/>
  <c r="M168" i="4"/>
  <c r="X168" i="4"/>
  <c r="A169" i="4"/>
  <c r="A170" i="4"/>
  <c r="I170" i="4" s="1"/>
  <c r="L170" i="4"/>
  <c r="M170" i="4"/>
  <c r="Q170" i="4"/>
  <c r="A171" i="4"/>
  <c r="I171" i="4" s="1"/>
  <c r="Y171" i="4"/>
  <c r="A172" i="4"/>
  <c r="M172" i="4" s="1"/>
  <c r="X172" i="4"/>
  <c r="A173" i="4"/>
  <c r="A174" i="4"/>
  <c r="E174" i="4" s="1"/>
  <c r="H174" i="4"/>
  <c r="O174" i="4"/>
  <c r="P174" i="4"/>
  <c r="Y174" i="4"/>
  <c r="AA174" i="4"/>
  <c r="A175" i="4"/>
  <c r="W175" i="4" s="1"/>
  <c r="A176" i="4"/>
  <c r="A177" i="4"/>
  <c r="AB177" i="4"/>
  <c r="A178" i="4"/>
  <c r="G178" i="4" s="1"/>
  <c r="C178" i="4"/>
  <c r="D178" i="4"/>
  <c r="E178" i="4"/>
  <c r="I178" i="4"/>
  <c r="K178" i="4"/>
  <c r="L178" i="4"/>
  <c r="M178" i="4"/>
  <c r="O178" i="4"/>
  <c r="P178" i="4"/>
  <c r="T178" i="4"/>
  <c r="U178" i="4"/>
  <c r="W178" i="4"/>
  <c r="X178" i="4"/>
  <c r="Y178" i="4"/>
  <c r="AA178" i="4"/>
  <c r="A179" i="4"/>
  <c r="W179" i="4" s="1"/>
  <c r="A180" i="4"/>
  <c r="P180" i="4" s="1"/>
  <c r="M180" i="4"/>
  <c r="Z180" i="4"/>
  <c r="AA180" i="4"/>
  <c r="A181" i="4"/>
  <c r="B181" i="4" s="1"/>
  <c r="D181" i="4"/>
  <c r="F181" i="4"/>
  <c r="G181" i="4"/>
  <c r="H181" i="4"/>
  <c r="I181" i="4"/>
  <c r="J181" i="4"/>
  <c r="L181" i="4"/>
  <c r="O181" i="4"/>
  <c r="P181" i="4"/>
  <c r="Q181" i="4"/>
  <c r="R181" i="4"/>
  <c r="T181" i="4"/>
  <c r="V181" i="4"/>
  <c r="W181" i="4"/>
  <c r="Y181" i="4"/>
  <c r="Z181" i="4"/>
  <c r="AB181" i="4"/>
  <c r="A182" i="4"/>
  <c r="G182" i="4" s="1"/>
  <c r="B182" i="4"/>
  <c r="E182" i="4"/>
  <c r="F182" i="4"/>
  <c r="J182" i="4"/>
  <c r="K182" i="4"/>
  <c r="N182" i="4"/>
  <c r="P182" i="4"/>
  <c r="S182" i="4"/>
  <c r="T182" i="4"/>
  <c r="V182" i="4"/>
  <c r="X182" i="4"/>
  <c r="Y182" i="4"/>
  <c r="AB182" i="4"/>
  <c r="A183" i="4"/>
  <c r="H183" i="4" s="1"/>
  <c r="I183" i="4"/>
  <c r="Q183" i="4"/>
  <c r="X183" i="4"/>
  <c r="Y183" i="4"/>
  <c r="A184" i="4"/>
  <c r="N184" i="4" s="1"/>
  <c r="E184" i="4"/>
  <c r="I184" i="4"/>
  <c r="J184" i="4"/>
  <c r="Q184" i="4"/>
  <c r="R184" i="4"/>
  <c r="Y184" i="4"/>
  <c r="Z184" i="4"/>
  <c r="A185" i="4"/>
  <c r="B185" i="4" s="1"/>
  <c r="E185" i="4"/>
  <c r="H185" i="4"/>
  <c r="I185" i="4"/>
  <c r="O185" i="4"/>
  <c r="P185" i="4"/>
  <c r="T185" i="4"/>
  <c r="W185" i="4"/>
  <c r="Z185" i="4"/>
  <c r="AB185" i="4"/>
  <c r="A186" i="4"/>
  <c r="B186" i="4" s="1"/>
  <c r="D186" i="4"/>
  <c r="E186" i="4"/>
  <c r="F186" i="4"/>
  <c r="I186" i="4"/>
  <c r="L186" i="4"/>
  <c r="M186" i="4"/>
  <c r="N186" i="4"/>
  <c r="O186" i="4"/>
  <c r="P186" i="4"/>
  <c r="U186" i="4"/>
  <c r="V186" i="4"/>
  <c r="W186" i="4"/>
  <c r="X186" i="4"/>
  <c r="Y186" i="4"/>
  <c r="AB186" i="4"/>
  <c r="A187" i="4"/>
  <c r="H187" i="4" s="1"/>
  <c r="A188" i="4"/>
  <c r="B188" i="4" s="1"/>
  <c r="D188" i="4"/>
  <c r="E188" i="4"/>
  <c r="F188" i="4"/>
  <c r="G188" i="4"/>
  <c r="H188" i="4"/>
  <c r="I188" i="4"/>
  <c r="L188" i="4"/>
  <c r="M188" i="4"/>
  <c r="N188" i="4"/>
  <c r="O188" i="4"/>
  <c r="P188" i="4"/>
  <c r="Q188" i="4"/>
  <c r="T188" i="4"/>
  <c r="U188" i="4"/>
  <c r="V188" i="4"/>
  <c r="W188" i="4"/>
  <c r="X188" i="4"/>
  <c r="Y188" i="4"/>
  <c r="AB188" i="4"/>
  <c r="A189" i="4"/>
  <c r="D189" i="4" s="1"/>
  <c r="B189" i="4"/>
  <c r="C189" i="4"/>
  <c r="I189" i="4"/>
  <c r="J189" i="4"/>
  <c r="P189" i="4"/>
  <c r="Q189" i="4"/>
  <c r="R189" i="4"/>
  <c r="X189" i="4"/>
  <c r="Z189" i="4"/>
  <c r="AB189" i="4"/>
  <c r="A190" i="4"/>
  <c r="D190" i="4" s="1"/>
  <c r="H190" i="4"/>
  <c r="M190" i="4"/>
  <c r="N190" i="4"/>
  <c r="T190" i="4"/>
  <c r="W190" i="4"/>
  <c r="X190" i="4"/>
  <c r="A191" i="4"/>
  <c r="I191" i="4" s="1"/>
  <c r="B191" i="4"/>
  <c r="E191" i="4"/>
  <c r="H191" i="4"/>
  <c r="K191" i="4"/>
  <c r="L191" i="4"/>
  <c r="Q191" i="4"/>
  <c r="R191" i="4"/>
  <c r="U191" i="4"/>
  <c r="X191" i="4"/>
  <c r="AA191" i="4"/>
  <c r="AB191" i="4"/>
  <c r="A192" i="4"/>
  <c r="H192" i="4" s="1"/>
  <c r="T192" i="4"/>
  <c r="A193" i="4"/>
  <c r="A194" i="4"/>
  <c r="G194" i="4" s="1"/>
  <c r="D194" i="4"/>
  <c r="E194" i="4"/>
  <c r="F194" i="4"/>
  <c r="I194" i="4"/>
  <c r="L194" i="4"/>
  <c r="M194" i="4"/>
  <c r="N194" i="4"/>
  <c r="O194" i="4"/>
  <c r="P194" i="4"/>
  <c r="U194" i="4"/>
  <c r="V194" i="4"/>
  <c r="W194" i="4"/>
  <c r="X194" i="4"/>
  <c r="Y194" i="4"/>
  <c r="AB194" i="4"/>
  <c r="A195" i="4"/>
  <c r="B195" i="4" s="1"/>
  <c r="L195" i="4"/>
  <c r="M195" i="4"/>
  <c r="N195" i="4"/>
  <c r="Q195" i="4"/>
  <c r="Y195" i="4"/>
  <c r="Z195" i="4"/>
  <c r="AB195" i="4"/>
  <c r="A196" i="4"/>
  <c r="B196" i="4" s="1"/>
  <c r="I196" i="4"/>
  <c r="T196" i="4"/>
  <c r="V196" i="4"/>
  <c r="A197" i="4"/>
  <c r="A198" i="4"/>
  <c r="A199" i="4"/>
  <c r="B199" i="4" s="1"/>
  <c r="D199" i="4"/>
  <c r="J199" i="4"/>
  <c r="L199" i="4"/>
  <c r="M199" i="4"/>
  <c r="N199" i="4"/>
  <c r="P199" i="4"/>
  <c r="Q199" i="4"/>
  <c r="Y199" i="4"/>
  <c r="Z199" i="4"/>
  <c r="AB199" i="4"/>
  <c r="A200" i="4"/>
  <c r="H200" i="4" s="1"/>
  <c r="L200" i="4"/>
  <c r="R200" i="4"/>
  <c r="A201" i="4"/>
  <c r="A202" i="4"/>
  <c r="T202" i="4" s="1"/>
  <c r="U202" i="4"/>
  <c r="A203" i="4"/>
  <c r="A204" i="4"/>
  <c r="Z204" i="4"/>
  <c r="A205" i="4"/>
  <c r="P205" i="4" s="1"/>
  <c r="A206" i="4"/>
  <c r="U206" i="4" s="1"/>
  <c r="E206" i="4"/>
  <c r="L206" i="4"/>
  <c r="A207" i="4"/>
  <c r="A208" i="4"/>
  <c r="V208" i="4" s="1"/>
  <c r="E208" i="4"/>
  <c r="J208" i="4"/>
  <c r="A209" i="4"/>
  <c r="A210" i="4"/>
  <c r="A211" i="4"/>
  <c r="AB211" i="4" s="1"/>
  <c r="A212" i="4"/>
  <c r="J212" i="4" s="1"/>
  <c r="AB212" i="4"/>
  <c r="A213" i="4"/>
  <c r="Z213" i="4" s="1"/>
  <c r="A214" i="4"/>
  <c r="Q214" i="4"/>
  <c r="T214" i="4"/>
  <c r="A215" i="4"/>
  <c r="Q215" i="4" s="1"/>
  <c r="A216" i="4"/>
  <c r="A217" i="4"/>
  <c r="U217" i="4" s="1"/>
  <c r="A218" i="4"/>
  <c r="D218" i="4" s="1"/>
  <c r="A219" i="4"/>
  <c r="A220" i="4"/>
  <c r="E220" i="4" s="1"/>
  <c r="A221" i="4"/>
  <c r="A222" i="4"/>
  <c r="D222" i="4" s="1"/>
  <c r="E222" i="4"/>
  <c r="T222" i="4"/>
  <c r="U222" i="4"/>
  <c r="Y222" i="4"/>
  <c r="AB222" i="4"/>
  <c r="A223" i="4"/>
  <c r="A224" i="4"/>
  <c r="F224" i="4" s="1"/>
  <c r="V224" i="4"/>
  <c r="A225" i="4"/>
  <c r="T225" i="4"/>
  <c r="A226" i="4"/>
  <c r="E226" i="4"/>
  <c r="O226" i="4"/>
  <c r="Q226" i="4"/>
  <c r="A227" i="4"/>
  <c r="F227" i="4" s="1"/>
  <c r="A228" i="4"/>
  <c r="E228" i="4" s="1"/>
  <c r="K228" i="4"/>
  <c r="V228" i="4"/>
  <c r="W228" i="4"/>
  <c r="A229" i="4"/>
  <c r="F229" i="4" s="1"/>
  <c r="A230" i="4"/>
  <c r="AA230" i="4" s="1"/>
  <c r="A231" i="4"/>
  <c r="Q231" i="4" s="1"/>
  <c r="AA231" i="4"/>
  <c r="A232" i="4"/>
  <c r="K232" i="4"/>
  <c r="V232" i="4"/>
  <c r="Z232" i="4"/>
  <c r="A233" i="4"/>
  <c r="Q233" i="4"/>
  <c r="V233" i="4"/>
  <c r="A234" i="4"/>
  <c r="O234" i="4" s="1"/>
  <c r="A235" i="4"/>
  <c r="D235" i="4" s="1"/>
  <c r="C235" i="4"/>
  <c r="I235" i="4"/>
  <c r="O235" i="4"/>
  <c r="Q235" i="4"/>
  <c r="V235" i="4"/>
  <c r="A236" i="4"/>
  <c r="Q236" i="4" s="1"/>
  <c r="V236" i="4"/>
  <c r="A237" i="4"/>
  <c r="F237" i="4" s="1"/>
  <c r="AA237" i="4"/>
  <c r="A238" i="4"/>
  <c r="Q238" i="4" s="1"/>
  <c r="A239" i="4"/>
  <c r="A240" i="4"/>
  <c r="J240" i="4"/>
  <c r="A241" i="4"/>
  <c r="V241" i="4" s="1"/>
  <c r="A242" i="4"/>
  <c r="A243" i="4"/>
  <c r="D243" i="4" s="1"/>
  <c r="C243" i="4"/>
  <c r="E243" i="4"/>
  <c r="F243" i="4"/>
  <c r="I243" i="4"/>
  <c r="J243" i="4"/>
  <c r="K243" i="4"/>
  <c r="O243" i="4"/>
  <c r="Q243" i="4"/>
  <c r="S243" i="4"/>
  <c r="U243" i="4"/>
  <c r="V243" i="4"/>
  <c r="Y243" i="4"/>
  <c r="Z243" i="4"/>
  <c r="A244" i="4"/>
  <c r="B244" i="4"/>
  <c r="E244" i="4"/>
  <c r="F244" i="4"/>
  <c r="K244" i="4"/>
  <c r="M244" i="4"/>
  <c r="N244" i="4"/>
  <c r="Q244" i="4"/>
  <c r="R244" i="4"/>
  <c r="S244" i="4"/>
  <c r="Y244" i="4"/>
  <c r="Z244" i="4"/>
  <c r="AA244" i="4"/>
  <c r="A245" i="4"/>
  <c r="V245" i="4" s="1"/>
  <c r="A246" i="4"/>
  <c r="U246" i="4" s="1"/>
  <c r="F246" i="4"/>
  <c r="AA246" i="4"/>
  <c r="A247" i="4"/>
  <c r="A248" i="4"/>
  <c r="J248" i="4" s="1"/>
  <c r="O248" i="4"/>
  <c r="W248" i="4"/>
  <c r="A249" i="4"/>
  <c r="M249" i="4" s="1"/>
  <c r="V249" i="4"/>
  <c r="W249" i="4"/>
  <c r="A250" i="4"/>
  <c r="J250" i="4" s="1"/>
  <c r="E250" i="4"/>
  <c r="F250" i="4"/>
  <c r="O250" i="4"/>
  <c r="V250" i="4"/>
  <c r="Z250" i="4"/>
  <c r="AA250" i="4"/>
  <c r="A251" i="4"/>
  <c r="I251" i="4" s="1"/>
  <c r="E251" i="4"/>
  <c r="F251" i="4"/>
  <c r="N251" i="4"/>
  <c r="O251" i="4"/>
  <c r="U251" i="4"/>
  <c r="V251" i="4"/>
  <c r="Z251" i="4"/>
  <c r="A252" i="4"/>
  <c r="Q252" i="4" s="1"/>
  <c r="I252" i="4"/>
  <c r="V252" i="4"/>
  <c r="AA252" i="4"/>
  <c r="A253" i="4"/>
  <c r="M253" i="4" s="1"/>
  <c r="G253" i="4"/>
  <c r="U253" i="4"/>
  <c r="A254" i="4"/>
  <c r="AA254" i="4" s="1"/>
  <c r="A255" i="4"/>
  <c r="F255" i="4" s="1"/>
  <c r="B255" i="4"/>
  <c r="E255" i="4"/>
  <c r="J255" i="4"/>
  <c r="K255" i="4"/>
  <c r="O255" i="4"/>
  <c r="Q255" i="4"/>
  <c r="R255" i="4"/>
  <c r="W255" i="4"/>
  <c r="Z255" i="4"/>
  <c r="A256" i="4"/>
  <c r="V256" i="4" s="1"/>
  <c r="A257" i="4"/>
  <c r="B257" i="4"/>
  <c r="A258" i="4"/>
  <c r="K258" i="4" s="1"/>
  <c r="F258" i="4"/>
  <c r="A259" i="4"/>
  <c r="K259" i="4" s="1"/>
  <c r="A260" i="4"/>
  <c r="V260" i="4" s="1"/>
  <c r="A261" i="4"/>
  <c r="O261" i="4" s="1"/>
  <c r="A262" i="4"/>
  <c r="AA262" i="4"/>
  <c r="A263" i="4"/>
  <c r="Q263" i="4" s="1"/>
  <c r="A264" i="4"/>
  <c r="K264" i="4" s="1"/>
  <c r="V264" i="4"/>
  <c r="A265" i="4"/>
  <c r="A266" i="4"/>
  <c r="A267" i="4"/>
  <c r="A268" i="4"/>
  <c r="Q268" i="4" s="1"/>
  <c r="A269" i="4"/>
  <c r="B269" i="4"/>
  <c r="U269" i="4"/>
  <c r="W269" i="4"/>
  <c r="A270" i="4"/>
  <c r="C270" i="4"/>
  <c r="S270" i="4"/>
  <c r="V270" i="4"/>
  <c r="A271" i="4"/>
  <c r="K271" i="4" s="1"/>
  <c r="S271" i="4"/>
  <c r="V271" i="4"/>
  <c r="Y271" i="4"/>
  <c r="A272" i="4"/>
  <c r="Q272" i="4" s="1"/>
  <c r="C272" i="4"/>
  <c r="I272" i="4"/>
  <c r="A273" i="4"/>
  <c r="A274" i="4"/>
  <c r="A275" i="4"/>
  <c r="B275" i="4" s="1"/>
  <c r="E275" i="4"/>
  <c r="F275" i="4"/>
  <c r="K275" i="4"/>
  <c r="O275" i="4"/>
  <c r="R275" i="4"/>
  <c r="U275" i="4"/>
  <c r="V275" i="4"/>
  <c r="A276" i="4"/>
  <c r="A277" i="4"/>
  <c r="A278" i="4"/>
  <c r="I278" i="4" s="1"/>
  <c r="V278" i="4"/>
  <c r="A279" i="4"/>
  <c r="I279" i="4" s="1"/>
  <c r="B279" i="4"/>
  <c r="J279" i="4"/>
  <c r="N279" i="4"/>
  <c r="R279" i="4"/>
  <c r="V279" i="4"/>
  <c r="W279" i="4"/>
  <c r="A280" i="4"/>
  <c r="C280" i="4" s="1"/>
  <c r="S280" i="4"/>
  <c r="A281" i="4"/>
  <c r="A282" i="4"/>
  <c r="A283" i="4"/>
  <c r="J283" i="4"/>
  <c r="A284" i="4"/>
  <c r="F284" i="4" s="1"/>
  <c r="A285" i="4"/>
  <c r="V285" i="4" s="1"/>
  <c r="A286" i="4"/>
  <c r="C286" i="4" s="1"/>
  <c r="N286" i="4"/>
  <c r="S286" i="4"/>
  <c r="A287" i="4"/>
  <c r="S287" i="4" s="1"/>
  <c r="A288" i="4"/>
  <c r="C288" i="4" s="1"/>
  <c r="Y288" i="4"/>
  <c r="A289" i="4"/>
  <c r="A290" i="4"/>
  <c r="K290" i="4" s="1"/>
  <c r="A291" i="4"/>
  <c r="W291" i="4"/>
  <c r="A292" i="4"/>
  <c r="K292" i="4" s="1"/>
  <c r="A293" i="4"/>
  <c r="U293" i="4"/>
  <c r="A294" i="4"/>
  <c r="A295" i="4"/>
  <c r="G295" i="4" s="1"/>
  <c r="E295" i="4"/>
  <c r="K295" i="4"/>
  <c r="N295" i="4"/>
  <c r="S295" i="4"/>
  <c r="V295" i="4"/>
  <c r="Y295" i="4"/>
  <c r="Z295" i="4"/>
  <c r="A296" i="4"/>
  <c r="A297" i="4"/>
  <c r="U297" i="4" s="1"/>
  <c r="B297" i="4"/>
  <c r="J297" i="4"/>
  <c r="M297" i="4"/>
  <c r="V297" i="4"/>
  <c r="A298" i="4"/>
  <c r="F298" i="4" s="1"/>
  <c r="A299" i="4"/>
  <c r="V299" i="4" s="1"/>
  <c r="A300" i="4"/>
  <c r="K300" i="4" s="1"/>
  <c r="A301" i="4"/>
  <c r="J301" i="4"/>
  <c r="A302" i="4"/>
  <c r="A303" i="4"/>
  <c r="B303" i="4" s="1"/>
  <c r="A304" i="4"/>
  <c r="A305" i="4"/>
  <c r="U305" i="4" s="1"/>
  <c r="A306" i="4"/>
  <c r="V306" i="4" s="1"/>
  <c r="A307" i="4"/>
  <c r="C307" i="4"/>
  <c r="A308" i="4"/>
  <c r="V308" i="4" s="1"/>
  <c r="A309" i="4"/>
  <c r="G309" i="4" s="1"/>
  <c r="A310" i="4"/>
  <c r="Q310" i="4" s="1"/>
  <c r="R310" i="4"/>
  <c r="A311" i="4"/>
  <c r="L311" i="4"/>
  <c r="M311" i="4"/>
  <c r="AB311" i="4"/>
  <c r="A312" i="4"/>
  <c r="L312" i="4" s="1"/>
  <c r="A313" i="4"/>
  <c r="B313" i="4" s="1"/>
  <c r="H313" i="4"/>
  <c r="P313" i="4"/>
  <c r="A314" i="4"/>
  <c r="L314" i="4"/>
  <c r="M314" i="4"/>
  <c r="V314" i="4"/>
  <c r="A315" i="4"/>
  <c r="F315" i="4" s="1"/>
  <c r="A316" i="4"/>
  <c r="F316" i="4" s="1"/>
  <c r="A317" i="4"/>
  <c r="M317" i="4" s="1"/>
  <c r="H317" i="4"/>
  <c r="N317" i="4"/>
  <c r="AB317" i="4"/>
  <c r="A318" i="4"/>
  <c r="I318" i="4"/>
  <c r="A319" i="4"/>
  <c r="A320" i="4"/>
  <c r="F320" i="4"/>
  <c r="L320" i="4"/>
  <c r="Q320" i="4"/>
  <c r="AB320" i="4"/>
  <c r="A321" i="4"/>
  <c r="P321" i="4"/>
  <c r="A322" i="4"/>
  <c r="A323" i="4"/>
  <c r="AB323" i="4" s="1"/>
  <c r="A324" i="4"/>
  <c r="A325" i="4"/>
  <c r="L325" i="4" s="1"/>
  <c r="X325" i="4"/>
  <c r="Y325" i="4"/>
  <c r="A326" i="4"/>
  <c r="L326" i="4"/>
  <c r="N326" i="4"/>
  <c r="V326" i="4"/>
  <c r="X326" i="4"/>
  <c r="A327" i="4"/>
  <c r="M327" i="4" s="1"/>
  <c r="Q327" i="4"/>
  <c r="A328" i="4"/>
  <c r="Q328" i="4"/>
  <c r="A329" i="4"/>
  <c r="A330" i="4"/>
  <c r="F330" i="4" s="1"/>
  <c r="L330" i="4"/>
  <c r="A331" i="4"/>
  <c r="AB331" i="4"/>
  <c r="A332" i="4"/>
  <c r="A333" i="4"/>
  <c r="V333" i="4"/>
  <c r="A334" i="4"/>
  <c r="L334" i="4" s="1"/>
  <c r="A335" i="4"/>
  <c r="AB335" i="4"/>
  <c r="A336" i="4"/>
  <c r="A337" i="4"/>
  <c r="B337" i="4" s="1"/>
  <c r="A338" i="4"/>
  <c r="A339" i="4"/>
  <c r="F339" i="4"/>
  <c r="L339" i="4"/>
  <c r="Q339" i="4"/>
  <c r="R339" i="4"/>
  <c r="A340" i="4"/>
  <c r="Q340" i="4" s="1"/>
  <c r="V340" i="4"/>
  <c r="A341" i="4"/>
  <c r="V341" i="4"/>
  <c r="A342" i="4"/>
  <c r="A343" i="4"/>
  <c r="A344" i="4"/>
  <c r="F344" i="4" s="1"/>
  <c r="A345" i="4"/>
  <c r="J345" i="4"/>
  <c r="A346" i="4"/>
  <c r="I346" i="4" s="1"/>
  <c r="X346" i="4"/>
  <c r="A347" i="4"/>
  <c r="AB347" i="4" s="1"/>
  <c r="M347" i="4"/>
  <c r="A348" i="4"/>
  <c r="F348" i="4" s="1"/>
  <c r="A349" i="4"/>
  <c r="Q349" i="4" s="1"/>
  <c r="B349" i="4"/>
  <c r="P349" i="4"/>
  <c r="A350" i="4"/>
  <c r="D350" i="4" s="1"/>
  <c r="A351" i="4"/>
  <c r="L351" i="4" s="1"/>
  <c r="F351" i="4"/>
  <c r="Q351" i="4"/>
  <c r="A352" i="4"/>
  <c r="E352" i="4"/>
  <c r="P352" i="4"/>
  <c r="A353" i="4"/>
  <c r="N353" i="4" s="1"/>
  <c r="A354" i="4"/>
  <c r="H354" i="4"/>
  <c r="I354" i="4"/>
  <c r="N354" i="4"/>
  <c r="A355" i="4"/>
  <c r="V355" i="4" s="1"/>
  <c r="B355" i="4"/>
  <c r="L355" i="4"/>
  <c r="M355" i="4"/>
  <c r="A356" i="4"/>
  <c r="F356" i="4"/>
  <c r="A357" i="4"/>
  <c r="B357" i="4" s="1"/>
  <c r="I357" i="4"/>
  <c r="M357" i="4"/>
  <c r="N357" i="4"/>
  <c r="P357" i="4"/>
  <c r="X357" i="4"/>
  <c r="A358" i="4"/>
  <c r="A359" i="4"/>
  <c r="D359" i="4" s="1"/>
  <c r="Y359" i="4"/>
  <c r="A360" i="4"/>
  <c r="X360" i="4" s="1"/>
  <c r="A361" i="4"/>
  <c r="A362" i="4"/>
  <c r="J362" i="4" s="1"/>
  <c r="R362" i="4"/>
  <c r="A363" i="4"/>
  <c r="T363" i="4" s="1"/>
  <c r="A364" i="4"/>
  <c r="B364" i="4" s="1"/>
  <c r="M364" i="4"/>
  <c r="P364" i="4"/>
  <c r="X364" i="4"/>
  <c r="A365" i="4"/>
  <c r="V365" i="4" s="1"/>
  <c r="A366" i="4"/>
  <c r="A367" i="4"/>
  <c r="A368" i="4"/>
  <c r="U368" i="4" s="1"/>
  <c r="A369" i="4"/>
  <c r="A370" i="4"/>
  <c r="M370" i="4" s="1"/>
  <c r="A371" i="4"/>
  <c r="T371" i="4" s="1"/>
  <c r="D371" i="4"/>
  <c r="A372" i="4"/>
  <c r="L372" i="4"/>
  <c r="R372" i="4"/>
  <c r="V372" i="4"/>
  <c r="A373" i="4"/>
  <c r="F373" i="4" s="1"/>
  <c r="A374" i="4"/>
  <c r="I374" i="4" s="1"/>
  <c r="Z374" i="4"/>
  <c r="A375" i="4"/>
  <c r="Q375" i="4" s="1"/>
  <c r="F375" i="4"/>
  <c r="A376" i="4"/>
  <c r="E376" i="4" s="1"/>
  <c r="A377" i="4"/>
  <c r="A378" i="4"/>
  <c r="J378" i="4" s="1"/>
  <c r="H378" i="4"/>
  <c r="V378" i="4"/>
  <c r="A379" i="4"/>
  <c r="F379" i="4"/>
  <c r="Q379" i="4"/>
  <c r="T379" i="4"/>
  <c r="A380" i="4"/>
  <c r="J380" i="4" s="1"/>
  <c r="H380" i="4"/>
  <c r="V380" i="4"/>
  <c r="A381" i="4"/>
  <c r="A382" i="4"/>
  <c r="A383" i="4"/>
  <c r="AB383" i="4" s="1"/>
  <c r="A384" i="4"/>
  <c r="D384" i="4" s="1"/>
  <c r="I384" i="4"/>
  <c r="J384" i="4"/>
  <c r="P384" i="4"/>
  <c r="Y384" i="4"/>
  <c r="A385" i="4"/>
  <c r="F385" i="4" s="1"/>
  <c r="Q385" i="4"/>
  <c r="A386" i="4"/>
  <c r="L386" i="4"/>
  <c r="M386" i="4"/>
  <c r="P386" i="4"/>
  <c r="A387" i="4"/>
  <c r="F387" i="4"/>
  <c r="I387" i="4"/>
  <c r="Q387" i="4"/>
  <c r="A388" i="4"/>
  <c r="E388" i="4" s="1"/>
  <c r="A389" i="4"/>
  <c r="V389" i="4" s="1"/>
  <c r="A390" i="4"/>
  <c r="J390" i="4" s="1"/>
  <c r="A391" i="4"/>
  <c r="A392" i="4"/>
  <c r="AB392" i="4"/>
  <c r="A393" i="4"/>
  <c r="Q393" i="4" s="1"/>
  <c r="A394" i="4"/>
  <c r="A395" i="4"/>
  <c r="A396" i="4"/>
  <c r="M396" i="4"/>
  <c r="A397" i="4"/>
  <c r="A398" i="4"/>
  <c r="A399" i="4"/>
  <c r="T399" i="4" s="1"/>
  <c r="A400" i="4"/>
  <c r="R400" i="4"/>
  <c r="A401" i="4"/>
  <c r="A402" i="4"/>
  <c r="J402" i="4" s="1"/>
  <c r="A403" i="4"/>
  <c r="V403" i="4"/>
  <c r="A404" i="4"/>
  <c r="A405" i="4"/>
  <c r="F405" i="4" s="1"/>
  <c r="A406" i="4"/>
  <c r="J406" i="4" s="1"/>
  <c r="B406" i="4"/>
  <c r="D406" i="4"/>
  <c r="E406" i="4"/>
  <c r="F406" i="4"/>
  <c r="H406" i="4"/>
  <c r="I406" i="4"/>
  <c r="L406" i="4"/>
  <c r="M406" i="4"/>
  <c r="N406" i="4"/>
  <c r="P406" i="4"/>
  <c r="Q406" i="4"/>
  <c r="R406" i="4"/>
  <c r="T406" i="4"/>
  <c r="U406" i="4"/>
  <c r="V406" i="4"/>
  <c r="X406" i="4"/>
  <c r="Y406" i="4"/>
  <c r="Z406" i="4"/>
  <c r="AB406" i="4"/>
  <c r="A407" i="4"/>
  <c r="A408" i="4"/>
  <c r="A409" i="4"/>
  <c r="A410" i="4"/>
  <c r="A411" i="4"/>
  <c r="T411" i="4" s="1"/>
  <c r="A412" i="4"/>
  <c r="A413" i="4"/>
  <c r="F413" i="4" s="1"/>
  <c r="A414" i="4"/>
  <c r="L414" i="4" s="1"/>
  <c r="A415" i="4"/>
  <c r="Q415" i="4"/>
  <c r="A416" i="4"/>
  <c r="A417" i="4"/>
  <c r="L417" i="4" s="1"/>
  <c r="A418" i="4"/>
  <c r="AB418" i="4"/>
  <c r="A419" i="4"/>
  <c r="L419" i="4" s="1"/>
  <c r="A420" i="4"/>
  <c r="B420" i="4" s="1"/>
  <c r="A421" i="4"/>
  <c r="D421" i="4" s="1"/>
  <c r="L421" i="4"/>
  <c r="A422" i="4"/>
  <c r="T422" i="4" s="1"/>
  <c r="A423" i="4"/>
  <c r="Q423" i="4" s="1"/>
  <c r="N423" i="4"/>
  <c r="A424" i="4"/>
  <c r="H424" i="4" s="1"/>
  <c r="A425" i="4"/>
  <c r="N425" i="4" s="1"/>
  <c r="A426" i="4"/>
  <c r="F426" i="4"/>
  <c r="AB426" i="4"/>
  <c r="A427" i="4"/>
  <c r="Q427" i="4"/>
  <c r="T427" i="4"/>
  <c r="A428" i="4"/>
  <c r="A429" i="4"/>
  <c r="V429" i="4" s="1"/>
  <c r="A430" i="4"/>
  <c r="A431" i="4"/>
  <c r="I431" i="4" s="1"/>
  <c r="L431" i="4"/>
  <c r="T431" i="4"/>
  <c r="V431" i="4"/>
  <c r="A432" i="4"/>
  <c r="N432" i="4" s="1"/>
  <c r="A433" i="4"/>
  <c r="L433" i="4" s="1"/>
  <c r="A434" i="4"/>
  <c r="B434" i="4" s="1"/>
  <c r="H434" i="4"/>
  <c r="A435" i="4"/>
  <c r="L435" i="4" s="1"/>
  <c r="A436" i="4"/>
  <c r="Q436" i="4"/>
  <c r="A437" i="4"/>
  <c r="L437" i="4" s="1"/>
  <c r="A438" i="4"/>
  <c r="X438" i="4" s="1"/>
  <c r="A439" i="4"/>
  <c r="D439" i="4" s="1"/>
  <c r="F439" i="4"/>
  <c r="V439" i="4"/>
  <c r="AB439" i="4"/>
  <c r="A440" i="4"/>
  <c r="B440" i="4" s="1"/>
  <c r="X440" i="4"/>
  <c r="A441" i="4"/>
  <c r="AB441" i="4" s="1"/>
  <c r="A442" i="4"/>
  <c r="Q442" i="4" s="1"/>
  <c r="A443" i="4"/>
  <c r="N443" i="4" s="1"/>
  <c r="A444" i="4"/>
  <c r="A445" i="4"/>
  <c r="L445" i="4"/>
  <c r="Y445" i="4"/>
  <c r="A446" i="4"/>
  <c r="J446" i="4" s="1"/>
  <c r="E446" i="4"/>
  <c r="L446" i="4"/>
  <c r="X446" i="4"/>
  <c r="A447" i="4"/>
  <c r="L447" i="4" s="1"/>
  <c r="P447" i="4"/>
  <c r="A448" i="4"/>
  <c r="M448" i="4" s="1"/>
  <c r="T448" i="4"/>
  <c r="A449" i="4"/>
  <c r="H449" i="4" s="1"/>
  <c r="A450" i="4"/>
  <c r="J450" i="4" s="1"/>
  <c r="B450" i="4"/>
  <c r="X450" i="4"/>
  <c r="A451" i="4"/>
  <c r="Y451" i="4" s="1"/>
  <c r="D451" i="4"/>
  <c r="A452" i="4"/>
  <c r="M452" i="4" s="1"/>
  <c r="B452" i="4"/>
  <c r="A453" i="4"/>
  <c r="F453" i="4" s="1"/>
  <c r="A454" i="4"/>
  <c r="F454" i="4" s="1"/>
  <c r="A455" i="4"/>
  <c r="F455" i="4" s="1"/>
  <c r="A456" i="4"/>
  <c r="B456" i="4" s="1"/>
  <c r="F456" i="4"/>
  <c r="V456" i="4"/>
  <c r="A457" i="4"/>
  <c r="A458" i="4"/>
  <c r="Q458" i="4" s="1"/>
  <c r="L458" i="4"/>
  <c r="A459" i="4"/>
  <c r="A460" i="4"/>
  <c r="E460" i="4"/>
  <c r="L460" i="4"/>
  <c r="V460" i="4"/>
  <c r="A461" i="4"/>
  <c r="A462" i="4"/>
  <c r="H462" i="4" s="1"/>
  <c r="A463" i="4"/>
  <c r="A464" i="4"/>
  <c r="F464" i="4" s="1"/>
  <c r="AB464" i="4"/>
  <c r="A465" i="4"/>
  <c r="AB465" i="4" s="1"/>
  <c r="A466" i="4"/>
  <c r="A467" i="4"/>
  <c r="L467" i="4"/>
  <c r="A468" i="4"/>
  <c r="E468" i="4" s="1"/>
  <c r="A469" i="4"/>
  <c r="T469" i="4"/>
  <c r="A470" i="4"/>
  <c r="N470" i="4" s="1"/>
  <c r="V470" i="4"/>
  <c r="A471" i="4"/>
  <c r="A472" i="4"/>
  <c r="J472" i="4" s="1"/>
  <c r="A473" i="4"/>
  <c r="A474" i="4"/>
  <c r="F474" i="4" s="1"/>
  <c r="A475" i="4"/>
  <c r="A476" i="4"/>
  <c r="V476" i="4" s="1"/>
  <c r="Y476" i="4"/>
  <c r="A477" i="4"/>
  <c r="R477" i="4"/>
  <c r="Y477" i="4"/>
  <c r="A478" i="4"/>
  <c r="A479" i="4"/>
  <c r="B479" i="4"/>
  <c r="J479" i="4"/>
  <c r="R479" i="4"/>
  <c r="Z479" i="4"/>
  <c r="A480" i="4"/>
  <c r="A481" i="4"/>
  <c r="A482" i="4"/>
  <c r="B482" i="4"/>
  <c r="A483" i="4"/>
  <c r="B483" i="4" s="1"/>
  <c r="N483" i="4"/>
  <c r="A484" i="4"/>
  <c r="A485" i="4"/>
  <c r="A486" i="4"/>
  <c r="J486" i="4" s="1"/>
  <c r="A487" i="4"/>
  <c r="I487" i="4" s="1"/>
  <c r="A488" i="4"/>
  <c r="J488" i="4"/>
  <c r="Z488" i="4"/>
  <c r="A489" i="4"/>
  <c r="A490" i="4"/>
  <c r="A491" i="4"/>
  <c r="F491" i="4" s="1"/>
  <c r="M491" i="4"/>
  <c r="Y491" i="4"/>
  <c r="A492" i="4"/>
  <c r="N492" i="4" s="1"/>
  <c r="A493" i="4"/>
  <c r="Y493" i="4" s="1"/>
  <c r="E493" i="4"/>
  <c r="M493" i="4"/>
  <c r="U493" i="4"/>
  <c r="Z493" i="4"/>
  <c r="A494" i="4"/>
  <c r="V494" i="4" s="1"/>
  <c r="A495" i="4"/>
  <c r="R495" i="4" s="1"/>
  <c r="A496" i="4"/>
  <c r="B496" i="4" s="1"/>
  <c r="I496" i="4"/>
  <c r="J496" i="4"/>
  <c r="V496" i="4"/>
  <c r="Y496" i="4"/>
  <c r="A497" i="4"/>
  <c r="A498" i="4"/>
  <c r="Q498" i="4" s="1"/>
  <c r="A499" i="4"/>
  <c r="J499" i="4" s="1"/>
  <c r="A500" i="4"/>
  <c r="J500" i="4" s="1"/>
  <c r="B500" i="4"/>
  <c r="V500" i="4"/>
  <c r="Y500" i="4"/>
  <c r="A501" i="4"/>
  <c r="M501" i="4" s="1"/>
  <c r="A502" i="4"/>
  <c r="A503" i="4"/>
  <c r="B503" i="4" s="1"/>
  <c r="I503" i="4"/>
  <c r="Z503" i="4"/>
  <c r="AA503" i="4"/>
  <c r="A504" i="4"/>
  <c r="W504" i="4" s="1"/>
  <c r="A505" i="4"/>
  <c r="V505" i="4"/>
  <c r="A506" i="4"/>
  <c r="N506" i="4" s="1"/>
  <c r="A507" i="4"/>
  <c r="L507" i="4" s="1"/>
  <c r="A508" i="4"/>
  <c r="A509" i="4"/>
  <c r="F509" i="4"/>
  <c r="A510" i="4"/>
  <c r="A511" i="4"/>
  <c r="A512" i="4"/>
  <c r="V512" i="4"/>
  <c r="A513" i="4"/>
  <c r="R513" i="4" s="1"/>
  <c r="T513" i="4"/>
  <c r="A514" i="4"/>
  <c r="B514" i="4" s="1"/>
  <c r="I514" i="4"/>
  <c r="AB514" i="4"/>
  <c r="A515" i="4"/>
  <c r="B515" i="4" s="1"/>
  <c r="H515" i="4"/>
  <c r="L515" i="4"/>
  <c r="M515" i="4"/>
  <c r="V515" i="4"/>
  <c r="X515" i="4"/>
  <c r="A516" i="4"/>
  <c r="Q516" i="4" s="1"/>
  <c r="L516" i="4"/>
  <c r="A517" i="4"/>
  <c r="P517" i="4" s="1"/>
  <c r="D517" i="4"/>
  <c r="A518" i="4"/>
  <c r="B518" i="4" s="1"/>
  <c r="A519" i="4"/>
  <c r="B519" i="4" s="1"/>
  <c r="A520" i="4"/>
  <c r="F520" i="4" s="1"/>
  <c r="AB520" i="4"/>
  <c r="A521" i="4"/>
  <c r="B521" i="4" s="1"/>
  <c r="A522" i="4"/>
  <c r="R522" i="4"/>
  <c r="A523" i="4"/>
  <c r="V523" i="4"/>
  <c r="AB523" i="4"/>
  <c r="A524" i="4"/>
  <c r="F524" i="4"/>
  <c r="A525" i="4"/>
  <c r="B525" i="4" s="1"/>
  <c r="E525" i="4"/>
  <c r="H525" i="4"/>
  <c r="L525" i="4"/>
  <c r="M525" i="4"/>
  <c r="P525" i="4"/>
  <c r="R525" i="4"/>
  <c r="U525" i="4"/>
  <c r="V525" i="4"/>
  <c r="AB525" i="4"/>
  <c r="A526" i="4"/>
  <c r="L526" i="4" s="1"/>
  <c r="Y526" i="4"/>
  <c r="A527" i="4"/>
  <c r="A528" i="4"/>
  <c r="A529" i="4"/>
  <c r="A530" i="4"/>
  <c r="B530" i="4" s="1"/>
  <c r="A531" i="4"/>
  <c r="F531" i="4" s="1"/>
  <c r="AB531" i="4"/>
  <c r="A532" i="4"/>
  <c r="P532" i="4" s="1"/>
  <c r="A533" i="4"/>
  <c r="N533" i="4" s="1"/>
  <c r="A534" i="4"/>
  <c r="T534" i="4" s="1"/>
  <c r="A535" i="4"/>
  <c r="B535" i="4" s="1"/>
  <c r="M535" i="4"/>
  <c r="A536" i="4"/>
  <c r="F536" i="4"/>
  <c r="U536" i="4"/>
  <c r="A537" i="4"/>
  <c r="T537" i="4" s="1"/>
  <c r="R537" i="4"/>
  <c r="AB537" i="4"/>
  <c r="A538" i="4"/>
  <c r="N538" i="4" s="1"/>
  <c r="B538" i="4"/>
  <c r="F538" i="4"/>
  <c r="H538" i="4"/>
  <c r="I538" i="4"/>
  <c r="M538" i="4"/>
  <c r="Q538" i="4"/>
  <c r="T538" i="4"/>
  <c r="V538" i="4"/>
  <c r="X538" i="4"/>
  <c r="AB538" i="4"/>
  <c r="A539" i="4"/>
  <c r="A540" i="4"/>
  <c r="J540" i="4" s="1"/>
  <c r="A541" i="4"/>
  <c r="A542" i="4"/>
  <c r="T542" i="4"/>
  <c r="A543" i="4"/>
  <c r="H543" i="4"/>
  <c r="R543" i="4"/>
  <c r="X543" i="4"/>
  <c r="A544" i="4"/>
  <c r="E544" i="4" s="1"/>
  <c r="L544" i="4"/>
  <c r="A545" i="4"/>
  <c r="J545" i="4"/>
  <c r="A546" i="4"/>
  <c r="F546" i="4" s="1"/>
  <c r="H546" i="4"/>
  <c r="T546" i="4"/>
  <c r="A547" i="4"/>
  <c r="Q547" i="4" s="1"/>
  <c r="V547" i="4"/>
  <c r="A548" i="4"/>
  <c r="A549" i="4"/>
  <c r="N549" i="4" s="1"/>
  <c r="A550" i="4"/>
  <c r="T550" i="4" s="1"/>
  <c r="A551" i="4"/>
  <c r="M551" i="4" s="1"/>
  <c r="L551" i="4"/>
  <c r="A552" i="4"/>
  <c r="Q552" i="4" s="1"/>
  <c r="A553" i="4"/>
  <c r="V553" i="4"/>
  <c r="A554" i="4"/>
  <c r="B554" i="4" s="1"/>
  <c r="A555" i="4"/>
  <c r="F555" i="4" s="1"/>
  <c r="A556" i="4"/>
  <c r="J556" i="4" s="1"/>
  <c r="A557" i="4"/>
  <c r="B557" i="4"/>
  <c r="X557" i="4"/>
  <c r="A558" i="4"/>
  <c r="A559" i="4"/>
  <c r="L559" i="4" s="1"/>
  <c r="P559" i="4"/>
  <c r="A560" i="4"/>
  <c r="L560" i="4"/>
  <c r="P560" i="4"/>
  <c r="A561" i="4"/>
  <c r="T561" i="4"/>
  <c r="A562" i="4"/>
  <c r="X562" i="4" s="1"/>
  <c r="A563" i="4"/>
  <c r="A564" i="4"/>
  <c r="J564" i="4" s="1"/>
  <c r="P564" i="4"/>
  <c r="V564" i="4"/>
  <c r="A565" i="4"/>
  <c r="H565" i="4"/>
  <c r="Q565" i="4"/>
  <c r="R565" i="4"/>
  <c r="V565" i="4"/>
  <c r="AB565" i="4"/>
  <c r="A566" i="4"/>
  <c r="A567" i="4"/>
  <c r="V567" i="4" s="1"/>
  <c r="A568" i="4"/>
  <c r="A569" i="4"/>
  <c r="AB569" i="4" s="1"/>
  <c r="A570" i="4"/>
  <c r="Q570" i="4" s="1"/>
  <c r="A571" i="4"/>
  <c r="B571" i="4" s="1"/>
  <c r="F571" i="4"/>
  <c r="H571" i="4"/>
  <c r="J571" i="4"/>
  <c r="P571" i="4"/>
  <c r="Q571" i="4"/>
  <c r="U571" i="4"/>
  <c r="X571" i="4"/>
  <c r="AB571" i="4"/>
  <c r="A572" i="4"/>
  <c r="A573" i="4"/>
  <c r="C573" i="4" s="1"/>
  <c r="D573" i="4"/>
  <c r="E573" i="4"/>
  <c r="F573" i="4"/>
  <c r="I573" i="4"/>
  <c r="J573" i="4"/>
  <c r="L573" i="4"/>
  <c r="N573" i="4"/>
  <c r="P573" i="4"/>
  <c r="Q573" i="4"/>
  <c r="T573" i="4"/>
  <c r="U573" i="4"/>
  <c r="V573" i="4"/>
  <c r="Y573" i="4"/>
  <c r="Z573" i="4"/>
  <c r="AB573" i="4"/>
  <c r="A574" i="4"/>
  <c r="V574" i="4" s="1"/>
  <c r="D574" i="4"/>
  <c r="H574" i="4"/>
  <c r="L574" i="4"/>
  <c r="N574" i="4"/>
  <c r="R574" i="4"/>
  <c r="A575" i="4"/>
  <c r="R575" i="4" s="1"/>
  <c r="H575" i="4"/>
  <c r="P575" i="4"/>
  <c r="Z575" i="4"/>
  <c r="A576" i="4"/>
  <c r="V576" i="4" s="1"/>
  <c r="E576" i="4"/>
  <c r="I576" i="4"/>
  <c r="L576" i="4"/>
  <c r="P576" i="4"/>
  <c r="T576" i="4"/>
  <c r="Z576" i="4"/>
  <c r="A577" i="4"/>
  <c r="H577" i="4"/>
  <c r="J577" i="4"/>
  <c r="R577" i="4"/>
  <c r="X577" i="4"/>
  <c r="A578" i="4"/>
  <c r="A579" i="4"/>
  <c r="J579" i="4"/>
  <c r="A580" i="4"/>
  <c r="A581" i="4"/>
  <c r="L581" i="4"/>
  <c r="A582" i="4"/>
  <c r="A583" i="4"/>
  <c r="V583" i="4"/>
  <c r="A584" i="4"/>
  <c r="A585" i="4"/>
  <c r="E585" i="4"/>
  <c r="AB585" i="4"/>
  <c r="A586" i="4"/>
  <c r="F586" i="4"/>
  <c r="H586" i="4"/>
  <c r="I586" i="4"/>
  <c r="N586" i="4"/>
  <c r="AB586" i="4"/>
  <c r="A587" i="4"/>
  <c r="J587" i="4"/>
  <c r="P587" i="4"/>
  <c r="U587" i="4"/>
  <c r="A588" i="4"/>
  <c r="F588" i="4"/>
  <c r="I588" i="4"/>
  <c r="J588" i="4"/>
  <c r="P588" i="4"/>
  <c r="Y588" i="4"/>
  <c r="AB588" i="4"/>
  <c r="A589" i="4"/>
  <c r="T589" i="4" s="1"/>
  <c r="A590" i="4"/>
  <c r="D590" i="4" s="1"/>
  <c r="H590" i="4"/>
  <c r="L590" i="4"/>
  <c r="N590" i="4"/>
  <c r="A591" i="4"/>
  <c r="E591" i="4" s="1"/>
  <c r="P591" i="4"/>
  <c r="V591" i="4"/>
  <c r="A592" i="4"/>
  <c r="A593" i="4"/>
  <c r="B593" i="4" s="1"/>
  <c r="D593" i="4"/>
  <c r="N593" i="4"/>
  <c r="Q593" i="4"/>
  <c r="AB593" i="4"/>
  <c r="A594" i="4"/>
  <c r="X594" i="4" s="1"/>
  <c r="H594" i="4"/>
  <c r="V594" i="4"/>
  <c r="A595" i="4"/>
  <c r="H595" i="4"/>
  <c r="P595" i="4"/>
  <c r="X595" i="4"/>
  <c r="A596" i="4"/>
  <c r="I596" i="4" s="1"/>
  <c r="J596" i="4"/>
  <c r="P596" i="4"/>
  <c r="A597" i="4"/>
  <c r="F597" i="4"/>
  <c r="H597" i="4"/>
  <c r="R597" i="4"/>
  <c r="AB597" i="4"/>
  <c r="A598" i="4"/>
  <c r="A599" i="4"/>
  <c r="V599" i="4" s="1"/>
  <c r="A600" i="4"/>
  <c r="A601" i="4"/>
  <c r="P601" i="4"/>
  <c r="Q601" i="4"/>
  <c r="V601" i="4"/>
  <c r="Z601" i="4"/>
  <c r="A602" i="4"/>
  <c r="AB602" i="4" s="1"/>
  <c r="N602" i="4"/>
  <c r="Q602" i="4"/>
  <c r="A603" i="4"/>
  <c r="F603" i="4"/>
  <c r="P603" i="4"/>
  <c r="AB603" i="4"/>
  <c r="A604" i="4"/>
  <c r="I604" i="4" s="1"/>
  <c r="A605" i="4"/>
  <c r="E605" i="4" s="1"/>
  <c r="V605" i="4"/>
  <c r="A606" i="4"/>
  <c r="A607" i="4"/>
  <c r="H607" i="4" s="1"/>
  <c r="A608" i="4"/>
  <c r="I608" i="4" s="1"/>
  <c r="T608" i="4"/>
  <c r="A609" i="4"/>
  <c r="F609" i="4" s="1"/>
  <c r="A610" i="4"/>
  <c r="Q610" i="4" s="1"/>
  <c r="V610" i="4"/>
  <c r="A611" i="4"/>
  <c r="B611" i="4" s="1"/>
  <c r="E611" i="4"/>
  <c r="F611" i="4"/>
  <c r="J611" i="4"/>
  <c r="P611" i="4"/>
  <c r="X611" i="4"/>
  <c r="AB611" i="4"/>
  <c r="A612" i="4"/>
  <c r="AB612" i="4"/>
  <c r="A613" i="4"/>
  <c r="E613" i="4" s="1"/>
  <c r="A614" i="4"/>
  <c r="A615" i="4"/>
  <c r="H615" i="4"/>
  <c r="M615" i="4"/>
  <c r="A616" i="4"/>
  <c r="A617" i="4"/>
  <c r="L617" i="4"/>
  <c r="M617" i="4"/>
  <c r="R617" i="4"/>
  <c r="A618" i="4"/>
  <c r="A619" i="4"/>
  <c r="E619" i="4"/>
  <c r="U619" i="4"/>
  <c r="A620" i="4"/>
  <c r="F620" i="4"/>
  <c r="T620" i="4"/>
  <c r="Y620" i="4"/>
  <c r="A621" i="4"/>
  <c r="C621" i="4" s="1"/>
  <c r="D621" i="4"/>
  <c r="L621" i="4"/>
  <c r="N621" i="4"/>
  <c r="A622" i="4"/>
  <c r="Q622" i="4" s="1"/>
  <c r="D622" i="4"/>
  <c r="L622" i="4"/>
  <c r="N622" i="4"/>
  <c r="AB622" i="4"/>
  <c r="A623" i="4"/>
  <c r="F623" i="4"/>
  <c r="Z623" i="4"/>
  <c r="A624" i="4"/>
  <c r="I624" i="4"/>
  <c r="L624" i="4"/>
  <c r="AB624" i="4"/>
  <c r="A625" i="4"/>
  <c r="AB625" i="4" s="1"/>
  <c r="F625" i="4"/>
  <c r="N625" i="4"/>
  <c r="P625" i="4"/>
  <c r="A626" i="4"/>
  <c r="T626" i="4"/>
  <c r="A627" i="4"/>
  <c r="A628" i="4"/>
  <c r="L628" i="4" s="1"/>
  <c r="A629" i="4"/>
  <c r="F629" i="4" s="1"/>
  <c r="E629" i="4"/>
  <c r="P629" i="4"/>
  <c r="Q629" i="4"/>
  <c r="A630" i="4"/>
  <c r="F630" i="4" s="1"/>
  <c r="V630" i="4"/>
  <c r="A631" i="4"/>
  <c r="E631" i="4"/>
  <c r="F631" i="4"/>
  <c r="Q631" i="4"/>
  <c r="U631" i="4"/>
  <c r="X631" i="4"/>
  <c r="A632" i="4"/>
  <c r="Q632" i="4" s="1"/>
  <c r="F632" i="4"/>
  <c r="L632" i="4"/>
  <c r="V632" i="4"/>
  <c r="AB632" i="4"/>
  <c r="A633" i="4"/>
  <c r="J633" i="4" s="1"/>
  <c r="A634" i="4"/>
  <c r="A635" i="4"/>
  <c r="B635" i="4" s="1"/>
  <c r="U635" i="4"/>
  <c r="A636" i="4"/>
  <c r="A637" i="4"/>
  <c r="D637" i="4" s="1"/>
  <c r="N637" i="4"/>
  <c r="A638" i="4"/>
  <c r="I638" i="4"/>
  <c r="A639" i="4"/>
  <c r="A640" i="4"/>
  <c r="L640" i="4" s="1"/>
  <c r="A641" i="4"/>
  <c r="V641" i="4" s="1"/>
  <c r="A642" i="4"/>
  <c r="A643" i="4"/>
  <c r="A644" i="4"/>
  <c r="A645" i="4"/>
  <c r="A646" i="4"/>
  <c r="F646" i="4" s="1"/>
  <c r="L646" i="4"/>
  <c r="Q646" i="4"/>
  <c r="A647" i="4"/>
  <c r="H647" i="4"/>
  <c r="A648" i="4"/>
  <c r="A649" i="4"/>
  <c r="A650" i="4"/>
  <c r="L650" i="4" s="1"/>
  <c r="D650" i="4"/>
  <c r="F650" i="4"/>
  <c r="N650" i="4"/>
  <c r="A651" i="4"/>
  <c r="D651" i="4" s="1"/>
  <c r="P651" i="4"/>
  <c r="V651" i="4"/>
  <c r="A652" i="4"/>
  <c r="A653" i="4"/>
  <c r="F653" i="4" s="1"/>
  <c r="A654" i="4"/>
  <c r="D654" i="4" s="1"/>
  <c r="N654" i="4"/>
  <c r="A655" i="4"/>
  <c r="Q655" i="4"/>
  <c r="A656" i="4"/>
  <c r="A657" i="4"/>
  <c r="I657" i="4"/>
  <c r="P657" i="4"/>
  <c r="A658" i="4"/>
  <c r="B658" i="4" s="1"/>
  <c r="L658" i="4"/>
  <c r="Q658" i="4"/>
  <c r="V658" i="4"/>
  <c r="A659" i="4"/>
  <c r="E659" i="4" s="1"/>
  <c r="L659" i="4"/>
  <c r="R659" i="4"/>
  <c r="U659" i="4"/>
  <c r="A660" i="4"/>
  <c r="A661" i="4"/>
  <c r="B661" i="4" s="1"/>
  <c r="A662" i="4"/>
  <c r="F662" i="4"/>
  <c r="Q662" i="4"/>
  <c r="AB662" i="4"/>
  <c r="A663" i="4"/>
  <c r="D663" i="4" s="1"/>
  <c r="A664" i="4"/>
  <c r="F664" i="4" s="1"/>
  <c r="V664" i="4"/>
  <c r="A665" i="4"/>
  <c r="Q665" i="4" s="1"/>
  <c r="V665" i="4"/>
  <c r="A666" i="4"/>
  <c r="F666" i="4"/>
  <c r="L666" i="4"/>
  <c r="A667" i="4"/>
  <c r="H667" i="4" s="1"/>
  <c r="B667" i="4"/>
  <c r="M667" i="4"/>
  <c r="U667" i="4"/>
  <c r="A668" i="4"/>
  <c r="A669" i="4"/>
  <c r="A670" i="4"/>
  <c r="B670" i="4" s="1"/>
  <c r="N670" i="4"/>
  <c r="V670" i="4"/>
  <c r="A671" i="4"/>
  <c r="R671" i="4" s="1"/>
  <c r="L671" i="4"/>
  <c r="P671" i="4"/>
  <c r="U671" i="4"/>
  <c r="A672" i="4"/>
  <c r="V672" i="4" s="1"/>
  <c r="A673" i="4"/>
  <c r="H673" i="4"/>
  <c r="N673" i="4"/>
  <c r="V673" i="4"/>
  <c r="Y673" i="4"/>
  <c r="A674" i="4"/>
  <c r="Y674" i="4" s="1"/>
  <c r="V674" i="4"/>
  <c r="A675" i="4"/>
  <c r="L675" i="4" s="1"/>
  <c r="A676" i="4"/>
  <c r="A677" i="4"/>
  <c r="Q677" i="4" s="1"/>
  <c r="B677" i="4"/>
  <c r="I677" i="4"/>
  <c r="N677" i="4"/>
  <c r="A678" i="4"/>
  <c r="B678" i="4" s="1"/>
  <c r="L678" i="4"/>
  <c r="A679" i="4"/>
  <c r="A680" i="4"/>
  <c r="Q680" i="4" s="1"/>
  <c r="A681" i="4"/>
  <c r="D681" i="4" s="1"/>
  <c r="A682" i="4"/>
  <c r="B682" i="4" s="1"/>
  <c r="F682" i="4"/>
  <c r="A683" i="4"/>
  <c r="D683" i="4" s="1"/>
  <c r="M683" i="4"/>
  <c r="AB683" i="4"/>
  <c r="A684" i="4"/>
  <c r="A685" i="4"/>
  <c r="N685" i="4" s="1"/>
  <c r="A686" i="4"/>
  <c r="A687" i="4"/>
  <c r="A688" i="4"/>
  <c r="A689" i="4"/>
  <c r="F689" i="4" s="1"/>
  <c r="L689" i="4"/>
  <c r="A690" i="4"/>
  <c r="B690" i="4" s="1"/>
  <c r="T690" i="4"/>
  <c r="V690" i="4"/>
  <c r="A691" i="4"/>
  <c r="H691" i="4" s="1"/>
  <c r="B691" i="4"/>
  <c r="J691" i="4"/>
  <c r="Q691" i="4"/>
  <c r="X691" i="4"/>
  <c r="A692" i="4"/>
  <c r="A693" i="4"/>
  <c r="F693" i="4"/>
  <c r="A694" i="4"/>
  <c r="B694" i="4"/>
  <c r="I694" i="4"/>
  <c r="A695" i="4"/>
  <c r="H695" i="4" s="1"/>
  <c r="A696" i="4"/>
  <c r="A697" i="4"/>
  <c r="E697" i="4" s="1"/>
  <c r="V697" i="4"/>
  <c r="A698" i="4"/>
  <c r="AB698" i="4"/>
  <c r="A699" i="4"/>
  <c r="R699" i="4"/>
  <c r="V699" i="4"/>
  <c r="A700" i="4"/>
  <c r="L700" i="4" s="1"/>
  <c r="A701" i="4"/>
  <c r="F701" i="4"/>
  <c r="AB701" i="4"/>
  <c r="A702" i="4"/>
  <c r="A703" i="4"/>
  <c r="B703" i="4" s="1"/>
  <c r="A704" i="4"/>
  <c r="L704" i="4" s="1"/>
  <c r="A705" i="4"/>
  <c r="B705" i="4"/>
  <c r="A706" i="4"/>
  <c r="N706" i="4"/>
  <c r="AB706" i="4"/>
  <c r="A707" i="4"/>
  <c r="L707" i="4" s="1"/>
  <c r="A708" i="4"/>
  <c r="Z708" i="4" s="1"/>
  <c r="A709" i="4"/>
  <c r="B709" i="4"/>
  <c r="H709" i="4"/>
  <c r="I709" i="4"/>
  <c r="N709" i="4"/>
  <c r="Q709" i="4"/>
  <c r="V709" i="4"/>
  <c r="X709" i="4"/>
  <c r="A710" i="4"/>
  <c r="B710" i="4"/>
  <c r="I710" i="4"/>
  <c r="M710" i="4"/>
  <c r="T710" i="4"/>
  <c r="V710" i="4"/>
  <c r="A711" i="4"/>
  <c r="A712" i="4"/>
  <c r="F712" i="4"/>
  <c r="Q712" i="4"/>
  <c r="U712" i="4"/>
  <c r="A713" i="4"/>
  <c r="X713" i="4" s="1"/>
  <c r="B713" i="4"/>
  <c r="H713" i="4"/>
  <c r="A714" i="4"/>
  <c r="L714" i="4"/>
  <c r="M714" i="4"/>
  <c r="A715" i="4"/>
  <c r="Q715" i="4" s="1"/>
  <c r="A716" i="4"/>
  <c r="U716" i="4" s="1"/>
  <c r="F716" i="4"/>
  <c r="A717" i="4"/>
  <c r="E717" i="4" s="1"/>
  <c r="B717" i="4"/>
  <c r="Q717" i="4"/>
  <c r="A718" i="4"/>
  <c r="A719" i="4"/>
  <c r="L719" i="4" s="1"/>
  <c r="H719" i="4"/>
  <c r="AB719" i="4"/>
  <c r="A720" i="4"/>
  <c r="V720" i="4" s="1"/>
  <c r="A721" i="4"/>
  <c r="E721" i="4" s="1"/>
  <c r="F721" i="4"/>
  <c r="M721" i="4"/>
  <c r="N721" i="4"/>
  <c r="Q721" i="4"/>
  <c r="T721" i="4"/>
  <c r="AB721" i="4"/>
  <c r="A722" i="4"/>
  <c r="D722" i="4" s="1"/>
  <c r="Q722" i="4"/>
  <c r="A723" i="4"/>
  <c r="V723" i="4" s="1"/>
  <c r="A724" i="4"/>
  <c r="J724" i="4" s="1"/>
  <c r="E724" i="4"/>
  <c r="A725" i="4"/>
  <c r="Q725" i="4" s="1"/>
  <c r="B725" i="4"/>
  <c r="X725" i="4"/>
  <c r="AB725" i="4"/>
  <c r="A726" i="4"/>
  <c r="E726" i="4" s="1"/>
  <c r="A727" i="4"/>
  <c r="H727" i="4" s="1"/>
  <c r="A728" i="4"/>
  <c r="E728" i="4" s="1"/>
  <c r="L728" i="4"/>
  <c r="V728" i="4"/>
  <c r="A729" i="4"/>
  <c r="D729" i="4" s="1"/>
  <c r="L729" i="4"/>
  <c r="A730" i="4"/>
  <c r="E730" i="4" s="1"/>
  <c r="A731" i="4"/>
  <c r="B731" i="4" s="1"/>
  <c r="A732" i="4"/>
  <c r="E732" i="4" s="1"/>
  <c r="A733" i="4"/>
  <c r="L733" i="4" s="1"/>
  <c r="B733" i="4"/>
  <c r="Q733" i="4"/>
  <c r="AB733" i="4"/>
  <c r="A734" i="4"/>
  <c r="E734" i="4" s="1"/>
  <c r="A735" i="4"/>
  <c r="B735" i="4" s="1"/>
  <c r="A736" i="4"/>
  <c r="L736" i="4" s="1"/>
  <c r="A737" i="4"/>
  <c r="D737" i="4" s="1"/>
  <c r="A738" i="4"/>
  <c r="E738" i="4" s="1"/>
  <c r="A739" i="4"/>
  <c r="L739" i="4" s="1"/>
  <c r="A740" i="4"/>
  <c r="P740" i="4" s="1"/>
  <c r="A741" i="4"/>
  <c r="A742" i="4"/>
  <c r="E742" i="4" s="1"/>
  <c r="H742" i="4"/>
  <c r="V742" i="4"/>
  <c r="A743" i="4"/>
  <c r="B743" i="4" s="1"/>
  <c r="A744" i="4"/>
  <c r="E744" i="4"/>
  <c r="P744" i="4"/>
  <c r="A745" i="4"/>
  <c r="V745" i="4"/>
  <c r="AB745" i="4"/>
  <c r="A746" i="4"/>
  <c r="A747" i="4"/>
  <c r="B747" i="4" s="1"/>
  <c r="V747" i="4"/>
  <c r="A748" i="4"/>
  <c r="A749" i="4"/>
  <c r="B749" i="4" s="1"/>
  <c r="F749" i="4"/>
  <c r="L749" i="4"/>
  <c r="Q749" i="4"/>
  <c r="V749" i="4"/>
  <c r="AB749" i="4"/>
  <c r="A750" i="4"/>
  <c r="X750" i="4"/>
  <c r="A751" i="4"/>
  <c r="R751" i="4"/>
  <c r="A752" i="4"/>
  <c r="L752" i="4"/>
  <c r="A753" i="4"/>
  <c r="D753" i="4" s="1"/>
  <c r="F753" i="4"/>
  <c r="H753" i="4"/>
  <c r="M753" i="4"/>
  <c r="R753" i="4"/>
  <c r="V753" i="4"/>
  <c r="X753" i="4"/>
  <c r="AB753" i="4"/>
  <c r="A754" i="4"/>
  <c r="E754" i="4" s="1"/>
  <c r="A755" i="4"/>
  <c r="L755" i="4" s="1"/>
  <c r="A756" i="4"/>
  <c r="J756" i="4" s="1"/>
  <c r="A757" i="4"/>
  <c r="D757" i="4" s="1"/>
  <c r="F757" i="4"/>
  <c r="V757" i="4"/>
  <c r="AB757" i="4"/>
  <c r="A758" i="4"/>
  <c r="E758" i="4" s="1"/>
  <c r="A759" i="4"/>
  <c r="L759" i="4" s="1"/>
  <c r="A760" i="4"/>
  <c r="E760" i="4"/>
  <c r="J760" i="4"/>
  <c r="V760" i="4"/>
  <c r="Z760" i="4"/>
  <c r="A761" i="4"/>
  <c r="B761" i="4" s="1"/>
  <c r="A762" i="4"/>
  <c r="B762" i="4"/>
  <c r="R762" i="4"/>
  <c r="A763" i="4"/>
  <c r="Q763" i="4" s="1"/>
  <c r="B763" i="4"/>
  <c r="F763" i="4"/>
  <c r="X763" i="4"/>
  <c r="A764" i="4"/>
  <c r="E764" i="4" s="1"/>
  <c r="A765" i="4"/>
  <c r="B765" i="4" s="1"/>
  <c r="A766" i="4"/>
  <c r="E766" i="4" s="1"/>
  <c r="L766" i="4"/>
  <c r="N766" i="4"/>
  <c r="V766" i="4"/>
  <c r="Y766" i="4"/>
  <c r="A767" i="4"/>
  <c r="Q767" i="4"/>
  <c r="A768" i="4"/>
  <c r="J768" i="4" s="1"/>
  <c r="V768" i="4"/>
  <c r="A769" i="4"/>
  <c r="Q769" i="4" s="1"/>
  <c r="H769" i="4"/>
  <c r="A770" i="4"/>
  <c r="B770" i="4"/>
  <c r="V770" i="4"/>
  <c r="A771" i="4"/>
  <c r="A772" i="4"/>
  <c r="E772" i="4" s="1"/>
  <c r="A773" i="4"/>
  <c r="B773" i="4" s="1"/>
  <c r="V773" i="4"/>
  <c r="A774" i="4"/>
  <c r="X774" i="4" s="1"/>
  <c r="R774" i="4"/>
  <c r="A775" i="4"/>
  <c r="L775" i="4" s="1"/>
  <c r="A776" i="4"/>
  <c r="A777" i="4"/>
  <c r="B777" i="4" s="1"/>
  <c r="AB777" i="4"/>
  <c r="A778" i="4"/>
  <c r="R778" i="4" s="1"/>
  <c r="X778" i="4"/>
  <c r="A779" i="4"/>
  <c r="L779" i="4"/>
  <c r="Q779" i="4"/>
  <c r="A780" i="4"/>
  <c r="E780" i="4" s="1"/>
  <c r="J780" i="4"/>
  <c r="A781" i="4"/>
  <c r="E781" i="4" s="1"/>
  <c r="D781" i="4"/>
  <c r="F781" i="4"/>
  <c r="H781" i="4"/>
  <c r="L781" i="4"/>
  <c r="N781" i="4"/>
  <c r="Q781" i="4"/>
  <c r="R781" i="4"/>
  <c r="T781" i="4"/>
  <c r="V781" i="4"/>
  <c r="Y781" i="4"/>
  <c r="A782" i="4"/>
  <c r="E782" i="4" s="1"/>
  <c r="A783" i="4"/>
  <c r="A784" i="4"/>
  <c r="A785" i="4"/>
  <c r="Q785" i="4"/>
  <c r="V785" i="4"/>
  <c r="A786" i="4"/>
  <c r="A787" i="4"/>
  <c r="L787" i="4" s="1"/>
  <c r="A788" i="4"/>
  <c r="V788" i="4"/>
  <c r="A789" i="4"/>
  <c r="B789" i="4" s="1"/>
  <c r="A790" i="4"/>
  <c r="B790" i="4" s="1"/>
  <c r="L790" i="4"/>
  <c r="A791" i="4"/>
  <c r="A792" i="4"/>
  <c r="Z792" i="4" s="1"/>
  <c r="A793" i="4"/>
  <c r="R793" i="4" s="1"/>
  <c r="B793" i="4"/>
  <c r="H793" i="4"/>
  <c r="I793" i="4"/>
  <c r="V793" i="4"/>
  <c r="A794" i="4"/>
  <c r="E794" i="4" s="1"/>
  <c r="B794" i="4"/>
  <c r="H794" i="4"/>
  <c r="I794" i="4"/>
  <c r="N794" i="4"/>
  <c r="Q794" i="4"/>
  <c r="X794" i="4"/>
  <c r="A795" i="4"/>
  <c r="X795" i="4" s="1"/>
  <c r="M795" i="4"/>
  <c r="V795" i="4"/>
  <c r="A796" i="4"/>
  <c r="E796" i="4" s="1"/>
  <c r="F796" i="4"/>
  <c r="V796" i="4"/>
  <c r="A797" i="4"/>
  <c r="E797" i="4" s="1"/>
  <c r="D797" i="4"/>
  <c r="F797" i="4"/>
  <c r="H797" i="4"/>
  <c r="L797" i="4"/>
  <c r="N797" i="4"/>
  <c r="R797" i="4"/>
  <c r="T797" i="4"/>
  <c r="V797" i="4"/>
  <c r="Y797" i="4"/>
  <c r="A798" i="4"/>
  <c r="E798" i="4" s="1"/>
  <c r="H798" i="4"/>
  <c r="A799" i="4"/>
  <c r="A800" i="4"/>
  <c r="V800" i="4" s="1"/>
  <c r="A801" i="4"/>
  <c r="V801" i="4"/>
  <c r="A802" i="4"/>
  <c r="X802" i="4" s="1"/>
  <c r="A803" i="4"/>
  <c r="L803" i="4" s="1"/>
  <c r="A804" i="4"/>
  <c r="A805" i="4"/>
  <c r="E805" i="4" s="1"/>
  <c r="D805" i="4"/>
  <c r="H805" i="4"/>
  <c r="I805" i="4"/>
  <c r="N805" i="4"/>
  <c r="R805" i="4"/>
  <c r="X805" i="4"/>
  <c r="Y805" i="4"/>
  <c r="A806" i="4"/>
  <c r="H806" i="4" s="1"/>
  <c r="A807" i="4"/>
  <c r="A808" i="4"/>
  <c r="E808" i="4" s="1"/>
  <c r="A809" i="4"/>
  <c r="Q809" i="4" s="1"/>
  <c r="B809" i="4"/>
  <c r="F809" i="4"/>
  <c r="V809" i="4"/>
  <c r="X809" i="4"/>
  <c r="AB809" i="4"/>
  <c r="A810" i="4"/>
  <c r="N810" i="4"/>
  <c r="A811" i="4"/>
  <c r="B811" i="4" s="1"/>
  <c r="V811" i="4"/>
  <c r="A812" i="4"/>
  <c r="A813" i="4"/>
  <c r="A814" i="4"/>
  <c r="A815" i="4"/>
  <c r="B815" i="4" s="1"/>
  <c r="A816" i="4"/>
  <c r="A817" i="4"/>
  <c r="R817" i="4" s="1"/>
  <c r="H817" i="4"/>
  <c r="A818" i="4"/>
  <c r="A819" i="4"/>
  <c r="L819" i="4" s="1"/>
  <c r="A820" i="4"/>
  <c r="E820" i="4" s="1"/>
  <c r="A821" i="4"/>
  <c r="L821" i="4"/>
  <c r="V821" i="4"/>
  <c r="A822" i="4"/>
  <c r="H822" i="4"/>
  <c r="N822" i="4"/>
  <c r="A823" i="4"/>
  <c r="A824" i="4"/>
  <c r="F824" i="4" s="1"/>
  <c r="E824" i="4"/>
  <c r="L824" i="4"/>
  <c r="P824" i="4"/>
  <c r="Z824" i="4"/>
  <c r="A825" i="4"/>
  <c r="B825" i="4" s="1"/>
  <c r="F825" i="4"/>
  <c r="V825" i="4"/>
  <c r="AB825" i="4"/>
  <c r="A826" i="4"/>
  <c r="N826" i="4"/>
  <c r="A827" i="4"/>
  <c r="A828" i="4"/>
  <c r="E828" i="4" s="1"/>
  <c r="A829" i="4"/>
  <c r="L829" i="4"/>
  <c r="Q829" i="4"/>
  <c r="A830" i="4"/>
  <c r="Q830" i="4" s="1"/>
  <c r="H830" i="4"/>
  <c r="I830" i="4"/>
  <c r="N830" i="4"/>
  <c r="A831" i="4"/>
  <c r="R831" i="4" s="1"/>
  <c r="Q831" i="4"/>
  <c r="A832" i="4"/>
  <c r="L832" i="4" s="1"/>
  <c r="A833" i="4"/>
  <c r="H833" i="4" s="1"/>
  <c r="N833" i="4"/>
  <c r="A834" i="4"/>
  <c r="N834" i="4" s="1"/>
  <c r="A835" i="4"/>
  <c r="L835" i="4" s="1"/>
  <c r="A836" i="4"/>
  <c r="E836" i="4" s="1"/>
  <c r="A837" i="4"/>
  <c r="F837" i="4" s="1"/>
  <c r="AB837" i="4"/>
  <c r="A838" i="4"/>
  <c r="H838" i="4" s="1"/>
  <c r="A839" i="4"/>
  <c r="A840" i="4"/>
  <c r="V840" i="4" s="1"/>
  <c r="L840" i="4"/>
  <c r="AB840" i="4"/>
  <c r="A841" i="4"/>
  <c r="J841" i="4" s="1"/>
  <c r="P841" i="4"/>
  <c r="A842" i="4"/>
  <c r="A843" i="4"/>
  <c r="Q843" i="4" s="1"/>
  <c r="A844" i="4"/>
  <c r="Q844" i="4" s="1"/>
  <c r="A845" i="4"/>
  <c r="L845" i="4" s="1"/>
  <c r="A846" i="4"/>
  <c r="E846" i="4" s="1"/>
  <c r="D846" i="4"/>
  <c r="Q846" i="4"/>
  <c r="R846" i="4"/>
  <c r="A847" i="4"/>
  <c r="Q847" i="4" s="1"/>
  <c r="R847" i="4"/>
  <c r="A848" i="4"/>
  <c r="U848" i="4" s="1"/>
  <c r="A849" i="4"/>
  <c r="A850" i="4"/>
  <c r="E850" i="4" s="1"/>
  <c r="H850" i="4"/>
  <c r="A851" i="4"/>
  <c r="L851" i="4" s="1"/>
  <c r="A852" i="4"/>
  <c r="E852" i="4" s="1"/>
  <c r="L852" i="4"/>
  <c r="A853" i="4"/>
  <c r="D853" i="4" s="1"/>
  <c r="B853" i="4"/>
  <c r="H853" i="4"/>
  <c r="M853" i="4"/>
  <c r="R853" i="4"/>
  <c r="V853" i="4"/>
  <c r="X853" i="4"/>
  <c r="AB853" i="4"/>
  <c r="A854" i="4"/>
  <c r="I854" i="4" s="1"/>
  <c r="R854" i="4"/>
  <c r="A855" i="4"/>
  <c r="A856" i="4"/>
  <c r="L856" i="4" s="1"/>
  <c r="A857" i="4"/>
  <c r="E857" i="4" s="1"/>
  <c r="B857" i="4"/>
  <c r="I857" i="4"/>
  <c r="A858" i="4"/>
  <c r="N858" i="4" s="1"/>
  <c r="A859" i="4"/>
  <c r="F859" i="4" s="1"/>
  <c r="A860" i="4"/>
  <c r="U860" i="4" s="1"/>
  <c r="J860" i="4"/>
  <c r="A861" i="4"/>
  <c r="E861" i="4" s="1"/>
  <c r="N861" i="4"/>
  <c r="A862" i="4"/>
  <c r="E862" i="4" s="1"/>
  <c r="B862" i="4"/>
  <c r="A863" i="4"/>
  <c r="B863" i="4" s="1"/>
  <c r="F863" i="4"/>
  <c r="A864" i="4"/>
  <c r="A865" i="4"/>
  <c r="Q865" i="4" s="1"/>
  <c r="L865" i="4"/>
  <c r="V865" i="4"/>
  <c r="AB865" i="4"/>
  <c r="A866" i="4"/>
  <c r="N866" i="4"/>
  <c r="A867" i="4"/>
  <c r="L867" i="4" s="1"/>
  <c r="A868" i="4"/>
  <c r="E868" i="4" s="1"/>
  <c r="A869" i="4"/>
  <c r="N869" i="4"/>
  <c r="A870" i="4"/>
  <c r="N870" i="4" s="1"/>
  <c r="A871" i="4"/>
  <c r="A872" i="4"/>
  <c r="E872" i="4" s="1"/>
  <c r="A873" i="4"/>
  <c r="V873" i="4" s="1"/>
  <c r="L873" i="4"/>
  <c r="A874" i="4"/>
  <c r="A875" i="4"/>
  <c r="A876" i="4"/>
  <c r="E876" i="4" s="1"/>
  <c r="Q876" i="4"/>
  <c r="A877" i="4"/>
  <c r="H877" i="4" s="1"/>
  <c r="F877" i="4"/>
  <c r="Q877" i="4"/>
  <c r="A878" i="4"/>
  <c r="A879" i="4"/>
  <c r="Q879" i="4" s="1"/>
  <c r="A880" i="4"/>
  <c r="A881" i="4"/>
  <c r="F881" i="4" s="1"/>
  <c r="L881" i="4"/>
  <c r="Q881" i="4"/>
  <c r="V881" i="4"/>
  <c r="A882" i="4"/>
  <c r="D882" i="4"/>
  <c r="I882" i="4"/>
  <c r="Q882" i="4"/>
  <c r="Y882" i="4"/>
  <c r="A883" i="4"/>
  <c r="A884" i="4"/>
  <c r="I884" i="4"/>
  <c r="A885" i="4"/>
  <c r="D885" i="4" s="1"/>
  <c r="E885" i="4"/>
  <c r="H885" i="4"/>
  <c r="I885" i="4"/>
  <c r="M885" i="4"/>
  <c r="P885" i="4"/>
  <c r="U885" i="4"/>
  <c r="X885" i="4"/>
  <c r="Y885" i="4"/>
  <c r="A886" i="4"/>
  <c r="A887" i="4"/>
  <c r="M887" i="4" s="1"/>
  <c r="E887" i="4"/>
  <c r="A888" i="4"/>
  <c r="Y888" i="4" s="1"/>
  <c r="A889" i="4"/>
  <c r="M889" i="4" s="1"/>
  <c r="A890" i="4"/>
  <c r="A891" i="4"/>
  <c r="M891" i="4" s="1"/>
  <c r="A892" i="4"/>
  <c r="A893" i="4"/>
  <c r="M893" i="4" s="1"/>
  <c r="A894" i="4"/>
  <c r="D894" i="4" s="1"/>
  <c r="T894" i="4"/>
  <c r="A895" i="4"/>
  <c r="D895" i="4" s="1"/>
  <c r="H895" i="4"/>
  <c r="I895" i="4"/>
  <c r="M895" i="4"/>
  <c r="Q895" i="4"/>
  <c r="U895" i="4"/>
  <c r="A896" i="4"/>
  <c r="A897" i="4"/>
  <c r="E897" i="4" s="1"/>
  <c r="A898" i="4"/>
  <c r="I898" i="4" s="1"/>
  <c r="A899" i="4"/>
  <c r="D899" i="4" s="1"/>
  <c r="C899" i="4"/>
  <c r="L899" i="4"/>
  <c r="M899" i="4"/>
  <c r="X899" i="4"/>
  <c r="AB899" i="4"/>
  <c r="A900" i="4"/>
  <c r="A901" i="4"/>
  <c r="E901" i="4"/>
  <c r="A902" i="4"/>
  <c r="A903" i="4"/>
  <c r="A904" i="4"/>
  <c r="A905" i="4"/>
  <c r="L905" i="4" s="1"/>
  <c r="E905" i="4"/>
  <c r="A906" i="4"/>
  <c r="K906" i="4" s="1"/>
  <c r="A907" i="4"/>
  <c r="W907" i="4" s="1"/>
  <c r="A908" i="4"/>
  <c r="A909" i="4"/>
  <c r="E909" i="4" s="1"/>
  <c r="G909" i="4"/>
  <c r="A910" i="4"/>
  <c r="E910" i="4" s="1"/>
  <c r="I910" i="4"/>
  <c r="Y910" i="4"/>
  <c r="A911" i="4"/>
  <c r="T911" i="4" s="1"/>
  <c r="M911" i="4"/>
  <c r="A912" i="4"/>
  <c r="G912" i="4" s="1"/>
  <c r="A913" i="4"/>
  <c r="G913" i="4" s="1"/>
  <c r="A914" i="4"/>
  <c r="I914" i="4" s="1"/>
  <c r="A915" i="4"/>
  <c r="Q915" i="4" s="1"/>
  <c r="A916" i="4"/>
  <c r="G916" i="4" s="1"/>
  <c r="A917" i="4"/>
  <c r="A918" i="4"/>
  <c r="P918" i="4" s="1"/>
  <c r="A919" i="4"/>
  <c r="Q919" i="4" s="1"/>
  <c r="G919" i="4"/>
  <c r="L919" i="4"/>
  <c r="AB919" i="4"/>
  <c r="A920" i="4"/>
  <c r="H920" i="4" s="1"/>
  <c r="A921" i="4"/>
  <c r="E921" i="4" s="1"/>
  <c r="L921" i="4"/>
  <c r="A922" i="4"/>
  <c r="A923" i="4"/>
  <c r="C923" i="4" s="1"/>
  <c r="A924" i="4"/>
  <c r="M924" i="4" s="1"/>
  <c r="C924" i="4"/>
  <c r="A925" i="4"/>
  <c r="A926" i="4"/>
  <c r="E926" i="4" s="1"/>
  <c r="A927" i="4"/>
  <c r="Q927" i="4" s="1"/>
  <c r="C927" i="4"/>
  <c r="L927" i="4"/>
  <c r="O927" i="4"/>
  <c r="S927" i="4"/>
  <c r="W927" i="4"/>
  <c r="A928" i="4"/>
  <c r="G928" i="4" s="1"/>
  <c r="A929" i="4"/>
  <c r="A930" i="4"/>
  <c r="I930" i="4" s="1"/>
  <c r="P930" i="4"/>
  <c r="A931" i="4"/>
  <c r="L931" i="4" s="1"/>
  <c r="A932" i="4"/>
  <c r="G932" i="4" s="1"/>
  <c r="A933" i="4"/>
  <c r="W933" i="4" s="1"/>
  <c r="A934" i="4"/>
  <c r="P934" i="4" s="1"/>
  <c r="I934" i="4"/>
  <c r="A935" i="4"/>
  <c r="L935" i="4" s="1"/>
  <c r="A936" i="4"/>
  <c r="M936" i="4" s="1"/>
  <c r="A937" i="4"/>
  <c r="K937" i="4" s="1"/>
  <c r="A938" i="4"/>
  <c r="C938" i="4" s="1"/>
  <c r="I938" i="4"/>
  <c r="AA938" i="4"/>
  <c r="A939" i="4"/>
  <c r="H939" i="4" s="1"/>
  <c r="C939" i="4"/>
  <c r="D939" i="4"/>
  <c r="I939" i="4"/>
  <c r="K939" i="4"/>
  <c r="M939" i="4"/>
  <c r="O939" i="4"/>
  <c r="P939" i="4"/>
  <c r="U939" i="4"/>
  <c r="W939" i="4"/>
  <c r="Y939" i="4"/>
  <c r="AA939" i="4"/>
  <c r="AB939" i="4"/>
  <c r="A940" i="4"/>
  <c r="H940" i="4" s="1"/>
  <c r="C940" i="4"/>
  <c r="Q940" i="4"/>
  <c r="AB940" i="4"/>
  <c r="A941" i="4"/>
  <c r="A942" i="4"/>
  <c r="W942" i="4" s="1"/>
  <c r="P942" i="4"/>
  <c r="A943" i="4"/>
  <c r="L943" i="4" s="1"/>
  <c r="AB943" i="4"/>
  <c r="A944" i="4"/>
  <c r="C944" i="4" s="1"/>
  <c r="A945" i="4"/>
  <c r="G945" i="4" s="1"/>
  <c r="W945" i="4"/>
  <c r="A946" i="4"/>
  <c r="U946" i="4" s="1"/>
  <c r="A947" i="4"/>
  <c r="E947" i="4" s="1"/>
  <c r="A948" i="4"/>
  <c r="W948" i="4" s="1"/>
  <c r="A949" i="4"/>
  <c r="AA949" i="4" s="1"/>
  <c r="A950" i="4"/>
  <c r="G950" i="4" s="1"/>
  <c r="A951" i="4"/>
  <c r="P951" i="4" s="1"/>
  <c r="A952" i="4"/>
  <c r="W952" i="4" s="1"/>
  <c r="A953" i="4"/>
  <c r="L953" i="4"/>
  <c r="W953" i="4"/>
  <c r="A954" i="4"/>
  <c r="C954" i="4" s="1"/>
  <c r="E954" i="4"/>
  <c r="Q954" i="4"/>
  <c r="W954" i="4"/>
  <c r="A955" i="4"/>
  <c r="O955" i="4" s="1"/>
  <c r="A956" i="4"/>
  <c r="A957" i="4"/>
  <c r="U957" i="4" s="1"/>
  <c r="A958" i="4"/>
  <c r="T958" i="4" s="1"/>
  <c r="I958" i="4"/>
  <c r="Q958" i="4"/>
  <c r="A959" i="4"/>
  <c r="G959" i="4" s="1"/>
  <c r="C959" i="4"/>
  <c r="M959" i="4"/>
  <c r="W959" i="4"/>
  <c r="A960" i="4"/>
  <c r="Q960" i="4" s="1"/>
  <c r="G960" i="4"/>
  <c r="A961" i="4"/>
  <c r="A962" i="4"/>
  <c r="L962" i="4" s="1"/>
  <c r="K962" i="4"/>
  <c r="A963" i="4"/>
  <c r="G963" i="4" s="1"/>
  <c r="M963" i="4"/>
  <c r="A964" i="4"/>
  <c r="W964" i="4" s="1"/>
  <c r="L964" i="4"/>
  <c r="A965" i="4"/>
  <c r="E965" i="4" s="1"/>
  <c r="P965" i="4"/>
  <c r="AA965" i="4"/>
  <c r="A966" i="4"/>
  <c r="D966" i="4" s="1"/>
  <c r="A967" i="4"/>
  <c r="C967" i="4" s="1"/>
  <c r="U967" i="4"/>
  <c r="A968" i="4"/>
  <c r="C968" i="4" s="1"/>
  <c r="A969" i="4"/>
  <c r="E969" i="4" s="1"/>
  <c r="G969" i="4"/>
  <c r="AB969" i="4"/>
  <c r="A970" i="4"/>
  <c r="A971" i="4"/>
  <c r="P971" i="4" s="1"/>
  <c r="A972" i="4"/>
  <c r="G972" i="4" s="1"/>
  <c r="C972" i="4"/>
  <c r="X972" i="4"/>
  <c r="A973" i="4"/>
  <c r="W973" i="4" s="1"/>
  <c r="Q973" i="4"/>
  <c r="A974" i="4"/>
  <c r="G974" i="4" s="1"/>
  <c r="L974" i="4"/>
  <c r="A975" i="4"/>
  <c r="E975" i="4" s="1"/>
  <c r="D975" i="4"/>
  <c r="K975" i="4"/>
  <c r="W975" i="4"/>
  <c r="Y975" i="4"/>
  <c r="A976" i="4"/>
  <c r="C976" i="4" s="1"/>
  <c r="A977" i="4"/>
  <c r="W977" i="4" s="1"/>
  <c r="A978" i="4"/>
  <c r="D978" i="4" s="1"/>
  <c r="U978" i="4"/>
  <c r="A979" i="4"/>
  <c r="H979" i="4" s="1"/>
  <c r="C979" i="4"/>
  <c r="P979" i="4"/>
  <c r="A980" i="4"/>
  <c r="A981" i="4"/>
  <c r="A982" i="4"/>
  <c r="D982" i="4" s="1"/>
  <c r="K982" i="4"/>
  <c r="A983" i="4"/>
  <c r="H983" i="4" s="1"/>
  <c r="A984" i="4"/>
  <c r="C984" i="4" s="1"/>
  <c r="A985" i="4"/>
  <c r="P985" i="4" s="1"/>
  <c r="A986" i="4"/>
  <c r="W986" i="4" s="1"/>
  <c r="A987" i="4"/>
  <c r="C987" i="4" s="1"/>
  <c r="I987" i="4"/>
  <c r="X987" i="4"/>
  <c r="A988" i="4"/>
  <c r="M988" i="4" s="1"/>
  <c r="C988" i="4"/>
  <c r="S988" i="4"/>
  <c r="W988" i="4"/>
  <c r="A989" i="4"/>
  <c r="K989" i="4" s="1"/>
  <c r="G989" i="4"/>
  <c r="A990" i="4"/>
  <c r="T990" i="4" s="1"/>
  <c r="A991" i="4"/>
  <c r="A992" i="4"/>
  <c r="S992" i="4" s="1"/>
  <c r="A993" i="4"/>
  <c r="G993" i="4" s="1"/>
  <c r="A994" i="4"/>
  <c r="O994" i="4" s="1"/>
  <c r="A995" i="4"/>
  <c r="G995" i="4" s="1"/>
  <c r="A996" i="4"/>
  <c r="A997" i="4"/>
  <c r="A998" i="4"/>
  <c r="A999" i="4"/>
  <c r="A1000" i="4"/>
  <c r="A1001" i="4"/>
  <c r="E1001" i="4" s="1"/>
  <c r="A1002" i="4"/>
  <c r="E1002" i="4" s="1"/>
  <c r="P986" i="4" l="1"/>
  <c r="Y966" i="4"/>
  <c r="W923" i="4"/>
  <c r="B799" i="4"/>
  <c r="Q799" i="4"/>
  <c r="R799" i="4"/>
  <c r="E748" i="4"/>
  <c r="Q748" i="4"/>
  <c r="D741" i="4"/>
  <c r="AB741" i="4"/>
  <c r="E698" i="4"/>
  <c r="B698" i="4"/>
  <c r="F698" i="4"/>
  <c r="Q698" i="4"/>
  <c r="AB653" i="4"/>
  <c r="B645" i="4"/>
  <c r="AB645" i="4"/>
  <c r="F645" i="4"/>
  <c r="X633" i="4"/>
  <c r="V627" i="4"/>
  <c r="P627" i="4"/>
  <c r="Q627" i="4"/>
  <c r="T613" i="4"/>
  <c r="C553" i="4"/>
  <c r="B553" i="4"/>
  <c r="R553" i="4"/>
  <c r="F553" i="4"/>
  <c r="U553" i="4"/>
  <c r="Q553" i="4"/>
  <c r="T553" i="4"/>
  <c r="H553" i="4"/>
  <c r="Z553" i="4"/>
  <c r="I553" i="4"/>
  <c r="AB553" i="4"/>
  <c r="AB444" i="4"/>
  <c r="V444" i="4"/>
  <c r="H342" i="4"/>
  <c r="Y342" i="4"/>
  <c r="M66" i="4"/>
  <c r="R66" i="4"/>
  <c r="L986" i="4"/>
  <c r="P938" i="4"/>
  <c r="Y926" i="4"/>
  <c r="O923" i="4"/>
  <c r="U841" i="4"/>
  <c r="H841" i="4"/>
  <c r="Q802" i="4"/>
  <c r="V798" i="4"/>
  <c r="T793" i="4"/>
  <c r="X789" i="4"/>
  <c r="H778" i="4"/>
  <c r="E770" i="4"/>
  <c r="H770" i="4"/>
  <c r="V675" i="4"/>
  <c r="H665" i="4"/>
  <c r="V633" i="4"/>
  <c r="L521" i="4"/>
  <c r="L382" i="4"/>
  <c r="R382" i="4"/>
  <c r="J382" i="4"/>
  <c r="V382" i="4"/>
  <c r="B382" i="4"/>
  <c r="C333" i="4"/>
  <c r="L333" i="4"/>
  <c r="N333" i="4"/>
  <c r="Y333" i="4"/>
  <c r="D333" i="4"/>
  <c r="E333" i="4"/>
  <c r="P333" i="4"/>
  <c r="Z333" i="4"/>
  <c r="E986" i="4"/>
  <c r="X968" i="4"/>
  <c r="P966" i="4"/>
  <c r="AB950" i="4"/>
  <c r="O938" i="4"/>
  <c r="W931" i="4"/>
  <c r="X861" i="4"/>
  <c r="T841" i="4"/>
  <c r="E841" i="4"/>
  <c r="D802" i="4"/>
  <c r="N798" i="4"/>
  <c r="T789" i="4"/>
  <c r="E789" i="4"/>
  <c r="H779" i="4"/>
  <c r="B779" i="4"/>
  <c r="F779" i="4"/>
  <c r="D778" i="4"/>
  <c r="R769" i="4"/>
  <c r="E762" i="4"/>
  <c r="H762" i="4"/>
  <c r="Q762" i="4"/>
  <c r="Y762" i="4"/>
  <c r="Q760" i="4"/>
  <c r="U760" i="4"/>
  <c r="F760" i="4"/>
  <c r="AB760" i="4"/>
  <c r="F744" i="4"/>
  <c r="L744" i="4"/>
  <c r="M733" i="4"/>
  <c r="R725" i="4"/>
  <c r="T714" i="4"/>
  <c r="D714" i="4"/>
  <c r="P675" i="4"/>
  <c r="J667" i="4"/>
  <c r="V666" i="4"/>
  <c r="AB666" i="4"/>
  <c r="I666" i="4"/>
  <c r="F665" i="4"/>
  <c r="N657" i="4"/>
  <c r="L657" i="4"/>
  <c r="M653" i="4"/>
  <c r="B643" i="4"/>
  <c r="J643" i="4"/>
  <c r="R643" i="4"/>
  <c r="P633" i="4"/>
  <c r="D631" i="4"/>
  <c r="J631" i="4"/>
  <c r="AB631" i="4"/>
  <c r="M631" i="4"/>
  <c r="B631" i="4"/>
  <c r="R631" i="4"/>
  <c r="I629" i="4"/>
  <c r="D626" i="4"/>
  <c r="I626" i="4"/>
  <c r="B619" i="4"/>
  <c r="Q619" i="4"/>
  <c r="L613" i="4"/>
  <c r="N604" i="4"/>
  <c r="B603" i="4"/>
  <c r="H603" i="4"/>
  <c r="J603" i="4"/>
  <c r="X603" i="4"/>
  <c r="C577" i="4"/>
  <c r="B577" i="4"/>
  <c r="N577" i="4"/>
  <c r="Z577" i="4"/>
  <c r="E577" i="4"/>
  <c r="Q577" i="4"/>
  <c r="D577" i="4"/>
  <c r="U577" i="4"/>
  <c r="F577" i="4"/>
  <c r="V577" i="4"/>
  <c r="L577" i="4"/>
  <c r="AB577" i="4"/>
  <c r="T570" i="4"/>
  <c r="H563" i="4"/>
  <c r="X563" i="4"/>
  <c r="F527" i="4"/>
  <c r="L527" i="4"/>
  <c r="AB527" i="4"/>
  <c r="J521" i="4"/>
  <c r="Q512" i="4"/>
  <c r="F512" i="4"/>
  <c r="AB512" i="4"/>
  <c r="E488" i="4"/>
  <c r="B488" i="4"/>
  <c r="F488" i="4"/>
  <c r="N488" i="4"/>
  <c r="V488" i="4"/>
  <c r="Q488" i="4"/>
  <c r="Y488" i="4"/>
  <c r="X458" i="4"/>
  <c r="V418" i="4"/>
  <c r="B418" i="4"/>
  <c r="B400" i="4"/>
  <c r="Z400" i="4"/>
  <c r="Y400" i="4"/>
  <c r="C283" i="4"/>
  <c r="O283" i="4"/>
  <c r="Y283" i="4"/>
  <c r="V257" i="4"/>
  <c r="E257" i="4"/>
  <c r="J257" i="4"/>
  <c r="R257" i="4"/>
  <c r="W257" i="4"/>
  <c r="K257" i="4"/>
  <c r="O257" i="4"/>
  <c r="Q938" i="4"/>
  <c r="AA926" i="4"/>
  <c r="V841" i="4"/>
  <c r="I841" i="4"/>
  <c r="R802" i="4"/>
  <c r="Y789" i="4"/>
  <c r="H789" i="4"/>
  <c r="I778" i="4"/>
  <c r="E774" i="4"/>
  <c r="L774" i="4"/>
  <c r="Q774" i="4"/>
  <c r="F718" i="4"/>
  <c r="D718" i="4"/>
  <c r="L718" i="4"/>
  <c r="D687" i="4"/>
  <c r="H687" i="4"/>
  <c r="P687" i="4"/>
  <c r="D679" i="4"/>
  <c r="V679" i="4"/>
  <c r="X679" i="4"/>
  <c r="B679" i="4"/>
  <c r="J665" i="4"/>
  <c r="Y604" i="4"/>
  <c r="U572" i="4"/>
  <c r="J572" i="4"/>
  <c r="P572" i="4"/>
  <c r="C542" i="4"/>
  <c r="I542" i="4"/>
  <c r="AB542" i="4"/>
  <c r="N542" i="4"/>
  <c r="B542" i="4"/>
  <c r="V542" i="4"/>
  <c r="D542" i="4"/>
  <c r="X542" i="4"/>
  <c r="M542" i="4"/>
  <c r="Q542" i="4"/>
  <c r="D529" i="4"/>
  <c r="E529" i="4"/>
  <c r="AB529" i="4"/>
  <c r="L529" i="4"/>
  <c r="P529" i="4"/>
  <c r="N529" i="4"/>
  <c r="T529" i="4"/>
  <c r="R521" i="4"/>
  <c r="U966" i="4"/>
  <c r="E793" i="4"/>
  <c r="M793" i="4"/>
  <c r="N793" i="4"/>
  <c r="F789" i="4"/>
  <c r="Y774" i="4"/>
  <c r="B767" i="4"/>
  <c r="V767" i="4"/>
  <c r="E750" i="4"/>
  <c r="B750" i="4"/>
  <c r="I750" i="4"/>
  <c r="L705" i="4"/>
  <c r="H705" i="4"/>
  <c r="M705" i="4"/>
  <c r="E693" i="4"/>
  <c r="Q693" i="4"/>
  <c r="V653" i="4"/>
  <c r="B647" i="4"/>
  <c r="U647" i="4"/>
  <c r="AB647" i="4"/>
  <c r="B638" i="4"/>
  <c r="L638" i="4"/>
  <c r="Q638" i="4"/>
  <c r="C623" i="4"/>
  <c r="R623" i="4"/>
  <c r="U623" i="4"/>
  <c r="E623" i="4"/>
  <c r="AB623" i="4"/>
  <c r="N613" i="4"/>
  <c r="V604" i="4"/>
  <c r="H579" i="4"/>
  <c r="V579" i="4"/>
  <c r="D541" i="4"/>
  <c r="Q541" i="4"/>
  <c r="E509" i="4"/>
  <c r="B509" i="4"/>
  <c r="T509" i="4"/>
  <c r="H509" i="4"/>
  <c r="V509" i="4"/>
  <c r="L509" i="4"/>
  <c r="Z509" i="4"/>
  <c r="J509" i="4"/>
  <c r="M509" i="4"/>
  <c r="U509" i="4"/>
  <c r="X509" i="4"/>
  <c r="AB458" i="4"/>
  <c r="P428" i="4"/>
  <c r="V428" i="4"/>
  <c r="L328" i="4"/>
  <c r="V328" i="4"/>
  <c r="AB328" i="4"/>
  <c r="U173" i="4"/>
  <c r="Y173" i="4"/>
  <c r="P173" i="4"/>
  <c r="I135" i="4"/>
  <c r="M135" i="4"/>
  <c r="P926" i="4"/>
  <c r="H923" i="4"/>
  <c r="X920" i="4"/>
  <c r="W899" i="4"/>
  <c r="X889" i="4"/>
  <c r="Y846" i="4"/>
  <c r="D986" i="4"/>
  <c r="W974" i="4"/>
  <c r="W968" i="4"/>
  <c r="G966" i="4"/>
  <c r="T959" i="4"/>
  <c r="O950" i="4"/>
  <c r="X939" i="4"/>
  <c r="L939" i="4"/>
  <c r="AB938" i="4"/>
  <c r="L938" i="4"/>
  <c r="W935" i="4"/>
  <c r="G931" i="4"/>
  <c r="I926" i="4"/>
  <c r="M920" i="4"/>
  <c r="H907" i="4"/>
  <c r="S899" i="4"/>
  <c r="L897" i="4"/>
  <c r="E889" i="4"/>
  <c r="V877" i="4"/>
  <c r="P868" i="4"/>
  <c r="Q861" i="4"/>
  <c r="B859" i="4"/>
  <c r="Q853" i="4"/>
  <c r="V850" i="4"/>
  <c r="X846" i="4"/>
  <c r="R841" i="4"/>
  <c r="B841" i="4"/>
  <c r="V824" i="4"/>
  <c r="B802" i="4"/>
  <c r="I798" i="4"/>
  <c r="Q793" i="4"/>
  <c r="R789" i="4"/>
  <c r="Y778" i="4"/>
  <c r="B778" i="4"/>
  <c r="V774" i="4"/>
  <c r="M711" i="4"/>
  <c r="B711" i="4"/>
  <c r="F699" i="4"/>
  <c r="B699" i="4"/>
  <c r="H699" i="4"/>
  <c r="X699" i="4"/>
  <c r="F696" i="4"/>
  <c r="L696" i="4"/>
  <c r="V689" i="4"/>
  <c r="L680" i="4"/>
  <c r="M673" i="4"/>
  <c r="L673" i="4"/>
  <c r="X665" i="4"/>
  <c r="B665" i="4"/>
  <c r="L662" i="4"/>
  <c r="N662" i="4"/>
  <c r="V631" i="4"/>
  <c r="D624" i="4"/>
  <c r="Q624" i="4"/>
  <c r="V624" i="4"/>
  <c r="V615" i="4"/>
  <c r="AB615" i="4"/>
  <c r="E601" i="4"/>
  <c r="J601" i="4"/>
  <c r="U601" i="4"/>
  <c r="B597" i="4"/>
  <c r="L597" i="4"/>
  <c r="Q597" i="4"/>
  <c r="Y577" i="4"/>
  <c r="Y553" i="4"/>
  <c r="V543" i="4"/>
  <c r="B543" i="4"/>
  <c r="L543" i="4"/>
  <c r="M543" i="4"/>
  <c r="F539" i="4"/>
  <c r="Q539" i="4"/>
  <c r="Q523" i="4"/>
  <c r="B523" i="4"/>
  <c r="L523" i="4"/>
  <c r="F523" i="4"/>
  <c r="M523" i="4"/>
  <c r="L410" i="4"/>
  <c r="F410" i="4"/>
  <c r="AB410" i="4"/>
  <c r="D789" i="4"/>
  <c r="I789" i="4"/>
  <c r="U789" i="4"/>
  <c r="J789" i="4"/>
  <c r="V789" i="4"/>
  <c r="D675" i="4"/>
  <c r="Z675" i="4"/>
  <c r="H675" i="4"/>
  <c r="B633" i="4"/>
  <c r="H633" i="4"/>
  <c r="Q633" i="4"/>
  <c r="I613" i="4"/>
  <c r="Y613" i="4"/>
  <c r="J613" i="4"/>
  <c r="Z613" i="4"/>
  <c r="P613" i="4"/>
  <c r="L606" i="4"/>
  <c r="V606" i="4"/>
  <c r="X570" i="4"/>
  <c r="H570" i="4"/>
  <c r="N570" i="4"/>
  <c r="AB570" i="4"/>
  <c r="B562" i="4"/>
  <c r="H562" i="4"/>
  <c r="N562" i="4"/>
  <c r="C521" i="4"/>
  <c r="D521" i="4"/>
  <c r="N521" i="4"/>
  <c r="Y521" i="4"/>
  <c r="F521" i="4"/>
  <c r="Q521" i="4"/>
  <c r="AB521" i="4"/>
  <c r="I521" i="4"/>
  <c r="T521" i="4"/>
  <c r="M521" i="4"/>
  <c r="P521" i="4"/>
  <c r="E521" i="4"/>
  <c r="V521" i="4"/>
  <c r="H521" i="4"/>
  <c r="X521" i="4"/>
  <c r="B510" i="4"/>
  <c r="V510" i="4"/>
  <c r="F507" i="4"/>
  <c r="H507" i="4"/>
  <c r="Q507" i="4"/>
  <c r="AB507" i="4"/>
  <c r="E487" i="4"/>
  <c r="B487" i="4"/>
  <c r="Q487" i="4"/>
  <c r="R487" i="4"/>
  <c r="Y487" i="4"/>
  <c r="D416" i="4"/>
  <c r="P416" i="4"/>
  <c r="V416" i="4"/>
  <c r="H416" i="4"/>
  <c r="I127" i="4"/>
  <c r="Q127" i="4"/>
  <c r="W127" i="4"/>
  <c r="Y127" i="4"/>
  <c r="W943" i="4"/>
  <c r="W938" i="4"/>
  <c r="G938" i="4"/>
  <c r="I861" i="4"/>
  <c r="M841" i="4"/>
  <c r="Y802" i="4"/>
  <c r="P789" i="4"/>
  <c r="V778" i="4"/>
  <c r="H774" i="4"/>
  <c r="E769" i="4"/>
  <c r="V769" i="4"/>
  <c r="Y769" i="4"/>
  <c r="B769" i="4"/>
  <c r="D733" i="4"/>
  <c r="V733" i="4"/>
  <c r="X733" i="4"/>
  <c r="F733" i="4"/>
  <c r="T698" i="4"/>
  <c r="P667" i="4"/>
  <c r="Q667" i="4"/>
  <c r="F667" i="4"/>
  <c r="X667" i="4"/>
  <c r="B655" i="4"/>
  <c r="R655" i="4"/>
  <c r="U645" i="4"/>
  <c r="C629" i="4"/>
  <c r="L629" i="4"/>
  <c r="AB629" i="4"/>
  <c r="N629" i="4"/>
  <c r="D629" i="4"/>
  <c r="T629" i="4"/>
  <c r="V529" i="4"/>
  <c r="B436" i="4"/>
  <c r="AB436" i="4"/>
  <c r="W919" i="4"/>
  <c r="H899" i="4"/>
  <c r="X887" i="4"/>
  <c r="H861" i="4"/>
  <c r="X857" i="4"/>
  <c r="N846" i="4"/>
  <c r="Z841" i="4"/>
  <c r="L841" i="4"/>
  <c r="Z840" i="4"/>
  <c r="Q825" i="4"/>
  <c r="D809" i="4"/>
  <c r="L809" i="4"/>
  <c r="M809" i="4"/>
  <c r="F795" i="4"/>
  <c r="B795" i="4"/>
  <c r="L795" i="4"/>
  <c r="AB793" i="4"/>
  <c r="F793" i="4"/>
  <c r="AB789" i="4"/>
  <c r="M789" i="4"/>
  <c r="E788" i="4"/>
  <c r="L788" i="4"/>
  <c r="P788" i="4"/>
  <c r="V782" i="4"/>
  <c r="AB779" i="4"/>
  <c r="D774" i="4"/>
  <c r="Q770" i="4"/>
  <c r="H763" i="4"/>
  <c r="L763" i="4"/>
  <c r="M763" i="4"/>
  <c r="AB763" i="4"/>
  <c r="P760" i="4"/>
  <c r="B745" i="4"/>
  <c r="F745" i="4"/>
  <c r="L745" i="4"/>
  <c r="V718" i="4"/>
  <c r="P713" i="4"/>
  <c r="J713" i="4"/>
  <c r="Q713" i="4"/>
  <c r="F706" i="4"/>
  <c r="H706" i="4"/>
  <c r="N698" i="4"/>
  <c r="F688" i="4"/>
  <c r="V688" i="4"/>
  <c r="J679" i="4"/>
  <c r="AB667" i="4"/>
  <c r="T666" i="4"/>
  <c r="Z657" i="4"/>
  <c r="M645" i="4"/>
  <c r="P631" i="4"/>
  <c r="Y629" i="4"/>
  <c r="M623" i="4"/>
  <c r="V613" i="4"/>
  <c r="Z603" i="4"/>
  <c r="H602" i="4"/>
  <c r="I602" i="4"/>
  <c r="T602" i="4"/>
  <c r="B594" i="4"/>
  <c r="I594" i="4"/>
  <c r="N594" i="4"/>
  <c r="H581" i="4"/>
  <c r="Q581" i="4"/>
  <c r="V581" i="4"/>
  <c r="P577" i="4"/>
  <c r="V575" i="4"/>
  <c r="E575" i="4"/>
  <c r="L575" i="4"/>
  <c r="Q572" i="4"/>
  <c r="E561" i="4"/>
  <c r="P561" i="4"/>
  <c r="Z561" i="4"/>
  <c r="F561" i="4"/>
  <c r="L561" i="4"/>
  <c r="M553" i="4"/>
  <c r="H542" i="4"/>
  <c r="U529" i="4"/>
  <c r="Z521" i="4"/>
  <c r="Q509" i="4"/>
  <c r="B485" i="4"/>
  <c r="M485" i="4"/>
  <c r="F477" i="4"/>
  <c r="I477" i="4"/>
  <c r="E477" i="4"/>
  <c r="Q477" i="4"/>
  <c r="U477" i="4"/>
  <c r="Z477" i="4"/>
  <c r="B477" i="4"/>
  <c r="M477" i="4"/>
  <c r="Q403" i="4"/>
  <c r="I403" i="4"/>
  <c r="B366" i="4"/>
  <c r="Q366" i="4"/>
  <c r="Q319" i="4"/>
  <c r="V319" i="4"/>
  <c r="B319" i="4"/>
  <c r="F319" i="4"/>
  <c r="L319" i="4"/>
  <c r="M319" i="4"/>
  <c r="M265" i="4"/>
  <c r="O265" i="4"/>
  <c r="E802" i="4"/>
  <c r="H802" i="4"/>
  <c r="L802" i="4"/>
  <c r="Q789" i="4"/>
  <c r="U784" i="4"/>
  <c r="L784" i="4"/>
  <c r="V784" i="4"/>
  <c r="E778" i="4"/>
  <c r="L778" i="4"/>
  <c r="N778" i="4"/>
  <c r="L665" i="4"/>
  <c r="Z665" i="4"/>
  <c r="M665" i="4"/>
  <c r="AB665" i="4"/>
  <c r="E665" i="4"/>
  <c r="R665" i="4"/>
  <c r="B653" i="4"/>
  <c r="N653" i="4"/>
  <c r="T653" i="4"/>
  <c r="L614" i="4"/>
  <c r="Q614" i="4"/>
  <c r="D604" i="4"/>
  <c r="F604" i="4"/>
  <c r="T604" i="4"/>
  <c r="L558" i="4"/>
  <c r="N558" i="4"/>
  <c r="D725" i="4"/>
  <c r="H725" i="4"/>
  <c r="M725" i="4"/>
  <c r="V725" i="4"/>
  <c r="P679" i="4"/>
  <c r="U665" i="4"/>
  <c r="Z629" i="4"/>
  <c r="V623" i="4"/>
  <c r="AB613" i="4"/>
  <c r="AB572" i="4"/>
  <c r="N553" i="4"/>
  <c r="R542" i="4"/>
  <c r="Q522" i="4"/>
  <c r="X522" i="4"/>
  <c r="D522" i="4"/>
  <c r="L522" i="4"/>
  <c r="N522" i="4"/>
  <c r="AB509" i="4"/>
  <c r="Y480" i="4"/>
  <c r="J480" i="4"/>
  <c r="P458" i="4"/>
  <c r="F458" i="4"/>
  <c r="V458" i="4"/>
  <c r="J458" i="4"/>
  <c r="Z458" i="4"/>
  <c r="M458" i="4"/>
  <c r="B458" i="4"/>
  <c r="H458" i="4"/>
  <c r="R458" i="4"/>
  <c r="U458" i="4"/>
  <c r="D408" i="4"/>
  <c r="H408" i="4"/>
  <c r="J408" i="4"/>
  <c r="Q408" i="4"/>
  <c r="V408" i="4"/>
  <c r="B408" i="4"/>
  <c r="P408" i="4"/>
  <c r="C302" i="4"/>
  <c r="S302" i="4"/>
  <c r="C193" i="4"/>
  <c r="Q193" i="4"/>
  <c r="U193" i="4"/>
  <c r="X193" i="4"/>
  <c r="B193" i="4"/>
  <c r="E193" i="4"/>
  <c r="L193" i="4"/>
  <c r="AA193" i="4"/>
  <c r="K193" i="4"/>
  <c r="Q975" i="4"/>
  <c r="W969" i="4"/>
  <c r="Q943" i="4"/>
  <c r="T939" i="4"/>
  <c r="G939" i="4"/>
  <c r="U938" i="4"/>
  <c r="E938" i="4"/>
  <c r="W921" i="4"/>
  <c r="W905" i="4"/>
  <c r="W1002" i="4"/>
  <c r="D995" i="4"/>
  <c r="Y986" i="4"/>
  <c r="Q983" i="4"/>
  <c r="P975" i="4"/>
  <c r="Q969" i="4"/>
  <c r="AB966" i="4"/>
  <c r="AB960" i="4"/>
  <c r="AA958" i="4"/>
  <c r="AA954" i="4"/>
  <c r="G943" i="4"/>
  <c r="Q939" i="4"/>
  <c r="E939" i="4"/>
  <c r="T938" i="4"/>
  <c r="D938" i="4"/>
  <c r="E933" i="4"/>
  <c r="P921" i="4"/>
  <c r="W909" i="4"/>
  <c r="G899" i="4"/>
  <c r="U876" i="4"/>
  <c r="Q862" i="4"/>
  <c r="B861" i="4"/>
  <c r="Q857" i="4"/>
  <c r="I846" i="4"/>
  <c r="X841" i="4"/>
  <c r="Q828" i="4"/>
  <c r="L825" i="4"/>
  <c r="L820" i="4"/>
  <c r="Q815" i="4"/>
  <c r="L808" i="4"/>
  <c r="V802" i="4"/>
  <c r="X793" i="4"/>
  <c r="D793" i="4"/>
  <c r="Z789" i="4"/>
  <c r="L789" i="4"/>
  <c r="L782" i="4"/>
  <c r="X779" i="4"/>
  <c r="Q778" i="4"/>
  <c r="J776" i="4"/>
  <c r="AB776" i="4"/>
  <c r="B774" i="4"/>
  <c r="N770" i="4"/>
  <c r="V765" i="4"/>
  <c r="V762" i="4"/>
  <c r="L760" i="4"/>
  <c r="B751" i="4"/>
  <c r="F751" i="4"/>
  <c r="Z744" i="4"/>
  <c r="F741" i="4"/>
  <c r="M718" i="4"/>
  <c r="V714" i="4"/>
  <c r="V705" i="4"/>
  <c r="E701" i="4"/>
  <c r="L701" i="4"/>
  <c r="V701" i="4"/>
  <c r="M698" i="4"/>
  <c r="E694" i="4"/>
  <c r="N694" i="4"/>
  <c r="V694" i="4"/>
  <c r="V687" i="4"/>
  <c r="AB682" i="4"/>
  <c r="E679" i="4"/>
  <c r="E677" i="4"/>
  <c r="X677" i="4"/>
  <c r="H677" i="4"/>
  <c r="V667" i="4"/>
  <c r="Q666" i="4"/>
  <c r="P665" i="4"/>
  <c r="V657" i="4"/>
  <c r="Q647" i="4"/>
  <c r="H645" i="4"/>
  <c r="V638" i="4"/>
  <c r="F634" i="4"/>
  <c r="Q634" i="4"/>
  <c r="H631" i="4"/>
  <c r="V629" i="4"/>
  <c r="H627" i="4"/>
  <c r="C625" i="4"/>
  <c r="Q625" i="4"/>
  <c r="U625" i="4"/>
  <c r="D625" i="4"/>
  <c r="H623" i="4"/>
  <c r="I622" i="4"/>
  <c r="V622" i="4"/>
  <c r="Y622" i="4"/>
  <c r="F622" i="4"/>
  <c r="C620" i="4"/>
  <c r="L620" i="4"/>
  <c r="N620" i="4"/>
  <c r="F617" i="4"/>
  <c r="AB617" i="4"/>
  <c r="H617" i="4"/>
  <c r="U613" i="4"/>
  <c r="AB604" i="4"/>
  <c r="Q603" i="4"/>
  <c r="Q587" i="4"/>
  <c r="AB587" i="4"/>
  <c r="H587" i="4"/>
  <c r="M577" i="4"/>
  <c r="I572" i="4"/>
  <c r="L557" i="4"/>
  <c r="R557" i="4"/>
  <c r="H557" i="4"/>
  <c r="M557" i="4"/>
  <c r="D553" i="4"/>
  <c r="F542" i="4"/>
  <c r="I529" i="4"/>
  <c r="U521" i="4"/>
  <c r="V519" i="4"/>
  <c r="P509" i="4"/>
  <c r="F505" i="4"/>
  <c r="R505" i="4"/>
  <c r="Q489" i="4"/>
  <c r="Y489" i="4"/>
  <c r="L426" i="4"/>
  <c r="V426" i="4"/>
  <c r="R426" i="4"/>
  <c r="T426" i="4"/>
  <c r="Y426" i="4"/>
  <c r="D426" i="4"/>
  <c r="H426" i="4"/>
  <c r="N426" i="4"/>
  <c r="P396" i="4"/>
  <c r="H396" i="4"/>
  <c r="J396" i="4"/>
  <c r="AB396" i="4"/>
  <c r="B396" i="4"/>
  <c r="U396" i="4"/>
  <c r="V396" i="4"/>
  <c r="B565" i="4"/>
  <c r="F565" i="4"/>
  <c r="L565" i="4"/>
  <c r="L537" i="4"/>
  <c r="F445" i="4"/>
  <c r="I445" i="4"/>
  <c r="Q445" i="4"/>
  <c r="M392" i="4"/>
  <c r="P392" i="4"/>
  <c r="Z392" i="4"/>
  <c r="B387" i="4"/>
  <c r="V387" i="4"/>
  <c r="Y387" i="4"/>
  <c r="T387" i="4"/>
  <c r="AB387" i="4"/>
  <c r="D387" i="4"/>
  <c r="V369" i="4"/>
  <c r="Q369" i="4"/>
  <c r="R358" i="4"/>
  <c r="B358" i="4"/>
  <c r="P356" i="4"/>
  <c r="L356" i="4"/>
  <c r="AB356" i="4"/>
  <c r="C354" i="4"/>
  <c r="Q354" i="4"/>
  <c r="T354" i="4"/>
  <c r="F354" i="4"/>
  <c r="V354" i="4"/>
  <c r="X354" i="4"/>
  <c r="B354" i="4"/>
  <c r="J341" i="4"/>
  <c r="L341" i="4"/>
  <c r="U341" i="4"/>
  <c r="T338" i="4"/>
  <c r="D338" i="4"/>
  <c r="V338" i="4"/>
  <c r="D318" i="4"/>
  <c r="Q318" i="4"/>
  <c r="R318" i="4"/>
  <c r="H318" i="4"/>
  <c r="L318" i="4"/>
  <c r="N318" i="4"/>
  <c r="X318" i="4"/>
  <c r="V207" i="4"/>
  <c r="Q207" i="4"/>
  <c r="AB646" i="4"/>
  <c r="Y596" i="4"/>
  <c r="B586" i="4"/>
  <c r="Q586" i="4"/>
  <c r="X586" i="4"/>
  <c r="Y564" i="4"/>
  <c r="N546" i="4"/>
  <c r="V546" i="4"/>
  <c r="D526" i="4"/>
  <c r="T526" i="4"/>
  <c r="AB526" i="4"/>
  <c r="G504" i="4"/>
  <c r="J504" i="4"/>
  <c r="AA504" i="4"/>
  <c r="M466" i="4"/>
  <c r="L466" i="4"/>
  <c r="T466" i="4"/>
  <c r="M422" i="4"/>
  <c r="R422" i="4"/>
  <c r="L346" i="4"/>
  <c r="D346" i="4"/>
  <c r="G119" i="4"/>
  <c r="Q119" i="4"/>
  <c r="S119" i="4"/>
  <c r="U119" i="4"/>
  <c r="C119" i="4"/>
  <c r="AA119" i="4"/>
  <c r="E119" i="4"/>
  <c r="M119" i="4"/>
  <c r="Y119" i="4"/>
  <c r="I119" i="4"/>
  <c r="I97" i="4"/>
  <c r="Y97" i="4"/>
  <c r="H766" i="4"/>
  <c r="B753" i="4"/>
  <c r="X743" i="4"/>
  <c r="Q732" i="4"/>
  <c r="B722" i="4"/>
  <c r="B721" i="4"/>
  <c r="F715" i="4"/>
  <c r="L690" i="4"/>
  <c r="F683" i="4"/>
  <c r="N674" i="4"/>
  <c r="Q672" i="4"/>
  <c r="L670" i="4"/>
  <c r="Y621" i="4"/>
  <c r="R611" i="4"/>
  <c r="V609" i="4"/>
  <c r="P605" i="4"/>
  <c r="D588" i="4"/>
  <c r="Q588" i="4"/>
  <c r="T586" i="4"/>
  <c r="U552" i="4"/>
  <c r="F493" i="4"/>
  <c r="B493" i="4"/>
  <c r="J493" i="4"/>
  <c r="Q493" i="4"/>
  <c r="F460" i="4"/>
  <c r="P460" i="4"/>
  <c r="Z460" i="4"/>
  <c r="D415" i="4"/>
  <c r="AB415" i="4"/>
  <c r="N415" i="4"/>
  <c r="H386" i="4"/>
  <c r="E386" i="4"/>
  <c r="Z386" i="4"/>
  <c r="F386" i="4"/>
  <c r="AB386" i="4"/>
  <c r="Q386" i="4"/>
  <c r="R386" i="4"/>
  <c r="U386" i="4"/>
  <c r="B386" i="4"/>
  <c r="AB352" i="4"/>
  <c r="L352" i="4"/>
  <c r="Q352" i="4"/>
  <c r="Z352" i="4"/>
  <c r="M335" i="4"/>
  <c r="B335" i="4"/>
  <c r="Q335" i="4"/>
  <c r="AA273" i="4"/>
  <c r="O273" i="4"/>
  <c r="D163" i="4"/>
  <c r="L163" i="4"/>
  <c r="P163" i="4"/>
  <c r="Y163" i="4"/>
  <c r="V650" i="4"/>
  <c r="V621" i="4"/>
  <c r="D564" i="4"/>
  <c r="I564" i="4"/>
  <c r="H506" i="4"/>
  <c r="T506" i="4"/>
  <c r="Z495" i="4"/>
  <c r="B495" i="4"/>
  <c r="E475" i="4"/>
  <c r="Y475" i="4"/>
  <c r="E464" i="4"/>
  <c r="V464" i="4"/>
  <c r="F399" i="4"/>
  <c r="Q399" i="4"/>
  <c r="B329" i="4"/>
  <c r="R329" i="4"/>
  <c r="Q329" i="4"/>
  <c r="K267" i="4"/>
  <c r="M267" i="4"/>
  <c r="AA267" i="4"/>
  <c r="B267" i="4"/>
  <c r="Q267" i="4"/>
  <c r="W267" i="4"/>
  <c r="V544" i="4"/>
  <c r="Z525" i="4"/>
  <c r="F525" i="4"/>
  <c r="AB516" i="4"/>
  <c r="U503" i="4"/>
  <c r="V491" i="4"/>
  <c r="Z483" i="4"/>
  <c r="AB456" i="4"/>
  <c r="Q439" i="4"/>
  <c r="V434" i="4"/>
  <c r="X380" i="4"/>
  <c r="B372" i="4"/>
  <c r="Z372" i="4"/>
  <c r="J372" i="4"/>
  <c r="Z362" i="4"/>
  <c r="J357" i="4"/>
  <c r="R351" i="4"/>
  <c r="AB340" i="4"/>
  <c r="V339" i="4"/>
  <c r="AB339" i="4"/>
  <c r="H339" i="4"/>
  <c r="AB327" i="4"/>
  <c r="B326" i="4"/>
  <c r="D326" i="4"/>
  <c r="I326" i="4"/>
  <c r="R326" i="4"/>
  <c r="V321" i="4"/>
  <c r="AB321" i="4"/>
  <c r="V317" i="4"/>
  <c r="M295" i="4"/>
  <c r="E281" i="4"/>
  <c r="R281" i="4"/>
  <c r="O269" i="4"/>
  <c r="F269" i="4"/>
  <c r="M269" i="4"/>
  <c r="M228" i="4"/>
  <c r="O123" i="4"/>
  <c r="M123" i="4"/>
  <c r="I116" i="4"/>
  <c r="Y116" i="4"/>
  <c r="Y574" i="4"/>
  <c r="N514" i="4"/>
  <c r="Q456" i="4"/>
  <c r="Y421" i="4"/>
  <c r="P398" i="4"/>
  <c r="H398" i="4"/>
  <c r="J398" i="4"/>
  <c r="V385" i="4"/>
  <c r="Z357" i="4"/>
  <c r="F340" i="4"/>
  <c r="Q296" i="4"/>
  <c r="N296" i="4"/>
  <c r="E279" i="4"/>
  <c r="C279" i="4"/>
  <c r="S279" i="4"/>
  <c r="G279" i="4"/>
  <c r="U279" i="4"/>
  <c r="K279" i="4"/>
  <c r="Y279" i="4"/>
  <c r="M279" i="4"/>
  <c r="Q254" i="4"/>
  <c r="X225" i="4"/>
  <c r="P225" i="4"/>
  <c r="J216" i="4"/>
  <c r="L216" i="4"/>
  <c r="V198" i="4"/>
  <c r="D198" i="4"/>
  <c r="P166" i="4"/>
  <c r="D166" i="4"/>
  <c r="H166" i="4"/>
  <c r="L166" i="4"/>
  <c r="AB166" i="4"/>
  <c r="I152" i="4"/>
  <c r="N152" i="4"/>
  <c r="AA152" i="4"/>
  <c r="O152" i="4"/>
  <c r="AB152" i="4"/>
  <c r="P152" i="4"/>
  <c r="D152" i="4"/>
  <c r="S152" i="4"/>
  <c r="E152" i="4"/>
  <c r="V152" i="4"/>
  <c r="K152" i="4"/>
  <c r="R152" i="4"/>
  <c r="K121" i="4"/>
  <c r="I121" i="4"/>
  <c r="Q121" i="4"/>
  <c r="S121" i="4"/>
  <c r="AA121" i="4"/>
  <c r="C121" i="4"/>
  <c r="Y121" i="4"/>
  <c r="D425" i="4"/>
  <c r="Y425" i="4"/>
  <c r="P374" i="4"/>
  <c r="J374" i="4"/>
  <c r="B362" i="4"/>
  <c r="T362" i="4"/>
  <c r="Y362" i="4"/>
  <c r="C357" i="4"/>
  <c r="D357" i="4"/>
  <c r="T357" i="4"/>
  <c r="E357" i="4"/>
  <c r="U357" i="4"/>
  <c r="L357" i="4"/>
  <c r="Y357" i="4"/>
  <c r="V344" i="4"/>
  <c r="AB344" i="4"/>
  <c r="H330" i="4"/>
  <c r="V330" i="4"/>
  <c r="AB330" i="4"/>
  <c r="B327" i="4"/>
  <c r="F327" i="4"/>
  <c r="V327" i="4"/>
  <c r="B299" i="4"/>
  <c r="G299" i="4"/>
  <c r="O299" i="4"/>
  <c r="D236" i="4"/>
  <c r="B236" i="4"/>
  <c r="F236" i="4"/>
  <c r="K236" i="4"/>
  <c r="M236" i="4"/>
  <c r="W236" i="4"/>
  <c r="AA236" i="4"/>
  <c r="B228" i="4"/>
  <c r="N228" i="4"/>
  <c r="Z228" i="4"/>
  <c r="C228" i="4"/>
  <c r="O228" i="4"/>
  <c r="AA228" i="4"/>
  <c r="G228" i="4"/>
  <c r="U228" i="4"/>
  <c r="Q228" i="4"/>
  <c r="R228" i="4"/>
  <c r="F228" i="4"/>
  <c r="Y228" i="4"/>
  <c r="J228" i="4"/>
  <c r="B380" i="4"/>
  <c r="P380" i="4"/>
  <c r="Q380" i="4"/>
  <c r="P378" i="4"/>
  <c r="X378" i="4"/>
  <c r="B378" i="4"/>
  <c r="V357" i="4"/>
  <c r="V351" i="4"/>
  <c r="AB351" i="4"/>
  <c r="H351" i="4"/>
  <c r="Q347" i="4"/>
  <c r="B347" i="4"/>
  <c r="F347" i="4"/>
  <c r="C336" i="4"/>
  <c r="V336" i="4"/>
  <c r="B317" i="4"/>
  <c r="Y317" i="4"/>
  <c r="Z317" i="4"/>
  <c r="L317" i="4"/>
  <c r="J295" i="4"/>
  <c r="B295" i="4"/>
  <c r="O295" i="4"/>
  <c r="C295" i="4"/>
  <c r="R295" i="4"/>
  <c r="I295" i="4"/>
  <c r="W295" i="4"/>
  <c r="K246" i="4"/>
  <c r="Q246" i="4"/>
  <c r="Q159" i="4"/>
  <c r="AB159" i="4"/>
  <c r="I113" i="4"/>
  <c r="U113" i="4"/>
  <c r="Y74" i="4"/>
  <c r="AA74" i="4"/>
  <c r="Q57" i="4"/>
  <c r="K57" i="4"/>
  <c r="M57" i="4" s="1"/>
  <c r="R57" i="4"/>
  <c r="I214" i="4"/>
  <c r="J214" i="4"/>
  <c r="Z214" i="4"/>
  <c r="U102" i="4"/>
  <c r="I102" i="4"/>
  <c r="M102" i="4"/>
  <c r="K92" i="4"/>
  <c r="V92" i="4"/>
  <c r="Z92" i="4"/>
  <c r="Q275" i="4"/>
  <c r="AA255" i="4"/>
  <c r="M255" i="4"/>
  <c r="S251" i="4"/>
  <c r="D244" i="4"/>
  <c r="C244" i="4"/>
  <c r="O244" i="4"/>
  <c r="Z226" i="4"/>
  <c r="F226" i="4"/>
  <c r="K226" i="4"/>
  <c r="V226" i="4"/>
  <c r="X161" i="4"/>
  <c r="T161" i="4"/>
  <c r="Y161" i="4"/>
  <c r="D161" i="4"/>
  <c r="I161" i="4"/>
  <c r="K55" i="4"/>
  <c r="W55" i="4"/>
  <c r="V384" i="4"/>
  <c r="AB355" i="4"/>
  <c r="AA275" i="4"/>
  <c r="J275" i="4"/>
  <c r="Y272" i="4"/>
  <c r="E271" i="4"/>
  <c r="V259" i="4"/>
  <c r="V255" i="4"/>
  <c r="G255" i="4"/>
  <c r="AA253" i="4"/>
  <c r="K251" i="4"/>
  <c r="U250" i="4"/>
  <c r="W244" i="4"/>
  <c r="I244" i="4"/>
  <c r="E232" i="4"/>
  <c r="M232" i="4"/>
  <c r="O232" i="4"/>
  <c r="V215" i="4"/>
  <c r="D177" i="4"/>
  <c r="O177" i="4"/>
  <c r="Q177" i="4"/>
  <c r="W177" i="4"/>
  <c r="C115" i="4"/>
  <c r="I115" i="4"/>
  <c r="Q89" i="4"/>
  <c r="AA89" i="4"/>
  <c r="Y79" i="4"/>
  <c r="C79" i="4"/>
  <c r="K79" i="4"/>
  <c r="L44" i="4"/>
  <c r="W44" i="4"/>
  <c r="Q384" i="4"/>
  <c r="Z364" i="4"/>
  <c r="Q355" i="4"/>
  <c r="Z275" i="4"/>
  <c r="G275" i="4"/>
  <c r="S272" i="4"/>
  <c r="U255" i="4"/>
  <c r="V253" i="4"/>
  <c r="AA251" i="4"/>
  <c r="Q250" i="4"/>
  <c r="V244" i="4"/>
  <c r="G244" i="4"/>
  <c r="AA226" i="4"/>
  <c r="AB202" i="4"/>
  <c r="I202" i="4"/>
  <c r="L202" i="4"/>
  <c r="B190" i="4"/>
  <c r="E190" i="4"/>
  <c r="O190" i="4"/>
  <c r="Y190" i="4"/>
  <c r="F190" i="4"/>
  <c r="P190" i="4"/>
  <c r="AB190" i="4"/>
  <c r="G190" i="4"/>
  <c r="Q190" i="4"/>
  <c r="I190" i="4"/>
  <c r="U190" i="4"/>
  <c r="L190" i="4"/>
  <c r="V190" i="4"/>
  <c r="J183" i="4"/>
  <c r="Z183" i="4"/>
  <c r="O183" i="4"/>
  <c r="AB183" i="4"/>
  <c r="P183" i="4"/>
  <c r="F183" i="4"/>
  <c r="R183" i="4"/>
  <c r="G183" i="4"/>
  <c r="T183" i="4"/>
  <c r="E141" i="4"/>
  <c r="M141" i="4"/>
  <c r="S141" i="4"/>
  <c r="AB141" i="4"/>
  <c r="E78" i="4"/>
  <c r="O78" i="4"/>
  <c r="S78" i="4"/>
  <c r="W28" i="4"/>
  <c r="L28" i="4"/>
  <c r="Z191" i="4"/>
  <c r="P191" i="4"/>
  <c r="D191" i="4"/>
  <c r="R185" i="4"/>
  <c r="G185" i="4"/>
  <c r="X184" i="4"/>
  <c r="H184" i="4"/>
  <c r="M182" i="4"/>
  <c r="D182" i="4"/>
  <c r="U180" i="4"/>
  <c r="L174" i="4"/>
  <c r="Y162" i="4"/>
  <c r="H162" i="4"/>
  <c r="P148" i="4"/>
  <c r="Y191" i="4"/>
  <c r="M191" i="4"/>
  <c r="C191" i="4"/>
  <c r="AA189" i="4"/>
  <c r="L189" i="4"/>
  <c r="Q185" i="4"/>
  <c r="F185" i="4"/>
  <c r="S184" i="4"/>
  <c r="F184" i="4"/>
  <c r="U182" i="4"/>
  <c r="L182" i="4"/>
  <c r="C182" i="4"/>
  <c r="AB174" i="4"/>
  <c r="I174" i="4"/>
  <c r="X162" i="4"/>
  <c r="E162" i="4"/>
  <c r="Q158" i="4"/>
  <c r="W133" i="4"/>
  <c r="M125" i="4"/>
  <c r="V90" i="4"/>
  <c r="K77" i="4"/>
  <c r="V68" i="4"/>
  <c r="Q58" i="4"/>
  <c r="G40" i="4"/>
  <c r="E224" i="4"/>
  <c r="V206" i="4"/>
  <c r="AB200" i="4"/>
  <c r="X199" i="4"/>
  <c r="D195" i="4"/>
  <c r="T194" i="4"/>
  <c r="H194" i="4"/>
  <c r="M192" i="4"/>
  <c r="T191" i="4"/>
  <c r="J191" i="4"/>
  <c r="T189" i="4"/>
  <c r="H189" i="4"/>
  <c r="T186" i="4"/>
  <c r="H186" i="4"/>
  <c r="Y185" i="4"/>
  <c r="N185" i="4"/>
  <c r="AB184" i="4"/>
  <c r="P184" i="4"/>
  <c r="AA182" i="4"/>
  <c r="R182" i="4"/>
  <c r="I182" i="4"/>
  <c r="S178" i="4"/>
  <c r="H178" i="4"/>
  <c r="W174" i="4"/>
  <c r="AB170" i="4"/>
  <c r="U168" i="4"/>
  <c r="X167" i="4"/>
  <c r="Q162" i="4"/>
  <c r="T200" i="4"/>
  <c r="Q194" i="4"/>
  <c r="S191" i="4"/>
  <c r="S189" i="4"/>
  <c r="Q186" i="4"/>
  <c r="G186" i="4"/>
  <c r="X185" i="4"/>
  <c r="J185" i="4"/>
  <c r="AA184" i="4"/>
  <c r="Z182" i="4"/>
  <c r="Q182" i="4"/>
  <c r="H182" i="4"/>
  <c r="AB178" i="4"/>
  <c r="Q178" i="4"/>
  <c r="Q174" i="4"/>
  <c r="Y170" i="4"/>
  <c r="P162" i="4"/>
  <c r="F57" i="4"/>
  <c r="B57" i="4"/>
  <c r="D57" i="4" s="1"/>
  <c r="G28" i="4"/>
  <c r="E14" i="4"/>
  <c r="Q43" i="4"/>
  <c r="X44" i="4"/>
  <c r="H40" i="4"/>
  <c r="Q12" i="4"/>
  <c r="W52" i="4"/>
  <c r="K44" i="4"/>
  <c r="W43" i="4"/>
  <c r="W40" i="4"/>
  <c r="G57" i="4"/>
  <c r="R54" i="4"/>
  <c r="H44" i="4"/>
  <c r="W30" i="4"/>
  <c r="G54" i="4"/>
  <c r="Q44" i="4"/>
  <c r="G44" i="4"/>
  <c r="E44" i="4"/>
  <c r="W1001" i="4"/>
  <c r="D849" i="4"/>
  <c r="B849" i="4"/>
  <c r="X849" i="4"/>
  <c r="I616" i="4"/>
  <c r="L616" i="4"/>
  <c r="T616" i="4"/>
  <c r="V616" i="4"/>
  <c r="D580" i="4"/>
  <c r="Y580" i="4"/>
  <c r="I580" i="4"/>
  <c r="J580" i="4"/>
  <c r="P580" i="4"/>
  <c r="V580" i="4"/>
  <c r="U1001" i="4"/>
  <c r="S987" i="4"/>
  <c r="O978" i="4"/>
  <c r="U974" i="4"/>
  <c r="K973" i="4"/>
  <c r="S967" i="4"/>
  <c r="C963" i="4"/>
  <c r="I962" i="4"/>
  <c r="L958" i="4"/>
  <c r="U950" i="4"/>
  <c r="AA947" i="4"/>
  <c r="I942" i="4"/>
  <c r="O930" i="4"/>
  <c r="E927" i="4"/>
  <c r="G927" i="4"/>
  <c r="T927" i="4"/>
  <c r="I927" i="4"/>
  <c r="X927" i="4"/>
  <c r="H911" i="4"/>
  <c r="U897" i="4"/>
  <c r="D884" i="4"/>
  <c r="Y884" i="4"/>
  <c r="E882" i="4"/>
  <c r="N882" i="4"/>
  <c r="R882" i="4"/>
  <c r="AB877" i="4"/>
  <c r="H866" i="4"/>
  <c r="V866" i="4"/>
  <c r="V856" i="4"/>
  <c r="J848" i="4"/>
  <c r="AB843" i="4"/>
  <c r="Q837" i="4"/>
  <c r="V832" i="4"/>
  <c r="D817" i="4"/>
  <c r="V817" i="4"/>
  <c r="B817" i="4"/>
  <c r="AB817" i="4"/>
  <c r="L817" i="4"/>
  <c r="L811" i="4"/>
  <c r="Q806" i="4"/>
  <c r="D790" i="4"/>
  <c r="Q656" i="4"/>
  <c r="V656" i="4"/>
  <c r="E842" i="4"/>
  <c r="V842" i="4"/>
  <c r="R277" i="4"/>
  <c r="U277" i="4"/>
  <c r="K277" i="4"/>
  <c r="Q1001" i="4"/>
  <c r="E994" i="4"/>
  <c r="L987" i="4"/>
  <c r="K978" i="4"/>
  <c r="O974" i="4"/>
  <c r="P967" i="4"/>
  <c r="D962" i="4"/>
  <c r="K958" i="4"/>
  <c r="P950" i="4"/>
  <c r="W947" i="4"/>
  <c r="AB935" i="4"/>
  <c r="C926" i="4"/>
  <c r="Q926" i="4"/>
  <c r="D926" i="4"/>
  <c r="W926" i="4"/>
  <c r="W916" i="4"/>
  <c r="D911" i="4"/>
  <c r="C910" i="4"/>
  <c r="K910" i="4"/>
  <c r="Q910" i="4"/>
  <c r="K902" i="4"/>
  <c r="T902" i="4"/>
  <c r="M897" i="4"/>
  <c r="J832" i="4"/>
  <c r="L827" i="4"/>
  <c r="V827" i="4"/>
  <c r="J816" i="4"/>
  <c r="V816" i="4"/>
  <c r="T592" i="4"/>
  <c r="Z592" i="4"/>
  <c r="E592" i="4"/>
  <c r="I592" i="4"/>
  <c r="L592" i="4"/>
  <c r="P592" i="4"/>
  <c r="V592" i="4"/>
  <c r="C922" i="4"/>
  <c r="D922" i="4"/>
  <c r="L922" i="4"/>
  <c r="P1001" i="4"/>
  <c r="AA962" i="4"/>
  <c r="AB911" i="4"/>
  <c r="F856" i="4"/>
  <c r="P856" i="4"/>
  <c r="E806" i="4"/>
  <c r="B806" i="4"/>
  <c r="N806" i="4"/>
  <c r="V806" i="4"/>
  <c r="L800" i="4"/>
  <c r="J800" i="4"/>
  <c r="B686" i="4"/>
  <c r="D686" i="4"/>
  <c r="Q686" i="4"/>
  <c r="C589" i="4"/>
  <c r="J589" i="4"/>
  <c r="Y589" i="4"/>
  <c r="N589" i="4"/>
  <c r="AB589" i="4"/>
  <c r="D589" i="4"/>
  <c r="U589" i="4"/>
  <c r="E589" i="4"/>
  <c r="V589" i="4"/>
  <c r="F589" i="4"/>
  <c r="Z589" i="4"/>
  <c r="I589" i="4"/>
  <c r="L589" i="4"/>
  <c r="P589" i="4"/>
  <c r="Q589" i="4"/>
  <c r="O1002" i="4"/>
  <c r="L1001" i="4"/>
  <c r="H988" i="4"/>
  <c r="D987" i="4"/>
  <c r="C983" i="4"/>
  <c r="Q979" i="4"/>
  <c r="E974" i="4"/>
  <c r="M972" i="4"/>
  <c r="U969" i="4"/>
  <c r="L967" i="4"/>
  <c r="Q966" i="4"/>
  <c r="W962" i="4"/>
  <c r="D958" i="4"/>
  <c r="T954" i="4"/>
  <c r="P947" i="4"/>
  <c r="G935" i="4"/>
  <c r="U931" i="4"/>
  <c r="S928" i="4"/>
  <c r="M927" i="4"/>
  <c r="T926" i="4"/>
  <c r="X924" i="4"/>
  <c r="E923" i="4"/>
  <c r="I923" i="4"/>
  <c r="Q923" i="4"/>
  <c r="W911" i="4"/>
  <c r="AA910" i="4"/>
  <c r="K901" i="4"/>
  <c r="AA901" i="4"/>
  <c r="D887" i="4"/>
  <c r="P887" i="4"/>
  <c r="Y887" i="4"/>
  <c r="X882" i="4"/>
  <c r="H869" i="4"/>
  <c r="V869" i="4"/>
  <c r="N850" i="4"/>
  <c r="R842" i="4"/>
  <c r="J840" i="4"/>
  <c r="F840" i="4"/>
  <c r="P840" i="4"/>
  <c r="E830" i="4"/>
  <c r="X830" i="4"/>
  <c r="B830" i="4"/>
  <c r="H826" i="4"/>
  <c r="V826" i="4"/>
  <c r="E822" i="4"/>
  <c r="V822" i="4"/>
  <c r="X817" i="4"/>
  <c r="E810" i="4"/>
  <c r="H810" i="4"/>
  <c r="V810" i="4"/>
  <c r="E804" i="4"/>
  <c r="L804" i="4"/>
  <c r="B578" i="4"/>
  <c r="H578" i="4"/>
  <c r="N578" i="4"/>
  <c r="I578" i="4"/>
  <c r="V578" i="4"/>
  <c r="X578" i="4"/>
  <c r="K1001" i="4"/>
  <c r="H967" i="4"/>
  <c r="L947" i="4"/>
  <c r="W922" i="4"/>
  <c r="G915" i="4"/>
  <c r="L915" i="4"/>
  <c r="W915" i="4"/>
  <c r="D897" i="4"/>
  <c r="X897" i="4"/>
  <c r="B847" i="4"/>
  <c r="H847" i="4"/>
  <c r="L842" i="4"/>
  <c r="E814" i="4"/>
  <c r="H814" i="4"/>
  <c r="F792" i="4"/>
  <c r="E792" i="4"/>
  <c r="E746" i="4"/>
  <c r="H746" i="4"/>
  <c r="N746" i="4"/>
  <c r="V746" i="4"/>
  <c r="E685" i="4"/>
  <c r="B685" i="4"/>
  <c r="Q685" i="4"/>
  <c r="D685" i="4"/>
  <c r="R685" i="4"/>
  <c r="F685" i="4"/>
  <c r="T685" i="4"/>
  <c r="H685" i="4"/>
  <c r="V685" i="4"/>
  <c r="I685" i="4"/>
  <c r="X685" i="4"/>
  <c r="L685" i="4"/>
  <c r="Y685" i="4"/>
  <c r="M685" i="4"/>
  <c r="AB685" i="4"/>
  <c r="L569" i="4"/>
  <c r="Q569" i="4"/>
  <c r="E569" i="4"/>
  <c r="F569" i="4"/>
  <c r="J569" i="4"/>
  <c r="P569" i="4"/>
  <c r="U569" i="4"/>
  <c r="V569" i="4"/>
  <c r="Z569" i="4"/>
  <c r="M967" i="4"/>
  <c r="U947" i="4"/>
  <c r="E911" i="4"/>
  <c r="G911" i="4"/>
  <c r="Y911" i="4"/>
  <c r="L911" i="4"/>
  <c r="B837" i="4"/>
  <c r="L837" i="4"/>
  <c r="V837" i="4"/>
  <c r="W985" i="4"/>
  <c r="AB967" i="4"/>
  <c r="T962" i="4"/>
  <c r="W944" i="4"/>
  <c r="S976" i="4"/>
  <c r="AB973" i="4"/>
  <c r="L969" i="4"/>
  <c r="AA967" i="4"/>
  <c r="G967" i="4"/>
  <c r="K966" i="4"/>
  <c r="S944" i="4"/>
  <c r="Q937" i="4"/>
  <c r="AB927" i="4"/>
  <c r="H927" i="4"/>
  <c r="L926" i="4"/>
  <c r="T922" i="4"/>
  <c r="W918" i="4"/>
  <c r="W914" i="4"/>
  <c r="S911" i="4"/>
  <c r="T910" i="4"/>
  <c r="D896" i="4"/>
  <c r="I896" i="4"/>
  <c r="D889" i="4"/>
  <c r="P889" i="4"/>
  <c r="Y889" i="4"/>
  <c r="D877" i="4"/>
  <c r="L877" i="4"/>
  <c r="R877" i="4"/>
  <c r="B865" i="4"/>
  <c r="F865" i="4"/>
  <c r="E860" i="4"/>
  <c r="Q860" i="4"/>
  <c r="I842" i="4"/>
  <c r="B831" i="4"/>
  <c r="F831" i="4"/>
  <c r="Q817" i="4"/>
  <c r="L813" i="4"/>
  <c r="V813" i="4"/>
  <c r="E702" i="4"/>
  <c r="N702" i="4"/>
  <c r="V702" i="4"/>
  <c r="C612" i="4"/>
  <c r="L612" i="4"/>
  <c r="Q612" i="4"/>
  <c r="D612" i="4"/>
  <c r="F612" i="4"/>
  <c r="I612" i="4"/>
  <c r="N612" i="4"/>
  <c r="T612" i="4"/>
  <c r="V612" i="4"/>
  <c r="Y612" i="4"/>
  <c r="E858" i="4"/>
  <c r="B858" i="4"/>
  <c r="Q858" i="4"/>
  <c r="H843" i="4"/>
  <c r="B843" i="4"/>
  <c r="E790" i="4"/>
  <c r="I790" i="4"/>
  <c r="N790" i="4"/>
  <c r="R790" i="4"/>
  <c r="V790" i="4"/>
  <c r="B783" i="4"/>
  <c r="F783" i="4"/>
  <c r="R783" i="4"/>
  <c r="V783" i="4"/>
  <c r="F669" i="4"/>
  <c r="D669" i="4"/>
  <c r="L669" i="4"/>
  <c r="V669" i="4"/>
  <c r="AA937" i="4"/>
  <c r="AB1001" i="4"/>
  <c r="G1001" i="4"/>
  <c r="Y995" i="4"/>
  <c r="U985" i="4"/>
  <c r="T982" i="4"/>
  <c r="Q962" i="4"/>
  <c r="W958" i="4"/>
  <c r="L954" i="4"/>
  <c r="K947" i="4"/>
  <c r="AA1001" i="4"/>
  <c r="W995" i="4"/>
  <c r="Y987" i="4"/>
  <c r="K985" i="4"/>
  <c r="L982" i="4"/>
  <c r="G976" i="4"/>
  <c r="I971" i="4"/>
  <c r="K969" i="4"/>
  <c r="W967" i="4"/>
  <c r="E967" i="4"/>
  <c r="I966" i="4"/>
  <c r="W963" i="4"/>
  <c r="K954" i="4"/>
  <c r="H944" i="4"/>
  <c r="S939" i="4"/>
  <c r="Y938" i="4"/>
  <c r="K938" i="4"/>
  <c r="E937" i="4"/>
  <c r="W930" i="4"/>
  <c r="Y927" i="4"/>
  <c r="D927" i="4"/>
  <c r="K926" i="4"/>
  <c r="X923" i="4"/>
  <c r="K922" i="4"/>
  <c r="I918" i="4"/>
  <c r="P914" i="4"/>
  <c r="O911" i="4"/>
  <c r="P910" i="4"/>
  <c r="O907" i="4"/>
  <c r="G905" i="4"/>
  <c r="P905" i="4"/>
  <c r="AA905" i="4"/>
  <c r="AB884" i="4"/>
  <c r="H882" i="4"/>
  <c r="V872" i="4"/>
  <c r="L864" i="4"/>
  <c r="J864" i="4"/>
  <c r="X859" i="4"/>
  <c r="M849" i="4"/>
  <c r="B842" i="4"/>
  <c r="D841" i="4"/>
  <c r="N841" i="4"/>
  <c r="Y841" i="4"/>
  <c r="F841" i="4"/>
  <c r="Q841" i="4"/>
  <c r="AB841" i="4"/>
  <c r="V830" i="4"/>
  <c r="B829" i="4"/>
  <c r="V829" i="4"/>
  <c r="D821" i="4"/>
  <c r="B821" i="4"/>
  <c r="M821" i="4"/>
  <c r="X821" i="4"/>
  <c r="M817" i="4"/>
  <c r="X790" i="4"/>
  <c r="D785" i="4"/>
  <c r="B785" i="4"/>
  <c r="X785" i="4"/>
  <c r="F785" i="4"/>
  <c r="AB785" i="4"/>
  <c r="H785" i="4"/>
  <c r="L785" i="4"/>
  <c r="M785" i="4"/>
  <c r="R785" i="4"/>
  <c r="B649" i="4"/>
  <c r="L649" i="4"/>
  <c r="Q649" i="4"/>
  <c r="V649" i="4"/>
  <c r="AB649" i="4"/>
  <c r="F780" i="4"/>
  <c r="R767" i="4"/>
  <c r="X766" i="4"/>
  <c r="I766" i="4"/>
  <c r="F765" i="4"/>
  <c r="X757" i="4"/>
  <c r="B757" i="4"/>
  <c r="B741" i="4"/>
  <c r="Q735" i="4"/>
  <c r="F732" i="4"/>
  <c r="E696" i="4"/>
  <c r="D682" i="4"/>
  <c r="F680" i="4"/>
  <c r="X675" i="4"/>
  <c r="J675" i="4"/>
  <c r="T674" i="4"/>
  <c r="X673" i="4"/>
  <c r="I673" i="4"/>
  <c r="L672" i="4"/>
  <c r="M671" i="4"/>
  <c r="N658" i="4"/>
  <c r="Y657" i="4"/>
  <c r="J657" i="4"/>
  <c r="I637" i="4"/>
  <c r="X621" i="4"/>
  <c r="M621" i="4"/>
  <c r="B621" i="4"/>
  <c r="R619" i="4"/>
  <c r="R609" i="4"/>
  <c r="L608" i="4"/>
  <c r="N605" i="4"/>
  <c r="P593" i="4"/>
  <c r="J585" i="4"/>
  <c r="P585" i="4"/>
  <c r="D545" i="4"/>
  <c r="V545" i="4"/>
  <c r="E545" i="4"/>
  <c r="Y545" i="4"/>
  <c r="I545" i="4"/>
  <c r="Z545" i="4"/>
  <c r="L545" i="4"/>
  <c r="P545" i="4"/>
  <c r="C530" i="4"/>
  <c r="D530" i="4"/>
  <c r="R530" i="4"/>
  <c r="F530" i="4"/>
  <c r="T530" i="4"/>
  <c r="H530" i="4"/>
  <c r="V530" i="4"/>
  <c r="L530" i="4"/>
  <c r="Y530" i="4"/>
  <c r="M530" i="4"/>
  <c r="AB530" i="4"/>
  <c r="F508" i="4"/>
  <c r="V508" i="4"/>
  <c r="Q508" i="4"/>
  <c r="AB508" i="4"/>
  <c r="Q482" i="4"/>
  <c r="V482" i="4"/>
  <c r="C345" i="4"/>
  <c r="B345" i="4"/>
  <c r="M345" i="4"/>
  <c r="X345" i="4"/>
  <c r="D345" i="4"/>
  <c r="N345" i="4"/>
  <c r="Y345" i="4"/>
  <c r="E345" i="4"/>
  <c r="P345" i="4"/>
  <c r="Z345" i="4"/>
  <c r="F345" i="4"/>
  <c r="Q345" i="4"/>
  <c r="AB345" i="4"/>
  <c r="H345" i="4"/>
  <c r="R345" i="4"/>
  <c r="I345" i="4"/>
  <c r="T345" i="4"/>
  <c r="L345" i="4"/>
  <c r="U345" i="4"/>
  <c r="V345" i="4"/>
  <c r="H322" i="4"/>
  <c r="L322" i="4"/>
  <c r="R322" i="4"/>
  <c r="T322" i="4"/>
  <c r="AB322" i="4"/>
  <c r="C619" i="4"/>
  <c r="J619" i="4"/>
  <c r="X619" i="4"/>
  <c r="C614" i="4"/>
  <c r="F614" i="4"/>
  <c r="Q609" i="4"/>
  <c r="C606" i="4"/>
  <c r="F606" i="4"/>
  <c r="Q606" i="4"/>
  <c r="L605" i="4"/>
  <c r="C593" i="4"/>
  <c r="H593" i="4"/>
  <c r="R593" i="4"/>
  <c r="J593" i="4"/>
  <c r="U593" i="4"/>
  <c r="Z585" i="4"/>
  <c r="R559" i="4"/>
  <c r="V559" i="4"/>
  <c r="Z559" i="4"/>
  <c r="E559" i="4"/>
  <c r="H559" i="4"/>
  <c r="L524" i="4"/>
  <c r="Q524" i="4"/>
  <c r="V524" i="4"/>
  <c r="AB524" i="4"/>
  <c r="C519" i="4"/>
  <c r="F519" i="4"/>
  <c r="AB519" i="4"/>
  <c r="H519" i="4"/>
  <c r="L519" i="4"/>
  <c r="M519" i="4"/>
  <c r="Q519" i="4"/>
  <c r="R519" i="4"/>
  <c r="E517" i="4"/>
  <c r="T517" i="4"/>
  <c r="F517" i="4"/>
  <c r="U517" i="4"/>
  <c r="I517" i="4"/>
  <c r="V517" i="4"/>
  <c r="J517" i="4"/>
  <c r="Y517" i="4"/>
  <c r="L517" i="4"/>
  <c r="Z517" i="4"/>
  <c r="N517" i="4"/>
  <c r="AB517" i="4"/>
  <c r="B513" i="4"/>
  <c r="D513" i="4"/>
  <c r="V513" i="4"/>
  <c r="F513" i="4"/>
  <c r="Y513" i="4"/>
  <c r="H513" i="4"/>
  <c r="AB513" i="4"/>
  <c r="L513" i="4"/>
  <c r="M513" i="4"/>
  <c r="N513" i="4"/>
  <c r="J475" i="4"/>
  <c r="Z475" i="4"/>
  <c r="M475" i="4"/>
  <c r="B475" i="4"/>
  <c r="R475" i="4"/>
  <c r="F475" i="4"/>
  <c r="I475" i="4"/>
  <c r="N475" i="4"/>
  <c r="Q475" i="4"/>
  <c r="U475" i="4"/>
  <c r="V475" i="4"/>
  <c r="D461" i="4"/>
  <c r="L461" i="4"/>
  <c r="Z461" i="4"/>
  <c r="B432" i="4"/>
  <c r="D432" i="4"/>
  <c r="I432" i="4"/>
  <c r="L432" i="4"/>
  <c r="R432" i="4"/>
  <c r="V432" i="4"/>
  <c r="X432" i="4"/>
  <c r="C309" i="4"/>
  <c r="Z309" i="4"/>
  <c r="O309" i="4"/>
  <c r="U309" i="4"/>
  <c r="J291" i="4"/>
  <c r="K291" i="4"/>
  <c r="V805" i="4"/>
  <c r="B805" i="4"/>
  <c r="F799" i="4"/>
  <c r="B798" i="4"/>
  <c r="Q797" i="4"/>
  <c r="B797" i="4"/>
  <c r="J784" i="4"/>
  <c r="B782" i="4"/>
  <c r="B781" i="4"/>
  <c r="Q776" i="4"/>
  <c r="N769" i="4"/>
  <c r="U768" i="4"/>
  <c r="L767" i="4"/>
  <c r="T766" i="4"/>
  <c r="F766" i="4"/>
  <c r="Q764" i="4"/>
  <c r="N762" i="4"/>
  <c r="R757" i="4"/>
  <c r="Z756" i="4"/>
  <c r="V750" i="4"/>
  <c r="L747" i="4"/>
  <c r="X741" i="4"/>
  <c r="V734" i="4"/>
  <c r="L731" i="4"/>
  <c r="Y722" i="4"/>
  <c r="Y721" i="4"/>
  <c r="L721" i="4"/>
  <c r="Q699" i="4"/>
  <c r="Y698" i="4"/>
  <c r="L698" i="4"/>
  <c r="L697" i="4"/>
  <c r="B695" i="4"/>
  <c r="I690" i="4"/>
  <c r="V683" i="4"/>
  <c r="Y682" i="4"/>
  <c r="Z681" i="4"/>
  <c r="U675" i="4"/>
  <c r="F675" i="4"/>
  <c r="L674" i="4"/>
  <c r="T673" i="4"/>
  <c r="F673" i="4"/>
  <c r="AB671" i="4"/>
  <c r="H671" i="4"/>
  <c r="D670" i="4"/>
  <c r="I658" i="4"/>
  <c r="U657" i="4"/>
  <c r="F657" i="4"/>
  <c r="J655" i="4"/>
  <c r="H651" i="4"/>
  <c r="F638" i="4"/>
  <c r="X629" i="4"/>
  <c r="M629" i="4"/>
  <c r="B629" i="4"/>
  <c r="B627" i="4"/>
  <c r="Z625" i="4"/>
  <c r="L625" i="4"/>
  <c r="U621" i="4"/>
  <c r="J621" i="4"/>
  <c r="AB620" i="4"/>
  <c r="D620" i="4"/>
  <c r="P619" i="4"/>
  <c r="U611" i="4"/>
  <c r="M609" i="4"/>
  <c r="V607" i="4"/>
  <c r="AB605" i="4"/>
  <c r="J605" i="4"/>
  <c r="B595" i="4"/>
  <c r="J595" i="4"/>
  <c r="V595" i="4"/>
  <c r="Z593" i="4"/>
  <c r="M593" i="4"/>
  <c r="L591" i="4"/>
  <c r="V585" i="4"/>
  <c r="B581" i="4"/>
  <c r="AB581" i="4"/>
  <c r="F581" i="4"/>
  <c r="P563" i="4"/>
  <c r="AB561" i="4"/>
  <c r="N554" i="4"/>
  <c r="Q554" i="4"/>
  <c r="B531" i="4"/>
  <c r="L531" i="4"/>
  <c r="Q531" i="4"/>
  <c r="V531" i="4"/>
  <c r="Q518" i="4"/>
  <c r="P776" i="4"/>
  <c r="L769" i="4"/>
  <c r="L768" i="4"/>
  <c r="H767" i="4"/>
  <c r="R766" i="4"/>
  <c r="D766" i="4"/>
  <c r="L762" i="4"/>
  <c r="Q757" i="4"/>
  <c r="P756" i="4"/>
  <c r="Q750" i="4"/>
  <c r="V741" i="4"/>
  <c r="N734" i="4"/>
  <c r="X722" i="4"/>
  <c r="X721" i="4"/>
  <c r="I721" i="4"/>
  <c r="X717" i="4"/>
  <c r="M699" i="4"/>
  <c r="X698" i="4"/>
  <c r="I698" i="4"/>
  <c r="AB693" i="4"/>
  <c r="U683" i="4"/>
  <c r="V682" i="4"/>
  <c r="P681" i="4"/>
  <c r="R675" i="4"/>
  <c r="E675" i="4"/>
  <c r="I674" i="4"/>
  <c r="R673" i="4"/>
  <c r="D673" i="4"/>
  <c r="Z671" i="4"/>
  <c r="F671" i="4"/>
  <c r="AB658" i="4"/>
  <c r="F658" i="4"/>
  <c r="T657" i="4"/>
  <c r="E657" i="4"/>
  <c r="Y625" i="4"/>
  <c r="J625" i="4"/>
  <c r="T621" i="4"/>
  <c r="I621" i="4"/>
  <c r="M619" i="4"/>
  <c r="B617" i="4"/>
  <c r="X617" i="4"/>
  <c r="C611" i="4"/>
  <c r="H611" i="4"/>
  <c r="V611" i="4"/>
  <c r="L611" i="4"/>
  <c r="Z611" i="4"/>
  <c r="L609" i="4"/>
  <c r="M607" i="4"/>
  <c r="Z605" i="4"/>
  <c r="I605" i="4"/>
  <c r="Y593" i="4"/>
  <c r="L593" i="4"/>
  <c r="H591" i="4"/>
  <c r="R590" i="4"/>
  <c r="Y590" i="4"/>
  <c r="U585" i="4"/>
  <c r="B579" i="4"/>
  <c r="P579" i="4"/>
  <c r="X579" i="4"/>
  <c r="J563" i="4"/>
  <c r="C561" i="4"/>
  <c r="H561" i="4"/>
  <c r="R561" i="4"/>
  <c r="I561" i="4"/>
  <c r="J561" i="4"/>
  <c r="U561" i="4"/>
  <c r="B561" i="4"/>
  <c r="M561" i="4"/>
  <c r="X561" i="4"/>
  <c r="D561" i="4"/>
  <c r="N561" i="4"/>
  <c r="Y561" i="4"/>
  <c r="X530" i="4"/>
  <c r="Q528" i="4"/>
  <c r="V528" i="4"/>
  <c r="AB528" i="4"/>
  <c r="N518" i="4"/>
  <c r="E484" i="4"/>
  <c r="B484" i="4"/>
  <c r="J484" i="4"/>
  <c r="Y484" i="4"/>
  <c r="N484" i="4"/>
  <c r="V484" i="4"/>
  <c r="H846" i="4"/>
  <c r="V833" i="4"/>
  <c r="Q805" i="4"/>
  <c r="N802" i="4"/>
  <c r="X798" i="4"/>
  <c r="AB797" i="4"/>
  <c r="M797" i="4"/>
  <c r="N789" i="4"/>
  <c r="AB781" i="4"/>
  <c r="M781" i="4"/>
  <c r="V780" i="4"/>
  <c r="V779" i="4"/>
  <c r="E776" i="4"/>
  <c r="N774" i="4"/>
  <c r="I769" i="4"/>
  <c r="F767" i="4"/>
  <c r="Q766" i="4"/>
  <c r="B766" i="4"/>
  <c r="I762" i="4"/>
  <c r="M757" i="4"/>
  <c r="E756" i="4"/>
  <c r="Q753" i="4"/>
  <c r="N750" i="4"/>
  <c r="Q741" i="4"/>
  <c r="H738" i="4"/>
  <c r="H734" i="4"/>
  <c r="H730" i="4"/>
  <c r="R722" i="4"/>
  <c r="V721" i="4"/>
  <c r="H721" i="4"/>
  <c r="V717" i="4"/>
  <c r="V713" i="4"/>
  <c r="L699" i="4"/>
  <c r="V698" i="4"/>
  <c r="H698" i="4"/>
  <c r="Z696" i="4"/>
  <c r="X694" i="4"/>
  <c r="V693" i="4"/>
  <c r="P683" i="4"/>
  <c r="Q682" i="4"/>
  <c r="E681" i="4"/>
  <c r="R679" i="4"/>
  <c r="Q675" i="4"/>
  <c r="B675" i="4"/>
  <c r="D674" i="4"/>
  <c r="Q673" i="4"/>
  <c r="B673" i="4"/>
  <c r="V671" i="4"/>
  <c r="E671" i="4"/>
  <c r="Y658" i="4"/>
  <c r="D658" i="4"/>
  <c r="Q657" i="4"/>
  <c r="D657" i="4"/>
  <c r="Y654" i="4"/>
  <c r="H653" i="4"/>
  <c r="AB650" i="4"/>
  <c r="J647" i="4"/>
  <c r="V645" i="4"/>
  <c r="AB638" i="4"/>
  <c r="AB637" i="4"/>
  <c r="U629" i="4"/>
  <c r="J629" i="4"/>
  <c r="V626" i="4"/>
  <c r="V625" i="4"/>
  <c r="I625" i="4"/>
  <c r="P623" i="4"/>
  <c r="R621" i="4"/>
  <c r="H621" i="4"/>
  <c r="V620" i="4"/>
  <c r="AB619" i="4"/>
  <c r="L619" i="4"/>
  <c r="V617" i="4"/>
  <c r="F615" i="4"/>
  <c r="P615" i="4"/>
  <c r="Q611" i="4"/>
  <c r="Y605" i="4"/>
  <c r="X593" i="4"/>
  <c r="I593" i="4"/>
  <c r="Q585" i="4"/>
  <c r="V561" i="4"/>
  <c r="R558" i="4"/>
  <c r="V558" i="4"/>
  <c r="Y558" i="4"/>
  <c r="D558" i="4"/>
  <c r="H558" i="4"/>
  <c r="C557" i="4"/>
  <c r="D557" i="4"/>
  <c r="N557" i="4"/>
  <c r="Y557" i="4"/>
  <c r="E557" i="4"/>
  <c r="P557" i="4"/>
  <c r="Z557" i="4"/>
  <c r="F557" i="4"/>
  <c r="Q557" i="4"/>
  <c r="AB557" i="4"/>
  <c r="I557" i="4"/>
  <c r="T557" i="4"/>
  <c r="J557" i="4"/>
  <c r="U557" i="4"/>
  <c r="C546" i="4"/>
  <c r="I546" i="4"/>
  <c r="X546" i="4"/>
  <c r="L546" i="4"/>
  <c r="Y546" i="4"/>
  <c r="M546" i="4"/>
  <c r="AB546" i="4"/>
  <c r="B546" i="4"/>
  <c r="Q546" i="4"/>
  <c r="D546" i="4"/>
  <c r="R546" i="4"/>
  <c r="Q530" i="4"/>
  <c r="N498" i="4"/>
  <c r="E337" i="4"/>
  <c r="R337" i="4"/>
  <c r="F337" i="4"/>
  <c r="U337" i="4"/>
  <c r="H337" i="4"/>
  <c r="V337" i="4"/>
  <c r="J337" i="4"/>
  <c r="X337" i="4"/>
  <c r="L337" i="4"/>
  <c r="Z337" i="4"/>
  <c r="M337" i="4"/>
  <c r="AB337" i="4"/>
  <c r="P337" i="4"/>
  <c r="Q337" i="4"/>
  <c r="U780" i="4"/>
  <c r="L757" i="4"/>
  <c r="M741" i="4"/>
  <c r="V696" i="4"/>
  <c r="N682" i="4"/>
  <c r="V637" i="4"/>
  <c r="AB621" i="4"/>
  <c r="Q621" i="4"/>
  <c r="F621" i="4"/>
  <c r="Z619" i="4"/>
  <c r="H619" i="4"/>
  <c r="AB614" i="4"/>
  <c r="B609" i="4"/>
  <c r="X609" i="4"/>
  <c r="H609" i="4"/>
  <c r="F607" i="4"/>
  <c r="P607" i="4"/>
  <c r="AB607" i="4"/>
  <c r="C605" i="4"/>
  <c r="D605" i="4"/>
  <c r="Q605" i="4"/>
  <c r="F605" i="4"/>
  <c r="U605" i="4"/>
  <c r="V593" i="4"/>
  <c r="F593" i="4"/>
  <c r="R591" i="4"/>
  <c r="Z591" i="4"/>
  <c r="L585" i="4"/>
  <c r="B563" i="4"/>
  <c r="V563" i="4"/>
  <c r="T545" i="4"/>
  <c r="N530" i="4"/>
  <c r="C518" i="4"/>
  <c r="D518" i="4"/>
  <c r="R518" i="4"/>
  <c r="F518" i="4"/>
  <c r="T518" i="4"/>
  <c r="H518" i="4"/>
  <c r="V518" i="4"/>
  <c r="I518" i="4"/>
  <c r="X518" i="4"/>
  <c r="L518" i="4"/>
  <c r="Y518" i="4"/>
  <c r="M518" i="4"/>
  <c r="AB518" i="4"/>
  <c r="Q367" i="4"/>
  <c r="T367" i="4"/>
  <c r="Q899" i="4"/>
  <c r="X895" i="4"/>
  <c r="Q885" i="4"/>
  <c r="V861" i="4"/>
  <c r="L805" i="4"/>
  <c r="I802" i="4"/>
  <c r="Q798" i="4"/>
  <c r="X797" i="4"/>
  <c r="I797" i="4"/>
  <c r="V794" i="4"/>
  <c r="Y793" i="4"/>
  <c r="L793" i="4"/>
  <c r="X781" i="4"/>
  <c r="I781" i="4"/>
  <c r="Q780" i="4"/>
  <c r="M779" i="4"/>
  <c r="I774" i="4"/>
  <c r="X769" i="4"/>
  <c r="D769" i="4"/>
  <c r="AB767" i="4"/>
  <c r="AB766" i="4"/>
  <c r="M766" i="4"/>
  <c r="AB765" i="4"/>
  <c r="V763" i="4"/>
  <c r="X762" i="4"/>
  <c r="D762" i="4"/>
  <c r="H757" i="4"/>
  <c r="L753" i="4"/>
  <c r="Q751" i="4"/>
  <c r="H750" i="4"/>
  <c r="V744" i="4"/>
  <c r="N742" i="4"/>
  <c r="L741" i="4"/>
  <c r="V729" i="4"/>
  <c r="L722" i="4"/>
  <c r="R721" i="4"/>
  <c r="D721" i="4"/>
  <c r="T718" i="4"/>
  <c r="J717" i="4"/>
  <c r="R705" i="4"/>
  <c r="AB699" i="4"/>
  <c r="R698" i="4"/>
  <c r="D698" i="4"/>
  <c r="P696" i="4"/>
  <c r="Q694" i="4"/>
  <c r="L693" i="4"/>
  <c r="H683" i="4"/>
  <c r="L682" i="4"/>
  <c r="AB680" i="4"/>
  <c r="L679" i="4"/>
  <c r="V677" i="4"/>
  <c r="AB675" i="4"/>
  <c r="M675" i="4"/>
  <c r="AB673" i="4"/>
  <c r="Y670" i="4"/>
  <c r="T658" i="4"/>
  <c r="AB657" i="4"/>
  <c r="Q650" i="4"/>
  <c r="P645" i="4"/>
  <c r="T638" i="4"/>
  <c r="P637" i="4"/>
  <c r="Z631" i="4"/>
  <c r="L631" i="4"/>
  <c r="R629" i="4"/>
  <c r="H629" i="4"/>
  <c r="L626" i="4"/>
  <c r="T625" i="4"/>
  <c r="E625" i="4"/>
  <c r="L623" i="4"/>
  <c r="T622" i="4"/>
  <c r="Z621" i="4"/>
  <c r="P621" i="4"/>
  <c r="E621" i="4"/>
  <c r="Q620" i="4"/>
  <c r="V619" i="4"/>
  <c r="F619" i="4"/>
  <c r="Q617" i="4"/>
  <c r="V614" i="4"/>
  <c r="C613" i="4"/>
  <c r="D613" i="4"/>
  <c r="Q613" i="4"/>
  <c r="F613" i="4"/>
  <c r="M611" i="4"/>
  <c r="AB609" i="4"/>
  <c r="V608" i="4"/>
  <c r="AB606" i="4"/>
  <c r="T605" i="4"/>
  <c r="C604" i="4"/>
  <c r="L604" i="4"/>
  <c r="Q604" i="4"/>
  <c r="B602" i="4"/>
  <c r="X602" i="4"/>
  <c r="F602" i="4"/>
  <c r="F601" i="4"/>
  <c r="AB601" i="4"/>
  <c r="L601" i="4"/>
  <c r="D596" i="4"/>
  <c r="V596" i="4"/>
  <c r="T593" i="4"/>
  <c r="E593" i="4"/>
  <c r="V590" i="4"/>
  <c r="B587" i="4"/>
  <c r="X587" i="4"/>
  <c r="F587" i="4"/>
  <c r="F585" i="4"/>
  <c r="R581" i="4"/>
  <c r="D572" i="4"/>
  <c r="Y572" i="4"/>
  <c r="F572" i="4"/>
  <c r="B570" i="4"/>
  <c r="F570" i="4"/>
  <c r="I570" i="4"/>
  <c r="Q561" i="4"/>
  <c r="T560" i="4"/>
  <c r="V560" i="4"/>
  <c r="Z560" i="4"/>
  <c r="E560" i="4"/>
  <c r="I560" i="4"/>
  <c r="V557" i="4"/>
  <c r="B547" i="4"/>
  <c r="AB547" i="4"/>
  <c r="F547" i="4"/>
  <c r="L547" i="4"/>
  <c r="Q545" i="4"/>
  <c r="B537" i="4"/>
  <c r="D537" i="4"/>
  <c r="V537" i="4"/>
  <c r="F537" i="4"/>
  <c r="X537" i="4"/>
  <c r="H537" i="4"/>
  <c r="Y537" i="4"/>
  <c r="M537" i="4"/>
  <c r="N537" i="4"/>
  <c r="I530" i="4"/>
  <c r="X519" i="4"/>
  <c r="Q517" i="4"/>
  <c r="B511" i="4"/>
  <c r="M511" i="4"/>
  <c r="Q511" i="4"/>
  <c r="AB511" i="4"/>
  <c r="L471" i="4"/>
  <c r="M471" i="4"/>
  <c r="AB539" i="4"/>
  <c r="V527" i="4"/>
  <c r="R526" i="4"/>
  <c r="I522" i="4"/>
  <c r="H514" i="4"/>
  <c r="R510" i="4"/>
  <c r="L506" i="4"/>
  <c r="U504" i="4"/>
  <c r="Q503" i="4"/>
  <c r="I497" i="4"/>
  <c r="Q497" i="4"/>
  <c r="Q491" i="4"/>
  <c r="Y483" i="4"/>
  <c r="H446" i="4"/>
  <c r="P446" i="4"/>
  <c r="R446" i="4"/>
  <c r="V446" i="4"/>
  <c r="B446" i="4"/>
  <c r="V440" i="4"/>
  <c r="D422" i="4"/>
  <c r="V422" i="4"/>
  <c r="F422" i="4"/>
  <c r="Y422" i="4"/>
  <c r="H422" i="4"/>
  <c r="AB422" i="4"/>
  <c r="L422" i="4"/>
  <c r="N422" i="4"/>
  <c r="E349" i="4"/>
  <c r="R349" i="4"/>
  <c r="F349" i="4"/>
  <c r="U349" i="4"/>
  <c r="H349" i="4"/>
  <c r="V349" i="4"/>
  <c r="J349" i="4"/>
  <c r="X349" i="4"/>
  <c r="L349" i="4"/>
  <c r="Z349" i="4"/>
  <c r="M349" i="4"/>
  <c r="AB349" i="4"/>
  <c r="F332" i="4"/>
  <c r="Q332" i="4"/>
  <c r="V332" i="4"/>
  <c r="AB332" i="4"/>
  <c r="R303" i="4"/>
  <c r="Y303" i="4"/>
  <c r="G303" i="4"/>
  <c r="K303" i="4"/>
  <c r="Q303" i="4"/>
  <c r="F282" i="4"/>
  <c r="K282" i="4"/>
  <c r="AA282" i="4"/>
  <c r="V562" i="4"/>
  <c r="R539" i="4"/>
  <c r="Z529" i="4"/>
  <c r="F529" i="4"/>
  <c r="Q527" i="4"/>
  <c r="N526" i="4"/>
  <c r="X523" i="4"/>
  <c r="Y522" i="4"/>
  <c r="H522" i="4"/>
  <c r="V516" i="4"/>
  <c r="F514" i="4"/>
  <c r="R509" i="4"/>
  <c r="O504" i="4"/>
  <c r="O503" i="4"/>
  <c r="N491" i="4"/>
  <c r="R485" i="4"/>
  <c r="Q483" i="4"/>
  <c r="N480" i="4"/>
  <c r="L443" i="4"/>
  <c r="R440" i="4"/>
  <c r="F418" i="4"/>
  <c r="L418" i="4"/>
  <c r="M418" i="4"/>
  <c r="Q418" i="4"/>
  <c r="X418" i="4"/>
  <c r="L405" i="4"/>
  <c r="Q405" i="4"/>
  <c r="AB405" i="4"/>
  <c r="V350" i="4"/>
  <c r="M325" i="4"/>
  <c r="D506" i="4"/>
  <c r="R506" i="4"/>
  <c r="F506" i="4"/>
  <c r="V463" i="4"/>
  <c r="X463" i="4"/>
  <c r="M440" i="4"/>
  <c r="D424" i="4"/>
  <c r="P424" i="4"/>
  <c r="V424" i="4"/>
  <c r="F404" i="4"/>
  <c r="J404" i="4"/>
  <c r="M404" i="4"/>
  <c r="U404" i="4"/>
  <c r="V404" i="4"/>
  <c r="X404" i="4"/>
  <c r="L397" i="4"/>
  <c r="F397" i="4"/>
  <c r="Q397" i="4"/>
  <c r="V397" i="4"/>
  <c r="AB397" i="4"/>
  <c r="D392" i="4"/>
  <c r="B392" i="4"/>
  <c r="Q392" i="4"/>
  <c r="E392" i="4"/>
  <c r="R392" i="4"/>
  <c r="F392" i="4"/>
  <c r="U392" i="4"/>
  <c r="H392" i="4"/>
  <c r="V392" i="4"/>
  <c r="J392" i="4"/>
  <c r="X392" i="4"/>
  <c r="L392" i="4"/>
  <c r="Y392" i="4"/>
  <c r="T350" i="4"/>
  <c r="C341" i="4"/>
  <c r="B341" i="4"/>
  <c r="M341" i="4"/>
  <c r="X341" i="4"/>
  <c r="D341" i="4"/>
  <c r="N341" i="4"/>
  <c r="Y341" i="4"/>
  <c r="E341" i="4"/>
  <c r="P341" i="4"/>
  <c r="Z341" i="4"/>
  <c r="F341" i="4"/>
  <c r="Q341" i="4"/>
  <c r="AB341" i="4"/>
  <c r="H341" i="4"/>
  <c r="R341" i="4"/>
  <c r="I341" i="4"/>
  <c r="T341" i="4"/>
  <c r="F331" i="4"/>
  <c r="H331" i="4"/>
  <c r="L331" i="4"/>
  <c r="Q331" i="4"/>
  <c r="R331" i="4"/>
  <c r="V331" i="4"/>
  <c r="G307" i="4"/>
  <c r="W307" i="4"/>
  <c r="M307" i="4"/>
  <c r="N307" i="4"/>
  <c r="O307" i="4"/>
  <c r="U307" i="4"/>
  <c r="Z307" i="4"/>
  <c r="U603" i="4"/>
  <c r="V597" i="4"/>
  <c r="U588" i="4"/>
  <c r="T577" i="4"/>
  <c r="I577" i="4"/>
  <c r="I562" i="4"/>
  <c r="X553" i="4"/>
  <c r="L553" i="4"/>
  <c r="Y542" i="4"/>
  <c r="L542" i="4"/>
  <c r="P541" i="4"/>
  <c r="L539" i="4"/>
  <c r="H527" i="4"/>
  <c r="H526" i="4"/>
  <c r="V522" i="4"/>
  <c r="B522" i="4"/>
  <c r="V520" i="4"/>
  <c r="X514" i="4"/>
  <c r="C509" i="4"/>
  <c r="D509" i="4"/>
  <c r="N509" i="4"/>
  <c r="Y509" i="4"/>
  <c r="I509" i="4"/>
  <c r="E500" i="4"/>
  <c r="N500" i="4"/>
  <c r="V492" i="4"/>
  <c r="I491" i="4"/>
  <c r="R472" i="4"/>
  <c r="V466" i="4"/>
  <c r="D466" i="4"/>
  <c r="AB462" i="4"/>
  <c r="J451" i="4"/>
  <c r="P451" i="4"/>
  <c r="Q451" i="4"/>
  <c r="U442" i="4"/>
  <c r="B407" i="4"/>
  <c r="L407" i="4"/>
  <c r="V407" i="4"/>
  <c r="L343" i="4"/>
  <c r="M343" i="4"/>
  <c r="X343" i="4"/>
  <c r="AB343" i="4"/>
  <c r="F338" i="4"/>
  <c r="Y338" i="4"/>
  <c r="H338" i="4"/>
  <c r="AB338" i="4"/>
  <c r="L338" i="4"/>
  <c r="M338" i="4"/>
  <c r="N338" i="4"/>
  <c r="R338" i="4"/>
  <c r="F329" i="4"/>
  <c r="U329" i="4"/>
  <c r="E329" i="4"/>
  <c r="V329" i="4"/>
  <c r="H329" i="4"/>
  <c r="X329" i="4"/>
  <c r="J329" i="4"/>
  <c r="Z329" i="4"/>
  <c r="L329" i="4"/>
  <c r="AB329" i="4"/>
  <c r="M329" i="4"/>
  <c r="P329" i="4"/>
  <c r="C325" i="4"/>
  <c r="I325" i="4"/>
  <c r="T325" i="4"/>
  <c r="B325" i="4"/>
  <c r="N325" i="4"/>
  <c r="Z325" i="4"/>
  <c r="D325" i="4"/>
  <c r="P325" i="4"/>
  <c r="AB325" i="4"/>
  <c r="E325" i="4"/>
  <c r="Q325" i="4"/>
  <c r="F325" i="4"/>
  <c r="R325" i="4"/>
  <c r="H325" i="4"/>
  <c r="U325" i="4"/>
  <c r="J325" i="4"/>
  <c r="V325" i="4"/>
  <c r="C284" i="4"/>
  <c r="AA284" i="4"/>
  <c r="K284" i="4"/>
  <c r="Q284" i="4"/>
  <c r="V284" i="4"/>
  <c r="F526" i="4"/>
  <c r="T514" i="4"/>
  <c r="AB506" i="4"/>
  <c r="B504" i="4"/>
  <c r="F504" i="4"/>
  <c r="Q504" i="4"/>
  <c r="E503" i="4"/>
  <c r="J503" i="4"/>
  <c r="V503" i="4"/>
  <c r="F483" i="4"/>
  <c r="J483" i="4"/>
  <c r="V483" i="4"/>
  <c r="Z468" i="4"/>
  <c r="T462" i="4"/>
  <c r="D440" i="4"/>
  <c r="F440" i="4"/>
  <c r="AB440" i="4"/>
  <c r="H440" i="4"/>
  <c r="L440" i="4"/>
  <c r="Q440" i="4"/>
  <c r="F350" i="4"/>
  <c r="Y350" i="4"/>
  <c r="H350" i="4"/>
  <c r="AB350" i="4"/>
  <c r="L350" i="4"/>
  <c r="M350" i="4"/>
  <c r="N350" i="4"/>
  <c r="R350" i="4"/>
  <c r="B203" i="4"/>
  <c r="F203" i="4"/>
  <c r="L203" i="4"/>
  <c r="Q203" i="4"/>
  <c r="V203" i="4"/>
  <c r="AB203" i="4"/>
  <c r="Q514" i="4"/>
  <c r="Y506" i="4"/>
  <c r="B492" i="4"/>
  <c r="Y492" i="4"/>
  <c r="B491" i="4"/>
  <c r="R491" i="4"/>
  <c r="E491" i="4"/>
  <c r="U491" i="4"/>
  <c r="J491" i="4"/>
  <c r="Z491" i="4"/>
  <c r="F465" i="4"/>
  <c r="L465" i="4"/>
  <c r="J247" i="4"/>
  <c r="N247" i="4"/>
  <c r="Q247" i="4"/>
  <c r="AA247" i="4"/>
  <c r="C247" i="4"/>
  <c r="V247" i="4"/>
  <c r="V276" i="4"/>
  <c r="K276" i="4"/>
  <c r="Z242" i="4"/>
  <c r="E242" i="4"/>
  <c r="N496" i="4"/>
  <c r="I493" i="4"/>
  <c r="I488" i="4"/>
  <c r="J487" i="4"/>
  <c r="L464" i="4"/>
  <c r="L456" i="4"/>
  <c r="Q450" i="4"/>
  <c r="V436" i="4"/>
  <c r="P434" i="4"/>
  <c r="V421" i="4"/>
  <c r="T403" i="4"/>
  <c r="T400" i="4"/>
  <c r="B398" i="4"/>
  <c r="X396" i="4"/>
  <c r="F396" i="4"/>
  <c r="R390" i="4"/>
  <c r="E374" i="4"/>
  <c r="X366" i="4"/>
  <c r="N364" i="4"/>
  <c r="E356" i="4"/>
  <c r="F355" i="4"/>
  <c r="R354" i="4"/>
  <c r="D354" i="4"/>
  <c r="V348" i="4"/>
  <c r="B346" i="4"/>
  <c r="R342" i="4"/>
  <c r="AB336" i="4"/>
  <c r="X333" i="4"/>
  <c r="M333" i="4"/>
  <c r="B333" i="4"/>
  <c r="Y330" i="4"/>
  <c r="D330" i="4"/>
  <c r="U321" i="4"/>
  <c r="X317" i="4"/>
  <c r="J317" i="4"/>
  <c r="Z234" i="4"/>
  <c r="AA234" i="4"/>
  <c r="F234" i="4"/>
  <c r="K234" i="4"/>
  <c r="V234" i="4"/>
  <c r="V313" i="4"/>
  <c r="J313" i="4"/>
  <c r="C294" i="4"/>
  <c r="Q294" i="4"/>
  <c r="Y286" i="4"/>
  <c r="K286" i="4"/>
  <c r="P212" i="4"/>
  <c r="Q212" i="4"/>
  <c r="U212" i="4"/>
  <c r="V212" i="4"/>
  <c r="Z212" i="4"/>
  <c r="E212" i="4"/>
  <c r="F212" i="4"/>
  <c r="L212" i="4"/>
  <c r="B192" i="4"/>
  <c r="J192" i="4"/>
  <c r="R192" i="4"/>
  <c r="Z192" i="4"/>
  <c r="C192" i="4"/>
  <c r="K192" i="4"/>
  <c r="S192" i="4"/>
  <c r="AA192" i="4"/>
  <c r="E192" i="4"/>
  <c r="O192" i="4"/>
  <c r="Y192" i="4"/>
  <c r="F192" i="4"/>
  <c r="P192" i="4"/>
  <c r="AB192" i="4"/>
  <c r="G192" i="4"/>
  <c r="Q192" i="4"/>
  <c r="I192" i="4"/>
  <c r="U192" i="4"/>
  <c r="L192" i="4"/>
  <c r="V192" i="4"/>
  <c r="D192" i="4"/>
  <c r="N192" i="4"/>
  <c r="X192" i="4"/>
  <c r="AA187" i="4"/>
  <c r="M436" i="4"/>
  <c r="M400" i="4"/>
  <c r="X398" i="4"/>
  <c r="AB376" i="4"/>
  <c r="Y374" i="4"/>
  <c r="AB373" i="4"/>
  <c r="Z356" i="4"/>
  <c r="V346" i="4"/>
  <c r="Q336" i="4"/>
  <c r="U333" i="4"/>
  <c r="J333" i="4"/>
  <c r="T330" i="4"/>
  <c r="M321" i="4"/>
  <c r="C320" i="4"/>
  <c r="V320" i="4"/>
  <c r="U317" i="4"/>
  <c r="F317" i="4"/>
  <c r="AB312" i="4"/>
  <c r="Y227" i="4"/>
  <c r="I217" i="4"/>
  <c r="M217" i="4"/>
  <c r="U205" i="4"/>
  <c r="AB205" i="4"/>
  <c r="F205" i="4"/>
  <c r="I205" i="4"/>
  <c r="T205" i="4"/>
  <c r="S187" i="4"/>
  <c r="I449" i="4"/>
  <c r="X445" i="4"/>
  <c r="F436" i="4"/>
  <c r="V433" i="4"/>
  <c r="M426" i="4"/>
  <c r="V420" i="4"/>
  <c r="J400" i="4"/>
  <c r="V398" i="4"/>
  <c r="Q396" i="4"/>
  <c r="Z388" i="4"/>
  <c r="N387" i="4"/>
  <c r="X386" i="4"/>
  <c r="J386" i="4"/>
  <c r="L385" i="4"/>
  <c r="Q378" i="4"/>
  <c r="M376" i="4"/>
  <c r="T374" i="4"/>
  <c r="V373" i="4"/>
  <c r="H372" i="4"/>
  <c r="F365" i="4"/>
  <c r="V363" i="4"/>
  <c r="R357" i="4"/>
  <c r="H357" i="4"/>
  <c r="V356" i="4"/>
  <c r="X355" i="4"/>
  <c r="AB354" i="4"/>
  <c r="M354" i="4"/>
  <c r="V347" i="4"/>
  <c r="R346" i="4"/>
  <c r="L336" i="4"/>
  <c r="R334" i="4"/>
  <c r="T333" i="4"/>
  <c r="I333" i="4"/>
  <c r="R330" i="4"/>
  <c r="H321" i="4"/>
  <c r="AB319" i="4"/>
  <c r="Y318" i="4"/>
  <c r="R317" i="4"/>
  <c r="D317" i="4"/>
  <c r="D314" i="4"/>
  <c r="T314" i="4"/>
  <c r="Q312" i="4"/>
  <c r="B301" i="4"/>
  <c r="R301" i="4"/>
  <c r="N278" i="4"/>
  <c r="AA263" i="4"/>
  <c r="J263" i="4"/>
  <c r="K263" i="4"/>
  <c r="V263" i="4"/>
  <c r="S227" i="4"/>
  <c r="R210" i="4"/>
  <c r="Y210" i="4"/>
  <c r="I210" i="4"/>
  <c r="Q210" i="4"/>
  <c r="H210" i="4"/>
  <c r="P187" i="4"/>
  <c r="V507" i="4"/>
  <c r="R493" i="4"/>
  <c r="R488" i="4"/>
  <c r="Z487" i="4"/>
  <c r="J477" i="4"/>
  <c r="T445" i="4"/>
  <c r="I433" i="4"/>
  <c r="Q420" i="4"/>
  <c r="X408" i="4"/>
  <c r="Q398" i="4"/>
  <c r="L387" i="4"/>
  <c r="V386" i="4"/>
  <c r="Q374" i="4"/>
  <c r="L363" i="4"/>
  <c r="AB357" i="4"/>
  <c r="Q357" i="4"/>
  <c r="F357" i="4"/>
  <c r="Q356" i="4"/>
  <c r="Y354" i="4"/>
  <c r="L354" i="4"/>
  <c r="N346" i="4"/>
  <c r="F336" i="4"/>
  <c r="R333" i="4"/>
  <c r="H333" i="4"/>
  <c r="N330" i="4"/>
  <c r="C328" i="4"/>
  <c r="F328" i="4"/>
  <c r="F321" i="4"/>
  <c r="X319" i="4"/>
  <c r="B318" i="4"/>
  <c r="V318" i="4"/>
  <c r="Q317" i="4"/>
  <c r="X313" i="4"/>
  <c r="V292" i="4"/>
  <c r="Q283" i="4"/>
  <c r="V283" i="4"/>
  <c r="I283" i="4"/>
  <c r="I231" i="4"/>
  <c r="J231" i="4"/>
  <c r="O231" i="4"/>
  <c r="U231" i="4"/>
  <c r="Y231" i="4"/>
  <c r="F231" i="4"/>
  <c r="H223" i="4"/>
  <c r="I223" i="4"/>
  <c r="U223" i="4"/>
  <c r="X223" i="4"/>
  <c r="Q223" i="4"/>
  <c r="AB333" i="4"/>
  <c r="Q333" i="4"/>
  <c r="F333" i="4"/>
  <c r="M330" i="4"/>
  <c r="C317" i="4"/>
  <c r="I317" i="4"/>
  <c r="T317" i="4"/>
  <c r="E317" i="4"/>
  <c r="P317" i="4"/>
  <c r="Q313" i="4"/>
  <c r="C312" i="4"/>
  <c r="V312" i="4"/>
  <c r="F312" i="4"/>
  <c r="AA238" i="4"/>
  <c r="F238" i="4"/>
  <c r="K238" i="4"/>
  <c r="U238" i="4"/>
  <c r="D227" i="4"/>
  <c r="K227" i="4"/>
  <c r="Z227" i="4"/>
  <c r="N227" i="4"/>
  <c r="J227" i="4"/>
  <c r="O227" i="4"/>
  <c r="Q227" i="4"/>
  <c r="C227" i="4"/>
  <c r="U227" i="4"/>
  <c r="E227" i="4"/>
  <c r="V227" i="4"/>
  <c r="I227" i="4"/>
  <c r="AA227" i="4"/>
  <c r="U201" i="4"/>
  <c r="H201" i="4"/>
  <c r="W192" i="4"/>
  <c r="E187" i="4"/>
  <c r="M187" i="4"/>
  <c r="U187" i="4"/>
  <c r="F187" i="4"/>
  <c r="N187" i="4"/>
  <c r="V187" i="4"/>
  <c r="G187" i="4"/>
  <c r="O187" i="4"/>
  <c r="W187" i="4"/>
  <c r="D187" i="4"/>
  <c r="J187" i="4"/>
  <c r="X187" i="4"/>
  <c r="K187" i="4"/>
  <c r="Y187" i="4"/>
  <c r="L187" i="4"/>
  <c r="Z187" i="4"/>
  <c r="B187" i="4"/>
  <c r="Q187" i="4"/>
  <c r="AB187" i="4"/>
  <c r="C187" i="4"/>
  <c r="R187" i="4"/>
  <c r="I187" i="4"/>
  <c r="T187" i="4"/>
  <c r="J271" i="4"/>
  <c r="K253" i="4"/>
  <c r="K252" i="4"/>
  <c r="R236" i="4"/>
  <c r="G236" i="4"/>
  <c r="Y235" i="4"/>
  <c r="J235" i="4"/>
  <c r="Z224" i="4"/>
  <c r="AB215" i="4"/>
  <c r="U204" i="4"/>
  <c r="V204" i="4"/>
  <c r="U195" i="4"/>
  <c r="E195" i="4"/>
  <c r="AB193" i="4"/>
  <c r="R193" i="4"/>
  <c r="H193" i="4"/>
  <c r="Z172" i="4"/>
  <c r="AA295" i="4"/>
  <c r="Q295" i="4"/>
  <c r="F295" i="4"/>
  <c r="S275" i="4"/>
  <c r="I275" i="4"/>
  <c r="C271" i="4"/>
  <c r="E253" i="4"/>
  <c r="F252" i="4"/>
  <c r="Z236" i="4"/>
  <c r="O236" i="4"/>
  <c r="E236" i="4"/>
  <c r="U235" i="4"/>
  <c r="F235" i="4"/>
  <c r="U232" i="4"/>
  <c r="R224" i="4"/>
  <c r="L222" i="4"/>
  <c r="M222" i="4"/>
  <c r="P213" i="4"/>
  <c r="B207" i="4"/>
  <c r="F207" i="4"/>
  <c r="L207" i="4"/>
  <c r="C199" i="4"/>
  <c r="H199" i="4"/>
  <c r="R199" i="4"/>
  <c r="I199" i="4"/>
  <c r="T199" i="4"/>
  <c r="P195" i="4"/>
  <c r="Z193" i="4"/>
  <c r="P193" i="4"/>
  <c r="D193" i="4"/>
  <c r="Y236" i="4"/>
  <c r="N236" i="4"/>
  <c r="C236" i="4"/>
  <c r="S235" i="4"/>
  <c r="E235" i="4"/>
  <c r="B215" i="4"/>
  <c r="F215" i="4"/>
  <c r="L215" i="4"/>
  <c r="C195" i="4"/>
  <c r="H195" i="4"/>
  <c r="R195" i="4"/>
  <c r="I195" i="4"/>
  <c r="T195" i="4"/>
  <c r="Y193" i="4"/>
  <c r="M193" i="4"/>
  <c r="D172" i="4"/>
  <c r="R172" i="4"/>
  <c r="AB172" i="4"/>
  <c r="H172" i="4"/>
  <c r="T172" i="4"/>
  <c r="I172" i="4"/>
  <c r="V172" i="4"/>
  <c r="J172" i="4"/>
  <c r="P172" i="4"/>
  <c r="S172" i="4"/>
  <c r="W172" i="4"/>
  <c r="E172" i="4"/>
  <c r="AA172" i="4"/>
  <c r="N172" i="4"/>
  <c r="D138" i="4"/>
  <c r="H138" i="4"/>
  <c r="W138" i="4"/>
  <c r="L138" i="4"/>
  <c r="Y138" i="4"/>
  <c r="M138" i="4"/>
  <c r="AB138" i="4"/>
  <c r="O138" i="4"/>
  <c r="G138" i="4"/>
  <c r="I138" i="4"/>
  <c r="Q138" i="4"/>
  <c r="S138" i="4"/>
  <c r="T138" i="4"/>
  <c r="X138" i="4"/>
  <c r="C138" i="4"/>
  <c r="AB179" i="4"/>
  <c r="L179" i="4"/>
  <c r="G137" i="4"/>
  <c r="T137" i="4"/>
  <c r="I137" i="4"/>
  <c r="X137" i="4"/>
  <c r="L137" i="4"/>
  <c r="Y137" i="4"/>
  <c r="M137" i="4"/>
  <c r="AB137" i="4"/>
  <c r="D137" i="4"/>
  <c r="H137" i="4"/>
  <c r="O137" i="4"/>
  <c r="Q137" i="4"/>
  <c r="S137" i="4"/>
  <c r="W137" i="4"/>
  <c r="C137" i="4"/>
  <c r="I106" i="4"/>
  <c r="Q106" i="4"/>
  <c r="U106" i="4"/>
  <c r="E106" i="4"/>
  <c r="C82" i="4"/>
  <c r="F82" i="4"/>
  <c r="N82" i="4"/>
  <c r="U82" i="4"/>
  <c r="Y82" i="4"/>
  <c r="O82" i="4"/>
  <c r="M224" i="4"/>
  <c r="N224" i="4"/>
  <c r="J198" i="4"/>
  <c r="U198" i="4"/>
  <c r="F193" i="4"/>
  <c r="N193" i="4"/>
  <c r="V193" i="4"/>
  <c r="G193" i="4"/>
  <c r="O193" i="4"/>
  <c r="W193" i="4"/>
  <c r="AA279" i="4"/>
  <c r="Q279" i="4"/>
  <c r="F279" i="4"/>
  <c r="Y275" i="4"/>
  <c r="N275" i="4"/>
  <c r="C275" i="4"/>
  <c r="O271" i="4"/>
  <c r="R253" i="4"/>
  <c r="S252" i="4"/>
  <c r="K250" i="4"/>
  <c r="K237" i="4"/>
  <c r="U236" i="4"/>
  <c r="J236" i="4"/>
  <c r="AA235" i="4"/>
  <c r="N235" i="4"/>
  <c r="F232" i="4"/>
  <c r="Q222" i="4"/>
  <c r="P208" i="4"/>
  <c r="U208" i="4"/>
  <c r="J204" i="4"/>
  <c r="V199" i="4"/>
  <c r="F199" i="4"/>
  <c r="X195" i="4"/>
  <c r="J195" i="4"/>
  <c r="T193" i="4"/>
  <c r="J193" i="4"/>
  <c r="E189" i="4"/>
  <c r="M189" i="4"/>
  <c r="U189" i="4"/>
  <c r="F189" i="4"/>
  <c r="N189" i="4"/>
  <c r="V189" i="4"/>
  <c r="G189" i="4"/>
  <c r="O189" i="4"/>
  <c r="W189" i="4"/>
  <c r="C150" i="4"/>
  <c r="X150" i="4"/>
  <c r="U295" i="4"/>
  <c r="Z279" i="4"/>
  <c r="O279" i="4"/>
  <c r="W275" i="4"/>
  <c r="M275" i="4"/>
  <c r="V268" i="4"/>
  <c r="AA248" i="4"/>
  <c r="U244" i="4"/>
  <c r="J244" i="4"/>
  <c r="AA243" i="4"/>
  <c r="N243" i="4"/>
  <c r="S236" i="4"/>
  <c r="I236" i="4"/>
  <c r="Z235" i="4"/>
  <c r="K235" i="4"/>
  <c r="D228" i="4"/>
  <c r="I228" i="4"/>
  <c r="S228" i="4"/>
  <c r="I222" i="4"/>
  <c r="V216" i="4"/>
  <c r="Z216" i="4"/>
  <c r="AB207" i="4"/>
  <c r="E204" i="4"/>
  <c r="U199" i="4"/>
  <c r="E199" i="4"/>
  <c r="V195" i="4"/>
  <c r="F195" i="4"/>
  <c r="B194" i="4"/>
  <c r="J194" i="4"/>
  <c r="R194" i="4"/>
  <c r="Z194" i="4"/>
  <c r="C194" i="4"/>
  <c r="K194" i="4"/>
  <c r="S194" i="4"/>
  <c r="AA194" i="4"/>
  <c r="S193" i="4"/>
  <c r="I193" i="4"/>
  <c r="F191" i="4"/>
  <c r="N191" i="4"/>
  <c r="V191" i="4"/>
  <c r="G191" i="4"/>
  <c r="O191" i="4"/>
  <c r="W191" i="4"/>
  <c r="Y189" i="4"/>
  <c r="K189" i="4"/>
  <c r="C173" i="4"/>
  <c r="O173" i="4"/>
  <c r="AB173" i="4"/>
  <c r="D173" i="4"/>
  <c r="Q173" i="4"/>
  <c r="E173" i="4"/>
  <c r="T173" i="4"/>
  <c r="I173" i="4"/>
  <c r="K173" i="4"/>
  <c r="L173" i="4"/>
  <c r="W173" i="4"/>
  <c r="G173" i="4"/>
  <c r="AA173" i="4"/>
  <c r="G184" i="4"/>
  <c r="O184" i="4"/>
  <c r="W184" i="4"/>
  <c r="C183" i="4"/>
  <c r="K183" i="4"/>
  <c r="S183" i="4"/>
  <c r="AA183" i="4"/>
  <c r="S180" i="4"/>
  <c r="E180" i="4"/>
  <c r="W180" i="4"/>
  <c r="D156" i="4"/>
  <c r="L156" i="4"/>
  <c r="P156" i="4"/>
  <c r="Q156" i="4"/>
  <c r="E153" i="4"/>
  <c r="Y153" i="4"/>
  <c r="I153" i="4"/>
  <c r="M153" i="4"/>
  <c r="P153" i="4"/>
  <c r="F67" i="4"/>
  <c r="V67" i="4"/>
  <c r="Q48" i="4"/>
  <c r="W31" i="4"/>
  <c r="H31" i="4"/>
  <c r="K31" i="4"/>
  <c r="L31" i="4"/>
  <c r="C146" i="4"/>
  <c r="X146" i="4"/>
  <c r="U123" i="4"/>
  <c r="E123" i="4"/>
  <c r="Y123" i="4"/>
  <c r="G123" i="4"/>
  <c r="I123" i="4"/>
  <c r="Y93" i="4"/>
  <c r="E75" i="4"/>
  <c r="V75" i="4"/>
  <c r="G75" i="4"/>
  <c r="AA75" i="4"/>
  <c r="K75" i="4"/>
  <c r="M75" i="4"/>
  <c r="E70" i="4"/>
  <c r="O70" i="4"/>
  <c r="S70" i="4"/>
  <c r="W64" i="4"/>
  <c r="B64" i="4"/>
  <c r="F64" i="4"/>
  <c r="K64" i="4"/>
  <c r="G36" i="4"/>
  <c r="W36" i="4"/>
  <c r="D154" i="4"/>
  <c r="L154" i="4"/>
  <c r="T154" i="4"/>
  <c r="I101" i="4"/>
  <c r="E101" i="4"/>
  <c r="Y101" i="4"/>
  <c r="G66" i="4"/>
  <c r="W66" i="4"/>
  <c r="W39" i="4"/>
  <c r="Q20" i="4"/>
  <c r="H165" i="4"/>
  <c r="T165" i="4"/>
  <c r="G6" i="4"/>
  <c r="K6" i="4"/>
  <c r="Q6" i="4"/>
  <c r="AA190" i="4"/>
  <c r="S190" i="4"/>
  <c r="K190" i="4"/>
  <c r="C190" i="4"/>
  <c r="AA188" i="4"/>
  <c r="S188" i="4"/>
  <c r="K188" i="4"/>
  <c r="C188" i="4"/>
  <c r="AA186" i="4"/>
  <c r="S186" i="4"/>
  <c r="K186" i="4"/>
  <c r="C186" i="4"/>
  <c r="V185" i="4"/>
  <c r="M185" i="4"/>
  <c r="D185" i="4"/>
  <c r="V184" i="4"/>
  <c r="M184" i="4"/>
  <c r="D184" i="4"/>
  <c r="W183" i="4"/>
  <c r="N183" i="4"/>
  <c r="E183" i="4"/>
  <c r="X181" i="4"/>
  <c r="N181" i="4"/>
  <c r="L180" i="4"/>
  <c r="G177" i="4"/>
  <c r="T174" i="4"/>
  <c r="G174" i="4"/>
  <c r="X171" i="4"/>
  <c r="E167" i="4"/>
  <c r="I167" i="4"/>
  <c r="P167" i="4"/>
  <c r="Q167" i="4"/>
  <c r="T167" i="4"/>
  <c r="D164" i="4"/>
  <c r="Y156" i="4"/>
  <c r="U153" i="4"/>
  <c r="K135" i="4"/>
  <c r="U135" i="4"/>
  <c r="Y135" i="4"/>
  <c r="O86" i="4"/>
  <c r="Q86" i="4"/>
  <c r="Z75" i="4"/>
  <c r="I74" i="4"/>
  <c r="J74" i="4"/>
  <c r="U74" i="4"/>
  <c r="F54" i="4"/>
  <c r="K54" i="4"/>
  <c r="W50" i="4"/>
  <c r="Q31" i="4"/>
  <c r="Z190" i="4"/>
  <c r="R190" i="4"/>
  <c r="J190" i="4"/>
  <c r="Z188" i="4"/>
  <c r="R188" i="4"/>
  <c r="J188" i="4"/>
  <c r="Z186" i="4"/>
  <c r="R186" i="4"/>
  <c r="J186" i="4"/>
  <c r="U185" i="4"/>
  <c r="L185" i="4"/>
  <c r="U184" i="4"/>
  <c r="L184" i="4"/>
  <c r="C184" i="4"/>
  <c r="V183" i="4"/>
  <c r="M183" i="4"/>
  <c r="D183" i="4"/>
  <c r="C181" i="4"/>
  <c r="K181" i="4"/>
  <c r="S181" i="4"/>
  <c r="AA181" i="4"/>
  <c r="E181" i="4"/>
  <c r="M181" i="4"/>
  <c r="U181" i="4"/>
  <c r="H180" i="4"/>
  <c r="S174" i="4"/>
  <c r="P170" i="4"/>
  <c r="D170" i="4"/>
  <c r="T170" i="4"/>
  <c r="E170" i="4"/>
  <c r="U170" i="4"/>
  <c r="H170" i="4"/>
  <c r="X170" i="4"/>
  <c r="X156" i="4"/>
  <c r="Q153" i="4"/>
  <c r="I144" i="4"/>
  <c r="P144" i="4"/>
  <c r="W144" i="4"/>
  <c r="AB144" i="4"/>
  <c r="Q140" i="4"/>
  <c r="W123" i="4"/>
  <c r="U75" i="4"/>
  <c r="AA64" i="4"/>
  <c r="L34" i="4"/>
  <c r="Q34" i="4"/>
  <c r="W34" i="4"/>
  <c r="C185" i="4"/>
  <c r="K185" i="4"/>
  <c r="S185" i="4"/>
  <c r="AA185" i="4"/>
  <c r="T184" i="4"/>
  <c r="K184" i="4"/>
  <c r="B184" i="4"/>
  <c r="U183" i="4"/>
  <c r="L183" i="4"/>
  <c r="B183" i="4"/>
  <c r="AB180" i="4"/>
  <c r="G180" i="4"/>
  <c r="K176" i="4"/>
  <c r="X176" i="4"/>
  <c r="K174" i="4"/>
  <c r="U174" i="4"/>
  <c r="C174" i="4"/>
  <c r="M174" i="4"/>
  <c r="X174" i="4"/>
  <c r="D174" i="4"/>
  <c r="D171" i="4"/>
  <c r="L171" i="4"/>
  <c r="P171" i="4"/>
  <c r="T171" i="4"/>
  <c r="P169" i="4"/>
  <c r="Q169" i="4"/>
  <c r="H156" i="4"/>
  <c r="H153" i="4"/>
  <c r="Q123" i="4"/>
  <c r="R75" i="4"/>
  <c r="V64" i="4"/>
  <c r="F60" i="4"/>
  <c r="Q60" i="4"/>
  <c r="E31" i="4"/>
  <c r="H158" i="4"/>
  <c r="I130" i="4"/>
  <c r="G127" i="4"/>
  <c r="E102" i="4"/>
  <c r="G90" i="4"/>
  <c r="V65" i="4"/>
  <c r="Y166" i="4"/>
  <c r="Q40" i="4"/>
  <c r="Q4" i="4"/>
  <c r="X166" i="4"/>
  <c r="M160" i="4"/>
  <c r="AB157" i="4"/>
  <c r="H157" i="4"/>
  <c r="W152" i="4"/>
  <c r="L152" i="4"/>
  <c r="V77" i="4"/>
  <c r="S58" i="4"/>
  <c r="W182" i="4"/>
  <c r="O182" i="4"/>
  <c r="Y160" i="4"/>
  <c r="T152" i="4"/>
  <c r="K119" i="4"/>
  <c r="O77" i="4"/>
  <c r="W57" i="4"/>
  <c r="Y57" i="4" s="1"/>
  <c r="E4" i="4"/>
  <c r="L970" i="4"/>
  <c r="U970" i="4"/>
  <c r="C956" i="4"/>
  <c r="S956" i="4"/>
  <c r="H956" i="4"/>
  <c r="W956" i="4"/>
  <c r="L956" i="4"/>
  <c r="X956" i="4"/>
  <c r="E941" i="4"/>
  <c r="G941" i="4"/>
  <c r="U941" i="4"/>
  <c r="K941" i="4"/>
  <c r="W941" i="4"/>
  <c r="L941" i="4"/>
  <c r="AB941" i="4"/>
  <c r="E925" i="4"/>
  <c r="G925" i="4"/>
  <c r="W925" i="4"/>
  <c r="K925" i="4"/>
  <c r="Q925" i="4"/>
  <c r="E903" i="4"/>
  <c r="C903" i="4"/>
  <c r="I903" i="4"/>
  <c r="Q903" i="4"/>
  <c r="X903" i="4"/>
  <c r="G903" i="4"/>
  <c r="T903" i="4"/>
  <c r="D903" i="4"/>
  <c r="L903" i="4"/>
  <c r="S903" i="4"/>
  <c r="Y903" i="4"/>
  <c r="M903" i="4"/>
  <c r="AB903" i="4"/>
  <c r="V845" i="4"/>
  <c r="E818" i="4"/>
  <c r="B818" i="4"/>
  <c r="L818" i="4"/>
  <c r="V818" i="4"/>
  <c r="D818" i="4"/>
  <c r="N818" i="4"/>
  <c r="X818" i="4"/>
  <c r="H818" i="4"/>
  <c r="Q818" i="4"/>
  <c r="Y818" i="4"/>
  <c r="E812" i="4"/>
  <c r="F812" i="4"/>
  <c r="Q812" i="4"/>
  <c r="U812" i="4"/>
  <c r="W955" i="4"/>
  <c r="C952" i="4"/>
  <c r="X952" i="4"/>
  <c r="L952" i="4"/>
  <c r="M952" i="4"/>
  <c r="Q845" i="4"/>
  <c r="E838" i="4"/>
  <c r="B838" i="4"/>
  <c r="I838" i="4"/>
  <c r="Q838" i="4"/>
  <c r="X838" i="4"/>
  <c r="D838" i="4"/>
  <c r="L838" i="4"/>
  <c r="R838" i="4"/>
  <c r="Y838" i="4"/>
  <c r="F838" i="4"/>
  <c r="M838" i="4"/>
  <c r="T838" i="4"/>
  <c r="AB838" i="4"/>
  <c r="G957" i="4"/>
  <c r="W957" i="4"/>
  <c r="Q957" i="4"/>
  <c r="K957" i="4"/>
  <c r="G946" i="4"/>
  <c r="AB946" i="4"/>
  <c r="O946" i="4"/>
  <c r="P946" i="4"/>
  <c r="C943" i="4"/>
  <c r="H943" i="4"/>
  <c r="M943" i="4"/>
  <c r="S943" i="4"/>
  <c r="X943" i="4"/>
  <c r="E943" i="4"/>
  <c r="U943" i="4"/>
  <c r="D943" i="4"/>
  <c r="I943" i="4"/>
  <c r="O943" i="4"/>
  <c r="T943" i="4"/>
  <c r="Y943" i="4"/>
  <c r="K943" i="4"/>
  <c r="P943" i="4"/>
  <c r="AA943" i="4"/>
  <c r="C942" i="4"/>
  <c r="D942" i="4"/>
  <c r="K942" i="4"/>
  <c r="Q942" i="4"/>
  <c r="Y942" i="4"/>
  <c r="O942" i="4"/>
  <c r="E942" i="4"/>
  <c r="L942" i="4"/>
  <c r="T942" i="4"/>
  <c r="AA942" i="4"/>
  <c r="G942" i="4"/>
  <c r="U942" i="4"/>
  <c r="AB942" i="4"/>
  <c r="C919" i="4"/>
  <c r="H919" i="4"/>
  <c r="M919" i="4"/>
  <c r="S919" i="4"/>
  <c r="X919" i="4"/>
  <c r="D919" i="4"/>
  <c r="I919" i="4"/>
  <c r="O919" i="4"/>
  <c r="T919" i="4"/>
  <c r="Y919" i="4"/>
  <c r="E919" i="4"/>
  <c r="K919" i="4"/>
  <c r="P919" i="4"/>
  <c r="U919" i="4"/>
  <c r="AA919" i="4"/>
  <c r="C918" i="4"/>
  <c r="D918" i="4"/>
  <c r="K918" i="4"/>
  <c r="Q918" i="4"/>
  <c r="Y918" i="4"/>
  <c r="E918" i="4"/>
  <c r="L918" i="4"/>
  <c r="T918" i="4"/>
  <c r="AA918" i="4"/>
  <c r="G918" i="4"/>
  <c r="O918" i="4"/>
  <c r="U918" i="4"/>
  <c r="AB918" i="4"/>
  <c r="AB915" i="4"/>
  <c r="C908" i="4"/>
  <c r="L908" i="4"/>
  <c r="W908" i="4"/>
  <c r="E907" i="4"/>
  <c r="C907" i="4"/>
  <c r="I907" i="4"/>
  <c r="Q907" i="4"/>
  <c r="X907" i="4"/>
  <c r="G907" i="4"/>
  <c r="T907" i="4"/>
  <c r="D907" i="4"/>
  <c r="L907" i="4"/>
  <c r="S907" i="4"/>
  <c r="Y907" i="4"/>
  <c r="M907" i="4"/>
  <c r="AB907" i="4"/>
  <c r="O903" i="4"/>
  <c r="D890" i="4"/>
  <c r="T890" i="4"/>
  <c r="D888" i="4"/>
  <c r="I888" i="4"/>
  <c r="AB888" i="4"/>
  <c r="L888" i="4"/>
  <c r="Q888" i="4"/>
  <c r="AB881" i="4"/>
  <c r="H878" i="4"/>
  <c r="N878" i="4"/>
  <c r="D873" i="4"/>
  <c r="B873" i="4"/>
  <c r="M873" i="4"/>
  <c r="X873" i="4"/>
  <c r="F873" i="4"/>
  <c r="Q873" i="4"/>
  <c r="AB873" i="4"/>
  <c r="H873" i="4"/>
  <c r="R873" i="4"/>
  <c r="E866" i="4"/>
  <c r="B866" i="4"/>
  <c r="I866" i="4"/>
  <c r="Q866" i="4"/>
  <c r="X866" i="4"/>
  <c r="D866" i="4"/>
  <c r="L866" i="4"/>
  <c r="R866" i="4"/>
  <c r="Y866" i="4"/>
  <c r="F866" i="4"/>
  <c r="M866" i="4"/>
  <c r="T866" i="4"/>
  <c r="AB866" i="4"/>
  <c r="E844" i="4"/>
  <c r="F844" i="4"/>
  <c r="U844" i="4"/>
  <c r="AB844" i="4"/>
  <c r="J844" i="4"/>
  <c r="V844" i="4"/>
  <c r="L844" i="4"/>
  <c r="V838" i="4"/>
  <c r="R818" i="4"/>
  <c r="B801" i="4"/>
  <c r="F801" i="4"/>
  <c r="AB801" i="4"/>
  <c r="L801" i="4"/>
  <c r="Q801" i="4"/>
  <c r="E786" i="4"/>
  <c r="H786" i="4"/>
  <c r="V786" i="4"/>
  <c r="N786" i="4"/>
  <c r="C955" i="4"/>
  <c r="I955" i="4"/>
  <c r="Q955" i="4"/>
  <c r="X955" i="4"/>
  <c r="D955" i="4"/>
  <c r="L955" i="4"/>
  <c r="S955" i="4"/>
  <c r="Y955" i="4"/>
  <c r="G955" i="4"/>
  <c r="M955" i="4"/>
  <c r="T955" i="4"/>
  <c r="AB955" i="4"/>
  <c r="H904" i="4"/>
  <c r="C904" i="4"/>
  <c r="D892" i="4"/>
  <c r="I892" i="4"/>
  <c r="Y892" i="4"/>
  <c r="L892" i="4"/>
  <c r="B845" i="4"/>
  <c r="H845" i="4"/>
  <c r="M845" i="4"/>
  <c r="R845" i="4"/>
  <c r="X845" i="4"/>
  <c r="P845" i="4"/>
  <c r="Z845" i="4"/>
  <c r="D845" i="4"/>
  <c r="I845" i="4"/>
  <c r="N845" i="4"/>
  <c r="T845" i="4"/>
  <c r="Y845" i="4"/>
  <c r="E845" i="4"/>
  <c r="J845" i="4"/>
  <c r="U845" i="4"/>
  <c r="C906" i="4"/>
  <c r="D906" i="4"/>
  <c r="L906" i="4"/>
  <c r="W906" i="4"/>
  <c r="E906" i="4"/>
  <c r="P906" i="4"/>
  <c r="Y906" i="4"/>
  <c r="I906" i="4"/>
  <c r="Q906" i="4"/>
  <c r="AA906" i="4"/>
  <c r="W903" i="4"/>
  <c r="Q886" i="4"/>
  <c r="D886" i="4"/>
  <c r="W961" i="4"/>
  <c r="L961" i="4"/>
  <c r="M956" i="4"/>
  <c r="H955" i="4"/>
  <c r="E951" i="4"/>
  <c r="U951" i="4"/>
  <c r="K951" i="4"/>
  <c r="W951" i="4"/>
  <c r="L951" i="4"/>
  <c r="AA951" i="4"/>
  <c r="Q941" i="4"/>
  <c r="U925" i="4"/>
  <c r="E917" i="4"/>
  <c r="P917" i="4"/>
  <c r="AA917" i="4"/>
  <c r="C915" i="4"/>
  <c r="H915" i="4"/>
  <c r="M915" i="4"/>
  <c r="S915" i="4"/>
  <c r="X915" i="4"/>
  <c r="D915" i="4"/>
  <c r="I915" i="4"/>
  <c r="O915" i="4"/>
  <c r="T915" i="4"/>
  <c r="Y915" i="4"/>
  <c r="E915" i="4"/>
  <c r="K915" i="4"/>
  <c r="P915" i="4"/>
  <c r="U915" i="4"/>
  <c r="AA915" i="4"/>
  <c r="C914" i="4"/>
  <c r="D914" i="4"/>
  <c r="K914" i="4"/>
  <c r="Q914" i="4"/>
  <c r="Y914" i="4"/>
  <c r="E914" i="4"/>
  <c r="L914" i="4"/>
  <c r="T914" i="4"/>
  <c r="AA914" i="4"/>
  <c r="G914" i="4"/>
  <c r="O914" i="4"/>
  <c r="U914" i="4"/>
  <c r="AB914" i="4"/>
  <c r="T906" i="4"/>
  <c r="H903" i="4"/>
  <c r="C902" i="4"/>
  <c r="D902" i="4"/>
  <c r="L902" i="4"/>
  <c r="W902" i="4"/>
  <c r="Q902" i="4"/>
  <c r="E902" i="4"/>
  <c r="P902" i="4"/>
  <c r="Y902" i="4"/>
  <c r="I902" i="4"/>
  <c r="AA902" i="4"/>
  <c r="G900" i="4"/>
  <c r="L900" i="4"/>
  <c r="W900" i="4"/>
  <c r="AB892" i="4"/>
  <c r="B881" i="4"/>
  <c r="H881" i="4"/>
  <c r="M881" i="4"/>
  <c r="R881" i="4"/>
  <c r="X881" i="4"/>
  <c r="D881" i="4"/>
  <c r="I881" i="4"/>
  <c r="N881" i="4"/>
  <c r="T881" i="4"/>
  <c r="Y881" i="4"/>
  <c r="E881" i="4"/>
  <c r="J881" i="4"/>
  <c r="P881" i="4"/>
  <c r="U881" i="4"/>
  <c r="Z881" i="4"/>
  <c r="E870" i="4"/>
  <c r="B870" i="4"/>
  <c r="Q870" i="4"/>
  <c r="I870" i="4"/>
  <c r="H870" i="4"/>
  <c r="V870" i="4"/>
  <c r="X870" i="4"/>
  <c r="E869" i="4"/>
  <c r="B869" i="4"/>
  <c r="I869" i="4"/>
  <c r="Q869" i="4"/>
  <c r="X869" i="4"/>
  <c r="F869" i="4"/>
  <c r="T869" i="4"/>
  <c r="D869" i="4"/>
  <c r="L869" i="4"/>
  <c r="R869" i="4"/>
  <c r="Y869" i="4"/>
  <c r="M869" i="4"/>
  <c r="AB869" i="4"/>
  <c r="E854" i="4"/>
  <c r="B854" i="4"/>
  <c r="L854" i="4"/>
  <c r="V854" i="4"/>
  <c r="H854" i="4"/>
  <c r="Y854" i="4"/>
  <c r="D854" i="4"/>
  <c r="N854" i="4"/>
  <c r="X854" i="4"/>
  <c r="Q854" i="4"/>
  <c r="AB845" i="4"/>
  <c r="F845" i="4"/>
  <c r="N838" i="4"/>
  <c r="E834" i="4"/>
  <c r="B834" i="4"/>
  <c r="Q834" i="4"/>
  <c r="H834" i="4"/>
  <c r="V834" i="4"/>
  <c r="I834" i="4"/>
  <c r="X834" i="4"/>
  <c r="E833" i="4"/>
  <c r="B833" i="4"/>
  <c r="I833" i="4"/>
  <c r="Q833" i="4"/>
  <c r="X833" i="4"/>
  <c r="D833" i="4"/>
  <c r="L833" i="4"/>
  <c r="R833" i="4"/>
  <c r="Y833" i="4"/>
  <c r="F833" i="4"/>
  <c r="M833" i="4"/>
  <c r="T833" i="4"/>
  <c r="AB833" i="4"/>
  <c r="B827" i="4"/>
  <c r="M827" i="4"/>
  <c r="X827" i="4"/>
  <c r="F827" i="4"/>
  <c r="Q827" i="4"/>
  <c r="AB827" i="4"/>
  <c r="H827" i="4"/>
  <c r="R827" i="4"/>
  <c r="E826" i="4"/>
  <c r="B826" i="4"/>
  <c r="I826" i="4"/>
  <c r="Q826" i="4"/>
  <c r="X826" i="4"/>
  <c r="D826" i="4"/>
  <c r="L826" i="4"/>
  <c r="R826" i="4"/>
  <c r="Y826" i="4"/>
  <c r="F826" i="4"/>
  <c r="M826" i="4"/>
  <c r="T826" i="4"/>
  <c r="AB826" i="4"/>
  <c r="I818" i="4"/>
  <c r="D813" i="4"/>
  <c r="B813" i="4"/>
  <c r="M813" i="4"/>
  <c r="X813" i="4"/>
  <c r="R813" i="4"/>
  <c r="F813" i="4"/>
  <c r="Q813" i="4"/>
  <c r="AB813" i="4"/>
  <c r="H813" i="4"/>
  <c r="V777" i="4"/>
  <c r="Q777" i="4"/>
  <c r="L777" i="4"/>
  <c r="F777" i="4"/>
  <c r="V761" i="4"/>
  <c r="V737" i="4"/>
  <c r="L737" i="4"/>
  <c r="X727" i="4"/>
  <c r="Q703" i="4"/>
  <c r="V663" i="4"/>
  <c r="P663" i="4"/>
  <c r="H663" i="4"/>
  <c r="AB661" i="4"/>
  <c r="V661" i="4"/>
  <c r="Q661" i="4"/>
  <c r="L661" i="4"/>
  <c r="F661" i="4"/>
  <c r="D642" i="4"/>
  <c r="N642" i="4"/>
  <c r="D600" i="4"/>
  <c r="I600" i="4"/>
  <c r="P600" i="4"/>
  <c r="B598" i="4"/>
  <c r="H598" i="4"/>
  <c r="N598" i="4"/>
  <c r="D584" i="4"/>
  <c r="I584" i="4"/>
  <c r="P584" i="4"/>
  <c r="B582" i="4"/>
  <c r="H582" i="4"/>
  <c r="N582" i="4"/>
  <c r="D568" i="4"/>
  <c r="I568" i="4"/>
  <c r="P568" i="4"/>
  <c r="B566" i="4"/>
  <c r="H566" i="4"/>
  <c r="N566" i="4"/>
  <c r="C550" i="4"/>
  <c r="D550" i="4"/>
  <c r="L550" i="4"/>
  <c r="R550" i="4"/>
  <c r="Y550" i="4"/>
  <c r="B550" i="4"/>
  <c r="M550" i="4"/>
  <c r="V550" i="4"/>
  <c r="F550" i="4"/>
  <c r="N550" i="4"/>
  <c r="X550" i="4"/>
  <c r="C549" i="4"/>
  <c r="E549" i="4"/>
  <c r="J549" i="4"/>
  <c r="P549" i="4"/>
  <c r="U549" i="4"/>
  <c r="Z549" i="4"/>
  <c r="B549" i="4"/>
  <c r="I549" i="4"/>
  <c r="Q549" i="4"/>
  <c r="X549" i="4"/>
  <c r="D549" i="4"/>
  <c r="L549" i="4"/>
  <c r="R549" i="4"/>
  <c r="Y549" i="4"/>
  <c r="F548" i="4"/>
  <c r="Q548" i="4"/>
  <c r="AB548" i="4"/>
  <c r="E548" i="4"/>
  <c r="U548" i="4"/>
  <c r="J548" i="4"/>
  <c r="V548" i="4"/>
  <c r="C534" i="4"/>
  <c r="D534" i="4"/>
  <c r="L534" i="4"/>
  <c r="R534" i="4"/>
  <c r="Y534" i="4"/>
  <c r="F534" i="4"/>
  <c r="N534" i="4"/>
  <c r="X534" i="4"/>
  <c r="H534" i="4"/>
  <c r="Q534" i="4"/>
  <c r="AB534" i="4"/>
  <c r="C533" i="4"/>
  <c r="E533" i="4"/>
  <c r="J533" i="4"/>
  <c r="P533" i="4"/>
  <c r="U533" i="4"/>
  <c r="Z533" i="4"/>
  <c r="D533" i="4"/>
  <c r="L533" i="4"/>
  <c r="R533" i="4"/>
  <c r="Y533" i="4"/>
  <c r="F533" i="4"/>
  <c r="M533" i="4"/>
  <c r="T533" i="4"/>
  <c r="AB533" i="4"/>
  <c r="E502" i="4"/>
  <c r="J502" i="4"/>
  <c r="V502" i="4"/>
  <c r="V499" i="4"/>
  <c r="E490" i="4"/>
  <c r="B490" i="4"/>
  <c r="Q490" i="4"/>
  <c r="F490" i="4"/>
  <c r="Y490" i="4"/>
  <c r="J490" i="4"/>
  <c r="Z490" i="4"/>
  <c r="E469" i="4"/>
  <c r="B469" i="4"/>
  <c r="I469" i="4"/>
  <c r="Q469" i="4"/>
  <c r="X469" i="4"/>
  <c r="D469" i="4"/>
  <c r="M469" i="4"/>
  <c r="V469" i="4"/>
  <c r="F469" i="4"/>
  <c r="N469" i="4"/>
  <c r="Y469" i="4"/>
  <c r="B457" i="4"/>
  <c r="E457" i="4"/>
  <c r="L457" i="4"/>
  <c r="T457" i="4"/>
  <c r="Z457" i="4"/>
  <c r="D457" i="4"/>
  <c r="N457" i="4"/>
  <c r="V457" i="4"/>
  <c r="F457" i="4"/>
  <c r="P457" i="4"/>
  <c r="Y457" i="4"/>
  <c r="J457" i="4"/>
  <c r="Q457" i="4"/>
  <c r="D394" i="4"/>
  <c r="I394" i="4"/>
  <c r="N394" i="4"/>
  <c r="T394" i="4"/>
  <c r="Y394" i="4"/>
  <c r="B394" i="4"/>
  <c r="J394" i="4"/>
  <c r="Q394" i="4"/>
  <c r="X394" i="4"/>
  <c r="E394" i="4"/>
  <c r="L394" i="4"/>
  <c r="R394" i="4"/>
  <c r="Z394" i="4"/>
  <c r="F394" i="4"/>
  <c r="U394" i="4"/>
  <c r="H394" i="4"/>
  <c r="V394" i="4"/>
  <c r="K304" i="4"/>
  <c r="S304" i="4"/>
  <c r="Y304" i="4"/>
  <c r="B219" i="4"/>
  <c r="D219" i="4"/>
  <c r="L219" i="4"/>
  <c r="T219" i="4"/>
  <c r="AB219" i="4"/>
  <c r="I219" i="4"/>
  <c r="U219" i="4"/>
  <c r="H219" i="4"/>
  <c r="X219" i="4"/>
  <c r="M219" i="4"/>
  <c r="Y219" i="4"/>
  <c r="P219" i="4"/>
  <c r="Q219" i="4"/>
  <c r="E219" i="4"/>
  <c r="B35" i="4"/>
  <c r="D35" i="4" s="1"/>
  <c r="E35" i="4"/>
  <c r="Q35" i="4"/>
  <c r="S35" i="4" s="1"/>
  <c r="Z35" i="4"/>
  <c r="K35" i="4"/>
  <c r="M35" i="4" s="1"/>
  <c r="R35" i="4"/>
  <c r="T35" i="4" s="1"/>
  <c r="X35" i="4"/>
  <c r="F35" i="4"/>
  <c r="W35" i="4"/>
  <c r="Y35" i="4" s="1"/>
  <c r="G35" i="4"/>
  <c r="H35" i="4"/>
  <c r="L35" i="4"/>
  <c r="G8" i="4"/>
  <c r="K8" i="4"/>
  <c r="O983" i="4"/>
  <c r="W972" i="4"/>
  <c r="L972" i="4"/>
  <c r="T963" i="4"/>
  <c r="I963" i="4"/>
  <c r="N862" i="4"/>
  <c r="V859" i="4"/>
  <c r="V857" i="4"/>
  <c r="N857" i="4"/>
  <c r="H857" i="4"/>
  <c r="L853" i="4"/>
  <c r="F853" i="4"/>
  <c r="V849" i="4"/>
  <c r="L849" i="4"/>
  <c r="U796" i="4"/>
  <c r="V792" i="4"/>
  <c r="R782" i="4"/>
  <c r="I782" i="4"/>
  <c r="Z777" i="4"/>
  <c r="U777" i="4"/>
  <c r="P777" i="4"/>
  <c r="J777" i="4"/>
  <c r="E777" i="4"/>
  <c r="Q773" i="4"/>
  <c r="Q761" i="4"/>
  <c r="V758" i="4"/>
  <c r="R747" i="4"/>
  <c r="H747" i="4"/>
  <c r="T746" i="4"/>
  <c r="M746" i="4"/>
  <c r="F746" i="4"/>
  <c r="R729" i="4"/>
  <c r="Q726" i="4"/>
  <c r="L725" i="4"/>
  <c r="F725" i="4"/>
  <c r="V719" i="4"/>
  <c r="P717" i="4"/>
  <c r="H717" i="4"/>
  <c r="AB703" i="4"/>
  <c r="L703" i="4"/>
  <c r="AB702" i="4"/>
  <c r="T702" i="4"/>
  <c r="M702" i="4"/>
  <c r="F702" i="4"/>
  <c r="H694" i="4"/>
  <c r="Q688" i="4"/>
  <c r="AB687" i="4"/>
  <c r="U687" i="4"/>
  <c r="M687" i="4"/>
  <c r="F687" i="4"/>
  <c r="AB686" i="4"/>
  <c r="N686" i="4"/>
  <c r="V681" i="4"/>
  <c r="L681" i="4"/>
  <c r="T669" i="4"/>
  <c r="J669" i="4"/>
  <c r="Q664" i="4"/>
  <c r="U663" i="4"/>
  <c r="F663" i="4"/>
  <c r="Z661" i="4"/>
  <c r="P661" i="4"/>
  <c r="J661" i="4"/>
  <c r="AB651" i="4"/>
  <c r="U651" i="4"/>
  <c r="M651" i="4"/>
  <c r="F651" i="4"/>
  <c r="U649" i="4"/>
  <c r="J649" i="4"/>
  <c r="L648" i="4"/>
  <c r="V648" i="4"/>
  <c r="AB648" i="4"/>
  <c r="E556" i="4"/>
  <c r="L556" i="4"/>
  <c r="U556" i="4"/>
  <c r="H555" i="4"/>
  <c r="V555" i="4"/>
  <c r="L555" i="4"/>
  <c r="AB555" i="4"/>
  <c r="C554" i="4"/>
  <c r="D554" i="4"/>
  <c r="L554" i="4"/>
  <c r="R554" i="4"/>
  <c r="Y554" i="4"/>
  <c r="F554" i="4"/>
  <c r="M554" i="4"/>
  <c r="T554" i="4"/>
  <c r="AB554" i="4"/>
  <c r="Q550" i="4"/>
  <c r="AB549" i="4"/>
  <c r="M549" i="4"/>
  <c r="Z548" i="4"/>
  <c r="C541" i="4"/>
  <c r="B541" i="4"/>
  <c r="H541" i="4"/>
  <c r="M541" i="4"/>
  <c r="R541" i="4"/>
  <c r="X541" i="4"/>
  <c r="E541" i="4"/>
  <c r="L541" i="4"/>
  <c r="T541" i="4"/>
  <c r="Z541" i="4"/>
  <c r="F541" i="4"/>
  <c r="N541" i="4"/>
  <c r="U541" i="4"/>
  <c r="AB541" i="4"/>
  <c r="M534" i="4"/>
  <c r="X533" i="4"/>
  <c r="I533" i="4"/>
  <c r="U532" i="4"/>
  <c r="C510" i="4"/>
  <c r="F510" i="4"/>
  <c r="M510" i="4"/>
  <c r="T510" i="4"/>
  <c r="AB510" i="4"/>
  <c r="D510" i="4"/>
  <c r="N510" i="4"/>
  <c r="X510" i="4"/>
  <c r="H510" i="4"/>
  <c r="Q510" i="4"/>
  <c r="Y510" i="4"/>
  <c r="Y501" i="4"/>
  <c r="N499" i="4"/>
  <c r="E478" i="4"/>
  <c r="J478" i="4"/>
  <c r="V478" i="4"/>
  <c r="E474" i="4"/>
  <c r="B474" i="4"/>
  <c r="Q474" i="4"/>
  <c r="J474" i="4"/>
  <c r="Z474" i="4"/>
  <c r="N474" i="4"/>
  <c r="R469" i="4"/>
  <c r="B467" i="4"/>
  <c r="F467" i="4"/>
  <c r="AB467" i="4"/>
  <c r="Q467" i="4"/>
  <c r="V467" i="4"/>
  <c r="E462" i="4"/>
  <c r="D462" i="4"/>
  <c r="L462" i="4"/>
  <c r="R462" i="4"/>
  <c r="Y462" i="4"/>
  <c r="B462" i="4"/>
  <c r="M462" i="4"/>
  <c r="V462" i="4"/>
  <c r="F462" i="4"/>
  <c r="N462" i="4"/>
  <c r="X462" i="4"/>
  <c r="AB457" i="4"/>
  <c r="H402" i="4"/>
  <c r="Q402" i="4"/>
  <c r="Z402" i="4"/>
  <c r="B402" i="4"/>
  <c r="P402" i="4"/>
  <c r="E402" i="4"/>
  <c r="R402" i="4"/>
  <c r="L402" i="4"/>
  <c r="V402" i="4"/>
  <c r="AB394" i="4"/>
  <c r="D370" i="4"/>
  <c r="L370" i="4"/>
  <c r="R370" i="4"/>
  <c r="Y370" i="4"/>
  <c r="F370" i="4"/>
  <c r="N370" i="4"/>
  <c r="X370" i="4"/>
  <c r="H370" i="4"/>
  <c r="Q370" i="4"/>
  <c r="AB370" i="4"/>
  <c r="B370" i="4"/>
  <c r="V370" i="4"/>
  <c r="I370" i="4"/>
  <c r="J368" i="4"/>
  <c r="B368" i="4"/>
  <c r="M368" i="4"/>
  <c r="V368" i="4"/>
  <c r="C353" i="4"/>
  <c r="B353" i="4"/>
  <c r="H353" i="4"/>
  <c r="M353" i="4"/>
  <c r="R353" i="4"/>
  <c r="X353" i="4"/>
  <c r="D353" i="4"/>
  <c r="J353" i="4"/>
  <c r="Q353" i="4"/>
  <c r="Y353" i="4"/>
  <c r="E353" i="4"/>
  <c r="L353" i="4"/>
  <c r="T353" i="4"/>
  <c r="Z353" i="4"/>
  <c r="F353" i="4"/>
  <c r="U353" i="4"/>
  <c r="I353" i="4"/>
  <c r="V353" i="4"/>
  <c r="C324" i="4"/>
  <c r="L324" i="4"/>
  <c r="F324" i="4"/>
  <c r="Q324" i="4"/>
  <c r="V324" i="4"/>
  <c r="AB324" i="4"/>
  <c r="C315" i="4"/>
  <c r="B315" i="4"/>
  <c r="M315" i="4"/>
  <c r="X315" i="4"/>
  <c r="H315" i="4"/>
  <c r="V315" i="4"/>
  <c r="L315" i="4"/>
  <c r="AB315" i="4"/>
  <c r="Q315" i="4"/>
  <c r="R315" i="4"/>
  <c r="E289" i="4"/>
  <c r="K289" i="4"/>
  <c r="U289" i="4"/>
  <c r="V287" i="4"/>
  <c r="F285" i="4"/>
  <c r="O285" i="4"/>
  <c r="W285" i="4"/>
  <c r="B285" i="4"/>
  <c r="Q285" i="4"/>
  <c r="G285" i="4"/>
  <c r="U285" i="4"/>
  <c r="J285" i="4"/>
  <c r="M285" i="4"/>
  <c r="D240" i="4"/>
  <c r="C240" i="4"/>
  <c r="I240" i="4"/>
  <c r="N240" i="4"/>
  <c r="S240" i="4"/>
  <c r="Y240" i="4"/>
  <c r="E240" i="4"/>
  <c r="K240" i="4"/>
  <c r="R240" i="4"/>
  <c r="Z240" i="4"/>
  <c r="B240" i="4"/>
  <c r="M240" i="4"/>
  <c r="V240" i="4"/>
  <c r="F240" i="4"/>
  <c r="Q240" i="4"/>
  <c r="G240" i="4"/>
  <c r="U240" i="4"/>
  <c r="O240" i="4"/>
  <c r="W240" i="4"/>
  <c r="B221" i="4"/>
  <c r="D221" i="4"/>
  <c r="L221" i="4"/>
  <c r="T221" i="4"/>
  <c r="AB221" i="4"/>
  <c r="H221" i="4"/>
  <c r="Q221" i="4"/>
  <c r="I221" i="4"/>
  <c r="X221" i="4"/>
  <c r="M221" i="4"/>
  <c r="Y221" i="4"/>
  <c r="P221" i="4"/>
  <c r="U221" i="4"/>
  <c r="E221" i="4"/>
  <c r="B209" i="4"/>
  <c r="F209" i="4"/>
  <c r="N209" i="4"/>
  <c r="U209" i="4"/>
  <c r="AB209" i="4"/>
  <c r="I209" i="4"/>
  <c r="Q209" i="4"/>
  <c r="Z209" i="4"/>
  <c r="E209" i="4"/>
  <c r="T209" i="4"/>
  <c r="J209" i="4"/>
  <c r="V209" i="4"/>
  <c r="D209" i="4"/>
  <c r="L209" i="4"/>
  <c r="P209" i="4"/>
  <c r="Y209" i="4"/>
  <c r="C149" i="4"/>
  <c r="E149" i="4"/>
  <c r="P149" i="4"/>
  <c r="AA149" i="4"/>
  <c r="K149" i="4"/>
  <c r="W149" i="4"/>
  <c r="G149" i="4"/>
  <c r="AB149" i="4"/>
  <c r="Q149" i="4"/>
  <c r="U149" i="4"/>
  <c r="L149" i="4"/>
  <c r="E33" i="4"/>
  <c r="G33" i="4"/>
  <c r="Q33" i="4"/>
  <c r="L33" i="4"/>
  <c r="G26" i="4"/>
  <c r="Q26" i="4"/>
  <c r="Q995" i="4"/>
  <c r="W994" i="4"/>
  <c r="W989" i="4"/>
  <c r="Q987" i="4"/>
  <c r="E985" i="4"/>
  <c r="X983" i="4"/>
  <c r="I983" i="4"/>
  <c r="W982" i="4"/>
  <c r="X979" i="4"/>
  <c r="K979" i="4"/>
  <c r="W978" i="4"/>
  <c r="AB976" i="4"/>
  <c r="L976" i="4"/>
  <c r="AB975" i="4"/>
  <c r="U975" i="4"/>
  <c r="O975" i="4"/>
  <c r="G975" i="4"/>
  <c r="AB974" i="4"/>
  <c r="T974" i="4"/>
  <c r="I974" i="4"/>
  <c r="S972" i="4"/>
  <c r="H972" i="4"/>
  <c r="W971" i="4"/>
  <c r="AA969" i="4"/>
  <c r="P969" i="4"/>
  <c r="M968" i="4"/>
  <c r="X967" i="4"/>
  <c r="Q967" i="4"/>
  <c r="K967" i="4"/>
  <c r="W966" i="4"/>
  <c r="O966" i="4"/>
  <c r="AB963" i="4"/>
  <c r="Q963" i="4"/>
  <c r="H963" i="4"/>
  <c r="S960" i="4"/>
  <c r="AB959" i="4"/>
  <c r="Q959" i="4"/>
  <c r="H959" i="4"/>
  <c r="Y954" i="4"/>
  <c r="P954" i="4"/>
  <c r="D954" i="4"/>
  <c r="G944" i="4"/>
  <c r="X940" i="4"/>
  <c r="L940" i="4"/>
  <c r="P937" i="4"/>
  <c r="Q935" i="4"/>
  <c r="W934" i="4"/>
  <c r="AA933" i="4"/>
  <c r="Q931" i="4"/>
  <c r="AB930" i="4"/>
  <c r="W924" i="4"/>
  <c r="AB923" i="4"/>
  <c r="T923" i="4"/>
  <c r="M923" i="4"/>
  <c r="G923" i="4"/>
  <c r="AA922" i="4"/>
  <c r="Q922" i="4"/>
  <c r="I922" i="4"/>
  <c r="AA921" i="4"/>
  <c r="C920" i="4"/>
  <c r="L916" i="4"/>
  <c r="Q912" i="4"/>
  <c r="X911" i="4"/>
  <c r="Q911" i="4"/>
  <c r="I911" i="4"/>
  <c r="C911" i="4"/>
  <c r="W910" i="4"/>
  <c r="L910" i="4"/>
  <c r="D910" i="4"/>
  <c r="Q909" i="4"/>
  <c r="W901" i="4"/>
  <c r="AA899" i="4"/>
  <c r="U899" i="4"/>
  <c r="P899" i="4"/>
  <c r="K899" i="4"/>
  <c r="E899" i="4"/>
  <c r="T897" i="4"/>
  <c r="H897" i="4"/>
  <c r="AB896" i="4"/>
  <c r="Y895" i="4"/>
  <c r="P895" i="4"/>
  <c r="E895" i="4"/>
  <c r="V882" i="4"/>
  <c r="L882" i="4"/>
  <c r="B882" i="4"/>
  <c r="X877" i="4"/>
  <c r="M877" i="4"/>
  <c r="B877" i="4"/>
  <c r="F876" i="4"/>
  <c r="L872" i="4"/>
  <c r="L868" i="4"/>
  <c r="R863" i="4"/>
  <c r="X862" i="4"/>
  <c r="I862" i="4"/>
  <c r="AB861" i="4"/>
  <c r="T861" i="4"/>
  <c r="M861" i="4"/>
  <c r="F861" i="4"/>
  <c r="V860" i="4"/>
  <c r="F860" i="4"/>
  <c r="M859" i="4"/>
  <c r="X858" i="4"/>
  <c r="I858" i="4"/>
  <c r="AB857" i="4"/>
  <c r="T857" i="4"/>
  <c r="M857" i="4"/>
  <c r="F857" i="4"/>
  <c r="Z856" i="4"/>
  <c r="E856" i="4"/>
  <c r="Z853" i="4"/>
  <c r="U853" i="4"/>
  <c r="P853" i="4"/>
  <c r="J853" i="4"/>
  <c r="E853" i="4"/>
  <c r="V852" i="4"/>
  <c r="R849" i="4"/>
  <c r="H849" i="4"/>
  <c r="V848" i="4"/>
  <c r="V847" i="4"/>
  <c r="F847" i="4"/>
  <c r="V846" i="4"/>
  <c r="L846" i="4"/>
  <c r="B846" i="4"/>
  <c r="X843" i="4"/>
  <c r="L843" i="4"/>
  <c r="Y842" i="4"/>
  <c r="Q842" i="4"/>
  <c r="H842" i="4"/>
  <c r="Q840" i="4"/>
  <c r="E840" i="4"/>
  <c r="U832" i="4"/>
  <c r="AB831" i="4"/>
  <c r="L831" i="4"/>
  <c r="AB830" i="4"/>
  <c r="T830" i="4"/>
  <c r="M830" i="4"/>
  <c r="F830" i="4"/>
  <c r="AB829" i="4"/>
  <c r="F829" i="4"/>
  <c r="U824" i="4"/>
  <c r="J824" i="4"/>
  <c r="R821" i="4"/>
  <c r="H821" i="4"/>
  <c r="Z817" i="4"/>
  <c r="U817" i="4"/>
  <c r="P817" i="4"/>
  <c r="J817" i="4"/>
  <c r="E817" i="4"/>
  <c r="V814" i="4"/>
  <c r="Q796" i="4"/>
  <c r="P792" i="4"/>
  <c r="Q783" i="4"/>
  <c r="Y782" i="4"/>
  <c r="Q782" i="4"/>
  <c r="H782" i="4"/>
  <c r="Y777" i="4"/>
  <c r="T777" i="4"/>
  <c r="N777" i="4"/>
  <c r="I777" i="4"/>
  <c r="D777" i="4"/>
  <c r="Z776" i="4"/>
  <c r="L776" i="4"/>
  <c r="L773" i="4"/>
  <c r="Q765" i="4"/>
  <c r="L761" i="4"/>
  <c r="N758" i="4"/>
  <c r="N754" i="4"/>
  <c r="AB751" i="4"/>
  <c r="L751" i="4"/>
  <c r="AB750" i="4"/>
  <c r="T750" i="4"/>
  <c r="M750" i="4"/>
  <c r="F750" i="4"/>
  <c r="AB747" i="4"/>
  <c r="Q747" i="4"/>
  <c r="F747" i="4"/>
  <c r="Y746" i="4"/>
  <c r="R746" i="4"/>
  <c r="L746" i="4"/>
  <c r="D746" i="4"/>
  <c r="U744" i="4"/>
  <c r="J744" i="4"/>
  <c r="V738" i="4"/>
  <c r="AB737" i="4"/>
  <c r="Q737" i="4"/>
  <c r="F737" i="4"/>
  <c r="V730" i="4"/>
  <c r="AB729" i="4"/>
  <c r="Q729" i="4"/>
  <c r="F729" i="4"/>
  <c r="L727" i="4"/>
  <c r="X726" i="4"/>
  <c r="N726" i="4"/>
  <c r="D726" i="4"/>
  <c r="Z725" i="4"/>
  <c r="U725" i="4"/>
  <c r="P725" i="4"/>
  <c r="J725" i="4"/>
  <c r="E725" i="4"/>
  <c r="Z724" i="4"/>
  <c r="V722" i="4"/>
  <c r="N722" i="4"/>
  <c r="H722" i="4"/>
  <c r="Q719" i="4"/>
  <c r="AB718" i="4"/>
  <c r="R718" i="4"/>
  <c r="H718" i="4"/>
  <c r="AB717" i="4"/>
  <c r="U717" i="4"/>
  <c r="M717" i="4"/>
  <c r="F717" i="4"/>
  <c r="AB716" i="4"/>
  <c r="R715" i="4"/>
  <c r="V703" i="4"/>
  <c r="H703" i="4"/>
  <c r="Y702" i="4"/>
  <c r="R702" i="4"/>
  <c r="L702" i="4"/>
  <c r="D702" i="4"/>
  <c r="U696" i="4"/>
  <c r="J696" i="4"/>
  <c r="X695" i="4"/>
  <c r="AB694" i="4"/>
  <c r="T694" i="4"/>
  <c r="M694" i="4"/>
  <c r="F694" i="4"/>
  <c r="L688" i="4"/>
  <c r="Z687" i="4"/>
  <c r="R687" i="4"/>
  <c r="L687" i="4"/>
  <c r="E687" i="4"/>
  <c r="Y686" i="4"/>
  <c r="L686" i="4"/>
  <c r="U681" i="4"/>
  <c r="J681" i="4"/>
  <c r="AB677" i="4"/>
  <c r="T677" i="4"/>
  <c r="M677" i="4"/>
  <c r="F677" i="4"/>
  <c r="T670" i="4"/>
  <c r="I670" i="4"/>
  <c r="Z669" i="4"/>
  <c r="Q669" i="4"/>
  <c r="I669" i="4"/>
  <c r="L664" i="4"/>
  <c r="Z663" i="4"/>
  <c r="R663" i="4"/>
  <c r="L663" i="4"/>
  <c r="E663" i="4"/>
  <c r="V662" i="4"/>
  <c r="D662" i="4"/>
  <c r="Y661" i="4"/>
  <c r="T661" i="4"/>
  <c r="N661" i="4"/>
  <c r="I661" i="4"/>
  <c r="D661" i="4"/>
  <c r="AB659" i="4"/>
  <c r="H659" i="4"/>
  <c r="Z655" i="4"/>
  <c r="H655" i="4"/>
  <c r="L654" i="4"/>
  <c r="Z651" i="4"/>
  <c r="R651" i="4"/>
  <c r="L651" i="4"/>
  <c r="E651" i="4"/>
  <c r="Y649" i="4"/>
  <c r="T649" i="4"/>
  <c r="N649" i="4"/>
  <c r="I649" i="4"/>
  <c r="D649" i="4"/>
  <c r="B641" i="4"/>
  <c r="H641" i="4"/>
  <c r="N641" i="4"/>
  <c r="D628" i="4"/>
  <c r="V628" i="4"/>
  <c r="C627" i="4"/>
  <c r="E627" i="4"/>
  <c r="L627" i="4"/>
  <c r="R627" i="4"/>
  <c r="Z627" i="4"/>
  <c r="F627" i="4"/>
  <c r="M627" i="4"/>
  <c r="U627" i="4"/>
  <c r="AB627" i="4"/>
  <c r="C617" i="4"/>
  <c r="D617" i="4"/>
  <c r="I617" i="4"/>
  <c r="N617" i="4"/>
  <c r="T617" i="4"/>
  <c r="Y617" i="4"/>
  <c r="E617" i="4"/>
  <c r="J617" i="4"/>
  <c r="P617" i="4"/>
  <c r="U617" i="4"/>
  <c r="Z617" i="4"/>
  <c r="U615" i="4"/>
  <c r="C609" i="4"/>
  <c r="D609" i="4"/>
  <c r="I609" i="4"/>
  <c r="N609" i="4"/>
  <c r="T609" i="4"/>
  <c r="Y609" i="4"/>
  <c r="E609" i="4"/>
  <c r="J609" i="4"/>
  <c r="P609" i="4"/>
  <c r="U609" i="4"/>
  <c r="Z609" i="4"/>
  <c r="U607" i="4"/>
  <c r="C601" i="4"/>
  <c r="B601" i="4"/>
  <c r="H601" i="4"/>
  <c r="M601" i="4"/>
  <c r="R601" i="4"/>
  <c r="X601" i="4"/>
  <c r="D601" i="4"/>
  <c r="I601" i="4"/>
  <c r="N601" i="4"/>
  <c r="T601" i="4"/>
  <c r="Y601" i="4"/>
  <c r="B599" i="4"/>
  <c r="H599" i="4"/>
  <c r="P599" i="4"/>
  <c r="X597" i="4"/>
  <c r="M597" i="4"/>
  <c r="Q596" i="4"/>
  <c r="Q595" i="4"/>
  <c r="Q594" i="4"/>
  <c r="C585" i="4"/>
  <c r="B585" i="4"/>
  <c r="H585" i="4"/>
  <c r="M585" i="4"/>
  <c r="R585" i="4"/>
  <c r="X585" i="4"/>
  <c r="D585" i="4"/>
  <c r="I585" i="4"/>
  <c r="N585" i="4"/>
  <c r="T585" i="4"/>
  <c r="Y585" i="4"/>
  <c r="B583" i="4"/>
  <c r="H583" i="4"/>
  <c r="P583" i="4"/>
  <c r="X581" i="4"/>
  <c r="M581" i="4"/>
  <c r="Q580" i="4"/>
  <c r="Q579" i="4"/>
  <c r="Q578" i="4"/>
  <c r="C569" i="4"/>
  <c r="B569" i="4"/>
  <c r="H569" i="4"/>
  <c r="M569" i="4"/>
  <c r="R569" i="4"/>
  <c r="X569" i="4"/>
  <c r="D569" i="4"/>
  <c r="I569" i="4"/>
  <c r="N569" i="4"/>
  <c r="T569" i="4"/>
  <c r="Y569" i="4"/>
  <c r="B567" i="4"/>
  <c r="H567" i="4"/>
  <c r="P567" i="4"/>
  <c r="X565" i="4"/>
  <c r="M565" i="4"/>
  <c r="Q564" i="4"/>
  <c r="Q563" i="4"/>
  <c r="Q562" i="4"/>
  <c r="AB556" i="4"/>
  <c r="R555" i="4"/>
  <c r="X554" i="4"/>
  <c r="I554" i="4"/>
  <c r="L552" i="4"/>
  <c r="AB552" i="4"/>
  <c r="F552" i="4"/>
  <c r="V552" i="4"/>
  <c r="J552" i="4"/>
  <c r="F551" i="4"/>
  <c r="Q551" i="4"/>
  <c r="AB551" i="4"/>
  <c r="B551" i="4"/>
  <c r="R551" i="4"/>
  <c r="H551" i="4"/>
  <c r="V551" i="4"/>
  <c r="I550" i="4"/>
  <c r="V549" i="4"/>
  <c r="H549" i="4"/>
  <c r="P548" i="4"/>
  <c r="Y541" i="4"/>
  <c r="J541" i="4"/>
  <c r="L536" i="4"/>
  <c r="AB536" i="4"/>
  <c r="J536" i="4"/>
  <c r="Q536" i="4"/>
  <c r="F535" i="4"/>
  <c r="Q535" i="4"/>
  <c r="AB535" i="4"/>
  <c r="H535" i="4"/>
  <c r="V535" i="4"/>
  <c r="L535" i="4"/>
  <c r="X535" i="4"/>
  <c r="I534" i="4"/>
  <c r="V533" i="4"/>
  <c r="H533" i="4"/>
  <c r="L510" i="4"/>
  <c r="V490" i="4"/>
  <c r="E482" i="4"/>
  <c r="J482" i="4"/>
  <c r="Y482" i="4"/>
  <c r="F482" i="4"/>
  <c r="Z482" i="4"/>
  <c r="N482" i="4"/>
  <c r="Y474" i="4"/>
  <c r="B473" i="4"/>
  <c r="I473" i="4"/>
  <c r="Q473" i="4"/>
  <c r="Y473" i="4"/>
  <c r="D470" i="4"/>
  <c r="B470" i="4"/>
  <c r="Q470" i="4"/>
  <c r="H470" i="4"/>
  <c r="X470" i="4"/>
  <c r="I470" i="4"/>
  <c r="L469" i="4"/>
  <c r="Q462" i="4"/>
  <c r="B461" i="4"/>
  <c r="E461" i="4"/>
  <c r="P461" i="4"/>
  <c r="Y461" i="4"/>
  <c r="I461" i="4"/>
  <c r="T461" i="4"/>
  <c r="J461" i="4"/>
  <c r="V461" i="4"/>
  <c r="U457" i="4"/>
  <c r="E442" i="4"/>
  <c r="L442" i="4"/>
  <c r="R442" i="4"/>
  <c r="Z442" i="4"/>
  <c r="B442" i="4"/>
  <c r="M442" i="4"/>
  <c r="V442" i="4"/>
  <c r="F442" i="4"/>
  <c r="P442" i="4"/>
  <c r="X442" i="4"/>
  <c r="H442" i="4"/>
  <c r="AB442" i="4"/>
  <c r="J442" i="4"/>
  <c r="B414" i="4"/>
  <c r="F414" i="4"/>
  <c r="AB414" i="4"/>
  <c r="Q414" i="4"/>
  <c r="V414" i="4"/>
  <c r="B411" i="4"/>
  <c r="D411" i="4"/>
  <c r="N411" i="4"/>
  <c r="Y411" i="4"/>
  <c r="I411" i="4"/>
  <c r="V411" i="4"/>
  <c r="L411" i="4"/>
  <c r="AB411" i="4"/>
  <c r="F411" i="4"/>
  <c r="Q411" i="4"/>
  <c r="P394" i="4"/>
  <c r="D388" i="4"/>
  <c r="L388" i="4"/>
  <c r="V388" i="4"/>
  <c r="I388" i="4"/>
  <c r="T388" i="4"/>
  <c r="J388" i="4"/>
  <c r="Y388" i="4"/>
  <c r="P388" i="4"/>
  <c r="Q388" i="4"/>
  <c r="E358" i="4"/>
  <c r="F358" i="4"/>
  <c r="M358" i="4"/>
  <c r="T358" i="4"/>
  <c r="AB358" i="4"/>
  <c r="D358" i="4"/>
  <c r="N358" i="4"/>
  <c r="X358" i="4"/>
  <c r="H358" i="4"/>
  <c r="Q358" i="4"/>
  <c r="Y358" i="4"/>
  <c r="I358" i="4"/>
  <c r="L358" i="4"/>
  <c r="AB353" i="4"/>
  <c r="D239" i="4"/>
  <c r="E239" i="4"/>
  <c r="K239" i="4"/>
  <c r="S239" i="4"/>
  <c r="Z239" i="4"/>
  <c r="F239" i="4"/>
  <c r="O239" i="4"/>
  <c r="Y239" i="4"/>
  <c r="I239" i="4"/>
  <c r="U239" i="4"/>
  <c r="J239" i="4"/>
  <c r="V239" i="4"/>
  <c r="N239" i="4"/>
  <c r="Q239" i="4"/>
  <c r="C239" i="4"/>
  <c r="AA239" i="4"/>
  <c r="G151" i="4"/>
  <c r="AB151" i="4"/>
  <c r="W151" i="4"/>
  <c r="Y118" i="4"/>
  <c r="I118" i="4"/>
  <c r="Q118" i="4"/>
  <c r="I114" i="4"/>
  <c r="U114" i="4"/>
  <c r="Q114" i="4"/>
  <c r="E114" i="4"/>
  <c r="R726" i="4"/>
  <c r="I726" i="4"/>
  <c r="H702" i="4"/>
  <c r="F649" i="4"/>
  <c r="E639" i="4"/>
  <c r="L639" i="4"/>
  <c r="U639" i="4"/>
  <c r="F532" i="4"/>
  <c r="Q532" i="4"/>
  <c r="AB532" i="4"/>
  <c r="J532" i="4"/>
  <c r="V532" i="4"/>
  <c r="L532" i="4"/>
  <c r="Z532" i="4"/>
  <c r="F501" i="4"/>
  <c r="E501" i="4"/>
  <c r="Q501" i="4"/>
  <c r="Z501" i="4"/>
  <c r="B501" i="4"/>
  <c r="R501" i="4"/>
  <c r="I501" i="4"/>
  <c r="U501" i="4"/>
  <c r="E499" i="4"/>
  <c r="M499" i="4"/>
  <c r="U499" i="4"/>
  <c r="F499" i="4"/>
  <c r="Q499" i="4"/>
  <c r="Z499" i="4"/>
  <c r="I499" i="4"/>
  <c r="R499" i="4"/>
  <c r="F438" i="4"/>
  <c r="H438" i="4"/>
  <c r="Q438" i="4"/>
  <c r="Z438" i="4"/>
  <c r="B438" i="4"/>
  <c r="P438" i="4"/>
  <c r="E438" i="4"/>
  <c r="R438" i="4"/>
  <c r="J438" i="4"/>
  <c r="L438" i="4"/>
  <c r="B430" i="4"/>
  <c r="L430" i="4"/>
  <c r="F430" i="4"/>
  <c r="Q430" i="4"/>
  <c r="AB430" i="4"/>
  <c r="D412" i="4"/>
  <c r="P412" i="4"/>
  <c r="V412" i="4"/>
  <c r="H412" i="4"/>
  <c r="D395" i="4"/>
  <c r="N395" i="4"/>
  <c r="AB395" i="4"/>
  <c r="N391" i="4"/>
  <c r="D391" i="4"/>
  <c r="AB391" i="4"/>
  <c r="F391" i="4"/>
  <c r="V391" i="4"/>
  <c r="B383" i="4"/>
  <c r="I383" i="4"/>
  <c r="T383" i="4"/>
  <c r="F383" i="4"/>
  <c r="V383" i="4"/>
  <c r="L383" i="4"/>
  <c r="Y383" i="4"/>
  <c r="N383" i="4"/>
  <c r="Q383" i="4"/>
  <c r="Q377" i="4"/>
  <c r="V377" i="4"/>
  <c r="D360" i="4"/>
  <c r="B360" i="4"/>
  <c r="L360" i="4"/>
  <c r="U360" i="4"/>
  <c r="AB360" i="4"/>
  <c r="E360" i="4"/>
  <c r="Q360" i="4"/>
  <c r="Z360" i="4"/>
  <c r="H360" i="4"/>
  <c r="R360" i="4"/>
  <c r="J360" i="4"/>
  <c r="P360" i="4"/>
  <c r="C287" i="4"/>
  <c r="K287" i="4"/>
  <c r="R287" i="4"/>
  <c r="Y287" i="4"/>
  <c r="F287" i="4"/>
  <c r="N287" i="4"/>
  <c r="W287" i="4"/>
  <c r="G287" i="4"/>
  <c r="Q287" i="4"/>
  <c r="AA287" i="4"/>
  <c r="I287" i="4"/>
  <c r="M287" i="4"/>
  <c r="C197" i="4"/>
  <c r="D197" i="4"/>
  <c r="I197" i="4"/>
  <c r="N197" i="4"/>
  <c r="T197" i="4"/>
  <c r="Y197" i="4"/>
  <c r="E197" i="4"/>
  <c r="L197" i="4"/>
  <c r="R197" i="4"/>
  <c r="Z197" i="4"/>
  <c r="F197" i="4"/>
  <c r="P197" i="4"/>
  <c r="X197" i="4"/>
  <c r="H197" i="4"/>
  <c r="Q197" i="4"/>
  <c r="AB197" i="4"/>
  <c r="B197" i="4"/>
  <c r="V197" i="4"/>
  <c r="J197" i="4"/>
  <c r="U197" i="4"/>
  <c r="B59" i="4"/>
  <c r="D59" i="4" s="1"/>
  <c r="G59" i="4"/>
  <c r="R59" i="4"/>
  <c r="T59" i="4" s="1"/>
  <c r="W59" i="4"/>
  <c r="Q59" i="4"/>
  <c r="E59" i="4"/>
  <c r="K59" i="4"/>
  <c r="Q976" i="4"/>
  <c r="I975" i="4"/>
  <c r="I959" i="4"/>
  <c r="M940" i="4"/>
  <c r="U909" i="4"/>
  <c r="M843" i="4"/>
  <c r="F817" i="4"/>
  <c r="V754" i="4"/>
  <c r="AB746" i="4"/>
  <c r="R737" i="4"/>
  <c r="H737" i="4"/>
  <c r="H729" i="4"/>
  <c r="V727" i="4"/>
  <c r="Y726" i="4"/>
  <c r="H726" i="4"/>
  <c r="I722" i="4"/>
  <c r="AB663" i="4"/>
  <c r="M663" i="4"/>
  <c r="U661" i="4"/>
  <c r="E661" i="4"/>
  <c r="Z649" i="4"/>
  <c r="P649" i="4"/>
  <c r="E649" i="4"/>
  <c r="K995" i="4"/>
  <c r="W983" i="4"/>
  <c r="W979" i="4"/>
  <c r="W976" i="4"/>
  <c r="H976" i="4"/>
  <c r="AA975" i="4"/>
  <c r="T975" i="4"/>
  <c r="L975" i="4"/>
  <c r="AA974" i="4"/>
  <c r="P974" i="4"/>
  <c r="AB972" i="4"/>
  <c r="Q972" i="4"/>
  <c r="X963" i="4"/>
  <c r="O963" i="4"/>
  <c r="X959" i="4"/>
  <c r="O959" i="4"/>
  <c r="W940" i="4"/>
  <c r="G940" i="4"/>
  <c r="AB937" i="4"/>
  <c r="G937" i="4"/>
  <c r="P933" i="4"/>
  <c r="AB931" i="4"/>
  <c r="Y923" i="4"/>
  <c r="S923" i="4"/>
  <c r="L923" i="4"/>
  <c r="D923" i="4"/>
  <c r="Y922" i="4"/>
  <c r="P922" i="4"/>
  <c r="E922" i="4"/>
  <c r="K909" i="4"/>
  <c r="P901" i="4"/>
  <c r="Y899" i="4"/>
  <c r="T899" i="4"/>
  <c r="O899" i="4"/>
  <c r="I899" i="4"/>
  <c r="AB897" i="4"/>
  <c r="P897" i="4"/>
  <c r="G897" i="4"/>
  <c r="Y896" i="4"/>
  <c r="V864" i="4"/>
  <c r="Q863" i="4"/>
  <c r="V862" i="4"/>
  <c r="H862" i="4"/>
  <c r="Y861" i="4"/>
  <c r="R861" i="4"/>
  <c r="L861" i="4"/>
  <c r="D861" i="4"/>
  <c r="L859" i="4"/>
  <c r="V858" i="4"/>
  <c r="H858" i="4"/>
  <c r="Y857" i="4"/>
  <c r="R857" i="4"/>
  <c r="L857" i="4"/>
  <c r="D857" i="4"/>
  <c r="Y853" i="4"/>
  <c r="T853" i="4"/>
  <c r="N853" i="4"/>
  <c r="I853" i="4"/>
  <c r="P852" i="4"/>
  <c r="AB849" i="4"/>
  <c r="Q849" i="4"/>
  <c r="F849" i="4"/>
  <c r="L848" i="4"/>
  <c r="V843" i="4"/>
  <c r="F843" i="4"/>
  <c r="X842" i="4"/>
  <c r="N842" i="4"/>
  <c r="D842" i="4"/>
  <c r="V831" i="4"/>
  <c r="H831" i="4"/>
  <c r="Y830" i="4"/>
  <c r="R830" i="4"/>
  <c r="L830" i="4"/>
  <c r="D830" i="4"/>
  <c r="AB824" i="4"/>
  <c r="Q824" i="4"/>
  <c r="AB821" i="4"/>
  <c r="Q821" i="4"/>
  <c r="F821" i="4"/>
  <c r="Y817" i="4"/>
  <c r="T817" i="4"/>
  <c r="N817" i="4"/>
  <c r="I817" i="4"/>
  <c r="N814" i="4"/>
  <c r="R809" i="4"/>
  <c r="H809" i="4"/>
  <c r="V808" i="4"/>
  <c r="X806" i="4"/>
  <c r="I806" i="4"/>
  <c r="AB805" i="4"/>
  <c r="T805" i="4"/>
  <c r="M805" i="4"/>
  <c r="F805" i="4"/>
  <c r="P804" i="4"/>
  <c r="AB802" i="4"/>
  <c r="T802" i="4"/>
  <c r="M802" i="4"/>
  <c r="F802" i="4"/>
  <c r="J796" i="4"/>
  <c r="L792" i="4"/>
  <c r="Y790" i="4"/>
  <c r="Q790" i="4"/>
  <c r="H790" i="4"/>
  <c r="H783" i="4"/>
  <c r="X782" i="4"/>
  <c r="N782" i="4"/>
  <c r="D782" i="4"/>
  <c r="Z781" i="4"/>
  <c r="U781" i="4"/>
  <c r="P781" i="4"/>
  <c r="J781" i="4"/>
  <c r="AB780" i="4"/>
  <c r="L780" i="4"/>
  <c r="X777" i="4"/>
  <c r="R777" i="4"/>
  <c r="M777" i="4"/>
  <c r="H777" i="4"/>
  <c r="V776" i="4"/>
  <c r="F776" i="4"/>
  <c r="AB774" i="4"/>
  <c r="T774" i="4"/>
  <c r="M774" i="4"/>
  <c r="F774" i="4"/>
  <c r="AB773" i="4"/>
  <c r="F773" i="4"/>
  <c r="X770" i="4"/>
  <c r="I770" i="4"/>
  <c r="AB769" i="4"/>
  <c r="T769" i="4"/>
  <c r="M769" i="4"/>
  <c r="F769" i="4"/>
  <c r="L765" i="4"/>
  <c r="R763" i="4"/>
  <c r="AB762" i="4"/>
  <c r="T762" i="4"/>
  <c r="M762" i="4"/>
  <c r="F762" i="4"/>
  <c r="AB761" i="4"/>
  <c r="F761" i="4"/>
  <c r="H758" i="4"/>
  <c r="H754" i="4"/>
  <c r="V751" i="4"/>
  <c r="H751" i="4"/>
  <c r="Y750" i="4"/>
  <c r="R750" i="4"/>
  <c r="L750" i="4"/>
  <c r="D750" i="4"/>
  <c r="X747" i="4"/>
  <c r="M747" i="4"/>
  <c r="X746" i="4"/>
  <c r="Q746" i="4"/>
  <c r="I746" i="4"/>
  <c r="B746" i="4"/>
  <c r="Q745" i="4"/>
  <c r="AB744" i="4"/>
  <c r="Q744" i="4"/>
  <c r="R741" i="4"/>
  <c r="H741" i="4"/>
  <c r="E740" i="4"/>
  <c r="N738" i="4"/>
  <c r="X737" i="4"/>
  <c r="M737" i="4"/>
  <c r="B737" i="4"/>
  <c r="R733" i="4"/>
  <c r="H733" i="4"/>
  <c r="U732" i="4"/>
  <c r="V731" i="4"/>
  <c r="N730" i="4"/>
  <c r="X729" i="4"/>
  <c r="M729" i="4"/>
  <c r="B729" i="4"/>
  <c r="B727" i="4"/>
  <c r="V726" i="4"/>
  <c r="L726" i="4"/>
  <c r="B726" i="4"/>
  <c r="Y725" i="4"/>
  <c r="T725" i="4"/>
  <c r="N725" i="4"/>
  <c r="I725" i="4"/>
  <c r="P724" i="4"/>
  <c r="AB722" i="4"/>
  <c r="T722" i="4"/>
  <c r="M722" i="4"/>
  <c r="Z721" i="4"/>
  <c r="U721" i="4"/>
  <c r="P721" i="4"/>
  <c r="J721" i="4"/>
  <c r="Y718" i="4"/>
  <c r="N718" i="4"/>
  <c r="Z717" i="4"/>
  <c r="R717" i="4"/>
  <c r="L717" i="4"/>
  <c r="V706" i="4"/>
  <c r="X705" i="4"/>
  <c r="R703" i="4"/>
  <c r="F703" i="4"/>
  <c r="X702" i="4"/>
  <c r="Q702" i="4"/>
  <c r="I702" i="4"/>
  <c r="B702" i="4"/>
  <c r="Q701" i="4"/>
  <c r="Q700" i="4"/>
  <c r="AB696" i="4"/>
  <c r="Q696" i="4"/>
  <c r="M695" i="4"/>
  <c r="Y694" i="4"/>
  <c r="R694" i="4"/>
  <c r="L694" i="4"/>
  <c r="D694" i="4"/>
  <c r="P691" i="4"/>
  <c r="AB688" i="4"/>
  <c r="X687" i="4"/>
  <c r="Q687" i="4"/>
  <c r="J687" i="4"/>
  <c r="B687" i="4"/>
  <c r="V686" i="4"/>
  <c r="F686" i="4"/>
  <c r="Z685" i="4"/>
  <c r="U685" i="4"/>
  <c r="P685" i="4"/>
  <c r="J685" i="4"/>
  <c r="T682" i="4"/>
  <c r="I682" i="4"/>
  <c r="AB681" i="4"/>
  <c r="Q681" i="4"/>
  <c r="F681" i="4"/>
  <c r="V680" i="4"/>
  <c r="Z679" i="4"/>
  <c r="Q679" i="4"/>
  <c r="H679" i="4"/>
  <c r="V678" i="4"/>
  <c r="Y677" i="4"/>
  <c r="R677" i="4"/>
  <c r="L677" i="4"/>
  <c r="D677" i="4"/>
  <c r="AB670" i="4"/>
  <c r="Q670" i="4"/>
  <c r="F670" i="4"/>
  <c r="Y669" i="4"/>
  <c r="P669" i="4"/>
  <c r="E669" i="4"/>
  <c r="AB664" i="4"/>
  <c r="X663" i="4"/>
  <c r="Q663" i="4"/>
  <c r="J663" i="4"/>
  <c r="B663" i="4"/>
  <c r="X661" i="4"/>
  <c r="R661" i="4"/>
  <c r="M661" i="4"/>
  <c r="H661" i="4"/>
  <c r="AB656" i="4"/>
  <c r="X651" i="4"/>
  <c r="Q651" i="4"/>
  <c r="J651" i="4"/>
  <c r="B651" i="4"/>
  <c r="X649" i="4"/>
  <c r="R649" i="4"/>
  <c r="M649" i="4"/>
  <c r="H649" i="4"/>
  <c r="D633" i="4"/>
  <c r="E633" i="4"/>
  <c r="L633" i="4"/>
  <c r="R633" i="4"/>
  <c r="Z633" i="4"/>
  <c r="F633" i="4"/>
  <c r="M633" i="4"/>
  <c r="U633" i="4"/>
  <c r="AB633" i="4"/>
  <c r="X627" i="4"/>
  <c r="J627" i="4"/>
  <c r="F618" i="4"/>
  <c r="V618" i="4"/>
  <c r="C616" i="4"/>
  <c r="D616" i="4"/>
  <c r="N616" i="4"/>
  <c r="Y616" i="4"/>
  <c r="F616" i="4"/>
  <c r="Q616" i="4"/>
  <c r="AB616" i="4"/>
  <c r="C615" i="4"/>
  <c r="B615" i="4"/>
  <c r="J615" i="4"/>
  <c r="Q615" i="4"/>
  <c r="X615" i="4"/>
  <c r="E615" i="4"/>
  <c r="L615" i="4"/>
  <c r="R615" i="4"/>
  <c r="Z615" i="4"/>
  <c r="C610" i="4"/>
  <c r="F610" i="4"/>
  <c r="AB610" i="4"/>
  <c r="L610" i="4"/>
  <c r="C608" i="4"/>
  <c r="D608" i="4"/>
  <c r="N608" i="4"/>
  <c r="Y608" i="4"/>
  <c r="F608" i="4"/>
  <c r="Q608" i="4"/>
  <c r="AB608" i="4"/>
  <c r="C607" i="4"/>
  <c r="B607" i="4"/>
  <c r="J607" i="4"/>
  <c r="Q607" i="4"/>
  <c r="X607" i="4"/>
  <c r="E607" i="4"/>
  <c r="L607" i="4"/>
  <c r="R607" i="4"/>
  <c r="Z607" i="4"/>
  <c r="V600" i="4"/>
  <c r="V598" i="4"/>
  <c r="C597" i="4"/>
  <c r="D597" i="4"/>
  <c r="I597" i="4"/>
  <c r="N597" i="4"/>
  <c r="T597" i="4"/>
  <c r="Y597" i="4"/>
  <c r="E597" i="4"/>
  <c r="J597" i="4"/>
  <c r="P597" i="4"/>
  <c r="U597" i="4"/>
  <c r="Z597" i="4"/>
  <c r="E596" i="4"/>
  <c r="L596" i="4"/>
  <c r="T596" i="4"/>
  <c r="Z596" i="4"/>
  <c r="F596" i="4"/>
  <c r="N596" i="4"/>
  <c r="U596" i="4"/>
  <c r="AB596" i="4"/>
  <c r="E595" i="4"/>
  <c r="L595" i="4"/>
  <c r="R595" i="4"/>
  <c r="Z595" i="4"/>
  <c r="F595" i="4"/>
  <c r="M595" i="4"/>
  <c r="U595" i="4"/>
  <c r="AB595" i="4"/>
  <c r="D594" i="4"/>
  <c r="L594" i="4"/>
  <c r="R594" i="4"/>
  <c r="Y594" i="4"/>
  <c r="F594" i="4"/>
  <c r="M594" i="4"/>
  <c r="T594" i="4"/>
  <c r="AB594" i="4"/>
  <c r="V584" i="4"/>
  <c r="V582" i="4"/>
  <c r="C581" i="4"/>
  <c r="D581" i="4"/>
  <c r="I581" i="4"/>
  <c r="N581" i="4"/>
  <c r="T581" i="4"/>
  <c r="Y581" i="4"/>
  <c r="E581" i="4"/>
  <c r="J581" i="4"/>
  <c r="P581" i="4"/>
  <c r="U581" i="4"/>
  <c r="Z581" i="4"/>
  <c r="E580" i="4"/>
  <c r="L580" i="4"/>
  <c r="T580" i="4"/>
  <c r="Z580" i="4"/>
  <c r="F580" i="4"/>
  <c r="N580" i="4"/>
  <c r="U580" i="4"/>
  <c r="AB580" i="4"/>
  <c r="E579" i="4"/>
  <c r="L579" i="4"/>
  <c r="R579" i="4"/>
  <c r="Z579" i="4"/>
  <c r="F579" i="4"/>
  <c r="M579" i="4"/>
  <c r="U579" i="4"/>
  <c r="AB579" i="4"/>
  <c r="D578" i="4"/>
  <c r="L578" i="4"/>
  <c r="R578" i="4"/>
  <c r="Y578" i="4"/>
  <c r="F578" i="4"/>
  <c r="M578" i="4"/>
  <c r="T578" i="4"/>
  <c r="AB578" i="4"/>
  <c r="V568" i="4"/>
  <c r="V566" i="4"/>
  <c r="C565" i="4"/>
  <c r="D565" i="4"/>
  <c r="I565" i="4"/>
  <c r="N565" i="4"/>
  <c r="T565" i="4"/>
  <c r="Y565" i="4"/>
  <c r="E565" i="4"/>
  <c r="J565" i="4"/>
  <c r="P565" i="4"/>
  <c r="U565" i="4"/>
  <c r="Z565" i="4"/>
  <c r="E564" i="4"/>
  <c r="L564" i="4"/>
  <c r="T564" i="4"/>
  <c r="Z564" i="4"/>
  <c r="F564" i="4"/>
  <c r="N564" i="4"/>
  <c r="U564" i="4"/>
  <c r="AB564" i="4"/>
  <c r="E563" i="4"/>
  <c r="L563" i="4"/>
  <c r="R563" i="4"/>
  <c r="Z563" i="4"/>
  <c r="F563" i="4"/>
  <c r="M563" i="4"/>
  <c r="U563" i="4"/>
  <c r="AB563" i="4"/>
  <c r="D562" i="4"/>
  <c r="L562" i="4"/>
  <c r="R562" i="4"/>
  <c r="Y562" i="4"/>
  <c r="F562" i="4"/>
  <c r="M562" i="4"/>
  <c r="T562" i="4"/>
  <c r="AB562" i="4"/>
  <c r="V556" i="4"/>
  <c r="Q555" i="4"/>
  <c r="V554" i="4"/>
  <c r="H554" i="4"/>
  <c r="X551" i="4"/>
  <c r="AB550" i="4"/>
  <c r="H550" i="4"/>
  <c r="T549" i="4"/>
  <c r="F549" i="4"/>
  <c r="L548" i="4"/>
  <c r="V541" i="4"/>
  <c r="I541" i="4"/>
  <c r="E540" i="4"/>
  <c r="L540" i="4"/>
  <c r="U540" i="4"/>
  <c r="V540" i="4"/>
  <c r="V536" i="4"/>
  <c r="R535" i="4"/>
  <c r="V534" i="4"/>
  <c r="B534" i="4"/>
  <c r="Q533" i="4"/>
  <c r="B533" i="4"/>
  <c r="E532" i="4"/>
  <c r="C511" i="4"/>
  <c r="H511" i="4"/>
  <c r="R511" i="4"/>
  <c r="F511" i="4"/>
  <c r="V511" i="4"/>
  <c r="L511" i="4"/>
  <c r="X511" i="4"/>
  <c r="I510" i="4"/>
  <c r="J501" i="4"/>
  <c r="Y499" i="4"/>
  <c r="B499" i="4"/>
  <c r="E498" i="4"/>
  <c r="J498" i="4"/>
  <c r="Y498" i="4"/>
  <c r="B498" i="4"/>
  <c r="V498" i="4"/>
  <c r="F498" i="4"/>
  <c r="Z498" i="4"/>
  <c r="E495" i="4"/>
  <c r="I495" i="4"/>
  <c r="Y495" i="4"/>
  <c r="J495" i="4"/>
  <c r="Q495" i="4"/>
  <c r="N490" i="4"/>
  <c r="E486" i="4"/>
  <c r="V486" i="4"/>
  <c r="F485" i="4"/>
  <c r="E485" i="4"/>
  <c r="Q485" i="4"/>
  <c r="Z485" i="4"/>
  <c r="I485" i="4"/>
  <c r="U485" i="4"/>
  <c r="J485" i="4"/>
  <c r="Y485" i="4"/>
  <c r="B481" i="4"/>
  <c r="Y481" i="4"/>
  <c r="I481" i="4"/>
  <c r="Q481" i="4"/>
  <c r="E480" i="4"/>
  <c r="F480" i="4"/>
  <c r="Q480" i="4"/>
  <c r="Z480" i="4"/>
  <c r="B480" i="4"/>
  <c r="R480" i="4"/>
  <c r="I480" i="4"/>
  <c r="V480" i="4"/>
  <c r="E476" i="4"/>
  <c r="J476" i="4"/>
  <c r="B476" i="4"/>
  <c r="N476" i="4"/>
  <c r="V474" i="4"/>
  <c r="AB469" i="4"/>
  <c r="H469" i="4"/>
  <c r="F468" i="4"/>
  <c r="P468" i="4"/>
  <c r="L468" i="4"/>
  <c r="V468" i="4"/>
  <c r="B466" i="4"/>
  <c r="I466" i="4"/>
  <c r="Q466" i="4"/>
  <c r="X466" i="4"/>
  <c r="F466" i="4"/>
  <c r="N466" i="4"/>
  <c r="Y466" i="4"/>
  <c r="H466" i="4"/>
  <c r="R466" i="4"/>
  <c r="AB466" i="4"/>
  <c r="F463" i="4"/>
  <c r="L463" i="4"/>
  <c r="B463" i="4"/>
  <c r="M463" i="4"/>
  <c r="I462" i="4"/>
  <c r="Q461" i="4"/>
  <c r="I457" i="4"/>
  <c r="E448" i="4"/>
  <c r="D448" i="4"/>
  <c r="L448" i="4"/>
  <c r="R448" i="4"/>
  <c r="Y448" i="4"/>
  <c r="F448" i="4"/>
  <c r="N448" i="4"/>
  <c r="X448" i="4"/>
  <c r="H448" i="4"/>
  <c r="Q448" i="4"/>
  <c r="AB448" i="4"/>
  <c r="B448" i="4"/>
  <c r="V448" i="4"/>
  <c r="I448" i="4"/>
  <c r="V438" i="4"/>
  <c r="V430" i="4"/>
  <c r="X402" i="4"/>
  <c r="M394" i="4"/>
  <c r="Q391" i="4"/>
  <c r="D383" i="4"/>
  <c r="T370" i="4"/>
  <c r="V360" i="4"/>
  <c r="V358" i="4"/>
  <c r="P353" i="4"/>
  <c r="C342" i="4"/>
  <c r="F342" i="4"/>
  <c r="M342" i="4"/>
  <c r="T342" i="4"/>
  <c r="AB342" i="4"/>
  <c r="B342" i="4"/>
  <c r="L342" i="4"/>
  <c r="V342" i="4"/>
  <c r="D342" i="4"/>
  <c r="N342" i="4"/>
  <c r="X342" i="4"/>
  <c r="I342" i="4"/>
  <c r="Q342" i="4"/>
  <c r="C334" i="4"/>
  <c r="F334" i="4"/>
  <c r="M334" i="4"/>
  <c r="T334" i="4"/>
  <c r="AB334" i="4"/>
  <c r="D334" i="4"/>
  <c r="N334" i="4"/>
  <c r="X334" i="4"/>
  <c r="H334" i="4"/>
  <c r="Q334" i="4"/>
  <c r="Y334" i="4"/>
  <c r="B334" i="4"/>
  <c r="V334" i="4"/>
  <c r="I334" i="4"/>
  <c r="C323" i="4"/>
  <c r="B323" i="4"/>
  <c r="M323" i="4"/>
  <c r="X323" i="4"/>
  <c r="F323" i="4"/>
  <c r="R323" i="4"/>
  <c r="H323" i="4"/>
  <c r="V323" i="4"/>
  <c r="L323" i="4"/>
  <c r="Q323" i="4"/>
  <c r="C316" i="4"/>
  <c r="L316" i="4"/>
  <c r="Q316" i="4"/>
  <c r="V316" i="4"/>
  <c r="AB316" i="4"/>
  <c r="C310" i="4"/>
  <c r="F310" i="4"/>
  <c r="M310" i="4"/>
  <c r="T310" i="4"/>
  <c r="AB310" i="4"/>
  <c r="B310" i="4"/>
  <c r="L310" i="4"/>
  <c r="V310" i="4"/>
  <c r="D310" i="4"/>
  <c r="N310" i="4"/>
  <c r="X310" i="4"/>
  <c r="H310" i="4"/>
  <c r="Y310" i="4"/>
  <c r="I310" i="4"/>
  <c r="C304" i="4"/>
  <c r="C298" i="4"/>
  <c r="K298" i="4"/>
  <c r="Q298" i="4"/>
  <c r="V298" i="4"/>
  <c r="AA298" i="4"/>
  <c r="B287" i="4"/>
  <c r="AA285" i="4"/>
  <c r="C266" i="4"/>
  <c r="V266" i="4"/>
  <c r="K266" i="4"/>
  <c r="Q266" i="4"/>
  <c r="AA240" i="4"/>
  <c r="D230" i="4"/>
  <c r="E230" i="4"/>
  <c r="O230" i="4"/>
  <c r="Z230" i="4"/>
  <c r="F230" i="4"/>
  <c r="U230" i="4"/>
  <c r="K230" i="4"/>
  <c r="Q230" i="4"/>
  <c r="J230" i="4"/>
  <c r="V230" i="4"/>
  <c r="M197" i="4"/>
  <c r="E155" i="4"/>
  <c r="D155" i="4"/>
  <c r="P155" i="4"/>
  <c r="Y155" i="4"/>
  <c r="L155" i="4"/>
  <c r="AB155" i="4"/>
  <c r="I155" i="4"/>
  <c r="H155" i="4"/>
  <c r="Q155" i="4"/>
  <c r="X155" i="4"/>
  <c r="B71" i="4"/>
  <c r="G71" i="4"/>
  <c r="M71" i="4"/>
  <c r="R71" i="4"/>
  <c r="W71" i="4"/>
  <c r="F71" i="4"/>
  <c r="N71" i="4"/>
  <c r="U71" i="4"/>
  <c r="AA71" i="4"/>
  <c r="I71" i="4"/>
  <c r="Q71" i="4"/>
  <c r="Z71" i="4"/>
  <c r="E71" i="4"/>
  <c r="S71" i="4"/>
  <c r="J71" i="4"/>
  <c r="V71" i="4"/>
  <c r="K71" i="4"/>
  <c r="O71" i="4"/>
  <c r="C71" i="4"/>
  <c r="Y71" i="4"/>
  <c r="F59" i="4"/>
  <c r="M59" i="4" s="1"/>
  <c r="L51" i="4"/>
  <c r="Q51" i="4"/>
  <c r="G51" i="4"/>
  <c r="W51" i="4"/>
  <c r="Y638" i="4"/>
  <c r="N638" i="4"/>
  <c r="D638" i="4"/>
  <c r="U637" i="4"/>
  <c r="F637" i="4"/>
  <c r="J635" i="4"/>
  <c r="X625" i="4"/>
  <c r="R625" i="4"/>
  <c r="M625" i="4"/>
  <c r="H625" i="4"/>
  <c r="B625" i="4"/>
  <c r="T624" i="4"/>
  <c r="F624" i="4"/>
  <c r="X623" i="4"/>
  <c r="Q623" i="4"/>
  <c r="J623" i="4"/>
  <c r="B623" i="4"/>
  <c r="X613" i="4"/>
  <c r="R613" i="4"/>
  <c r="M613" i="4"/>
  <c r="H613" i="4"/>
  <c r="B613" i="4"/>
  <c r="X605" i="4"/>
  <c r="R605" i="4"/>
  <c r="M605" i="4"/>
  <c r="H605" i="4"/>
  <c r="B605" i="4"/>
  <c r="V603" i="4"/>
  <c r="M603" i="4"/>
  <c r="V602" i="4"/>
  <c r="M602" i="4"/>
  <c r="X589" i="4"/>
  <c r="R589" i="4"/>
  <c r="M589" i="4"/>
  <c r="H589" i="4"/>
  <c r="B589" i="4"/>
  <c r="V588" i="4"/>
  <c r="N588" i="4"/>
  <c r="V587" i="4"/>
  <c r="M587" i="4"/>
  <c r="V586" i="4"/>
  <c r="M586" i="4"/>
  <c r="X573" i="4"/>
  <c r="R573" i="4"/>
  <c r="M573" i="4"/>
  <c r="H573" i="4"/>
  <c r="B573" i="4"/>
  <c r="V572" i="4"/>
  <c r="N572" i="4"/>
  <c r="V571" i="4"/>
  <c r="M571" i="4"/>
  <c r="V570" i="4"/>
  <c r="M570" i="4"/>
  <c r="C545" i="4"/>
  <c r="B545" i="4"/>
  <c r="H545" i="4"/>
  <c r="M545" i="4"/>
  <c r="R545" i="4"/>
  <c r="X545" i="4"/>
  <c r="Q537" i="4"/>
  <c r="I537" i="4"/>
  <c r="Y529" i="4"/>
  <c r="Q529" i="4"/>
  <c r="J529" i="4"/>
  <c r="F528" i="4"/>
  <c r="R527" i="4"/>
  <c r="V526" i="4"/>
  <c r="M526" i="4"/>
  <c r="X525" i="4"/>
  <c r="Q525" i="4"/>
  <c r="J525" i="4"/>
  <c r="C523" i="4"/>
  <c r="H523" i="4"/>
  <c r="R523" i="4"/>
  <c r="C522" i="4"/>
  <c r="F522" i="4"/>
  <c r="M522" i="4"/>
  <c r="T522" i="4"/>
  <c r="AB522" i="4"/>
  <c r="Q520" i="4"/>
  <c r="C517" i="4"/>
  <c r="B517" i="4"/>
  <c r="H517" i="4"/>
  <c r="M517" i="4"/>
  <c r="R517" i="4"/>
  <c r="X517" i="4"/>
  <c r="F516" i="4"/>
  <c r="R515" i="4"/>
  <c r="V514" i="4"/>
  <c r="M514" i="4"/>
  <c r="X513" i="4"/>
  <c r="Q513" i="4"/>
  <c r="I513" i="4"/>
  <c r="R507" i="4"/>
  <c r="V506" i="4"/>
  <c r="M506" i="4"/>
  <c r="V504" i="4"/>
  <c r="M504" i="4"/>
  <c r="R496" i="4"/>
  <c r="E483" i="4"/>
  <c r="M483" i="4"/>
  <c r="U483" i="4"/>
  <c r="E479" i="4"/>
  <c r="I479" i="4"/>
  <c r="Y479" i="4"/>
  <c r="F471" i="4"/>
  <c r="B471" i="4"/>
  <c r="X471" i="4"/>
  <c r="B465" i="4"/>
  <c r="Q465" i="4"/>
  <c r="D452" i="4"/>
  <c r="F452" i="4"/>
  <c r="Q452" i="4"/>
  <c r="AB452" i="4"/>
  <c r="H452" i="4"/>
  <c r="V452" i="4"/>
  <c r="L452" i="4"/>
  <c r="X452" i="4"/>
  <c r="B444" i="4"/>
  <c r="Q444" i="4"/>
  <c r="F444" i="4"/>
  <c r="L444" i="4"/>
  <c r="F443" i="4"/>
  <c r="Q443" i="4"/>
  <c r="AB443" i="4"/>
  <c r="D443" i="4"/>
  <c r="T443" i="4"/>
  <c r="I443" i="4"/>
  <c r="V443" i="4"/>
  <c r="D428" i="4"/>
  <c r="B428" i="4"/>
  <c r="Q428" i="4"/>
  <c r="H428" i="4"/>
  <c r="X428" i="4"/>
  <c r="J428" i="4"/>
  <c r="F376" i="4"/>
  <c r="P376" i="4"/>
  <c r="Z376" i="4"/>
  <c r="H376" i="4"/>
  <c r="U376" i="4"/>
  <c r="L376" i="4"/>
  <c r="V376" i="4"/>
  <c r="B375" i="4"/>
  <c r="D375" i="4"/>
  <c r="N375" i="4"/>
  <c r="Y375" i="4"/>
  <c r="I375" i="4"/>
  <c r="V375" i="4"/>
  <c r="L375" i="4"/>
  <c r="AB375" i="4"/>
  <c r="I371" i="4"/>
  <c r="V371" i="4"/>
  <c r="L371" i="4"/>
  <c r="N371" i="4"/>
  <c r="E362" i="4"/>
  <c r="L362" i="4"/>
  <c r="Q362" i="4"/>
  <c r="V362" i="4"/>
  <c r="AB362" i="4"/>
  <c r="F362" i="4"/>
  <c r="N362" i="4"/>
  <c r="U362" i="4"/>
  <c r="H362" i="4"/>
  <c r="P362" i="4"/>
  <c r="X362" i="4"/>
  <c r="C335" i="4"/>
  <c r="H335" i="4"/>
  <c r="R335" i="4"/>
  <c r="F335" i="4"/>
  <c r="V335" i="4"/>
  <c r="L335" i="4"/>
  <c r="X335" i="4"/>
  <c r="C322" i="4"/>
  <c r="B322" i="4"/>
  <c r="I322" i="4"/>
  <c r="Q322" i="4"/>
  <c r="X322" i="4"/>
  <c r="D322" i="4"/>
  <c r="M322" i="4"/>
  <c r="V322" i="4"/>
  <c r="F322" i="4"/>
  <c r="N322" i="4"/>
  <c r="Y322" i="4"/>
  <c r="C321" i="4"/>
  <c r="D321" i="4"/>
  <c r="I321" i="4"/>
  <c r="N321" i="4"/>
  <c r="T321" i="4"/>
  <c r="Y321" i="4"/>
  <c r="B321" i="4"/>
  <c r="J321" i="4"/>
  <c r="Q321" i="4"/>
  <c r="X321" i="4"/>
  <c r="E321" i="4"/>
  <c r="L321" i="4"/>
  <c r="R321" i="4"/>
  <c r="Z321" i="4"/>
  <c r="C311" i="4"/>
  <c r="H311" i="4"/>
  <c r="R311" i="4"/>
  <c r="B311" i="4"/>
  <c r="Q311" i="4"/>
  <c r="F311" i="4"/>
  <c r="V311" i="4"/>
  <c r="K296" i="4"/>
  <c r="Y296" i="4"/>
  <c r="C296" i="4"/>
  <c r="V296" i="4"/>
  <c r="F296" i="4"/>
  <c r="AA296" i="4"/>
  <c r="G291" i="4"/>
  <c r="Q291" i="4"/>
  <c r="Z291" i="4"/>
  <c r="B291" i="4"/>
  <c r="O291" i="4"/>
  <c r="E291" i="4"/>
  <c r="R291" i="4"/>
  <c r="B281" i="4"/>
  <c r="O281" i="4"/>
  <c r="J281" i="4"/>
  <c r="W281" i="4"/>
  <c r="K281" i="4"/>
  <c r="F270" i="4"/>
  <c r="Q270" i="4"/>
  <c r="AA270" i="4"/>
  <c r="K270" i="4"/>
  <c r="Y270" i="4"/>
  <c r="I270" i="4"/>
  <c r="N270" i="4"/>
  <c r="D242" i="4"/>
  <c r="J242" i="4"/>
  <c r="U242" i="4"/>
  <c r="F242" i="4"/>
  <c r="V242" i="4"/>
  <c r="K242" i="4"/>
  <c r="AA242" i="4"/>
  <c r="O242" i="4"/>
  <c r="Q242" i="4"/>
  <c r="B220" i="4"/>
  <c r="H220" i="4"/>
  <c r="P220" i="4"/>
  <c r="X220" i="4"/>
  <c r="D220" i="4"/>
  <c r="M220" i="4"/>
  <c r="Y220" i="4"/>
  <c r="I220" i="4"/>
  <c r="U220" i="4"/>
  <c r="L220" i="4"/>
  <c r="AB220" i="4"/>
  <c r="Q220" i="4"/>
  <c r="T220" i="4"/>
  <c r="B218" i="4"/>
  <c r="H218" i="4"/>
  <c r="P218" i="4"/>
  <c r="X218" i="4"/>
  <c r="E218" i="4"/>
  <c r="Q218" i="4"/>
  <c r="AB218" i="4"/>
  <c r="I218" i="4"/>
  <c r="U218" i="4"/>
  <c r="L218" i="4"/>
  <c r="Y218" i="4"/>
  <c r="M218" i="4"/>
  <c r="T218" i="4"/>
  <c r="B213" i="4"/>
  <c r="D213" i="4"/>
  <c r="J213" i="4"/>
  <c r="Q213" i="4"/>
  <c r="Y213" i="4"/>
  <c r="I213" i="4"/>
  <c r="T213" i="4"/>
  <c r="AB213" i="4"/>
  <c r="F213" i="4"/>
  <c r="U213" i="4"/>
  <c r="L213" i="4"/>
  <c r="V213" i="4"/>
  <c r="E213" i="4"/>
  <c r="N213" i="4"/>
  <c r="C201" i="4"/>
  <c r="D201" i="4"/>
  <c r="I201" i="4"/>
  <c r="N201" i="4"/>
  <c r="T201" i="4"/>
  <c r="Y201" i="4"/>
  <c r="B201" i="4"/>
  <c r="J201" i="4"/>
  <c r="Q201" i="4"/>
  <c r="X201" i="4"/>
  <c r="E201" i="4"/>
  <c r="M201" i="4"/>
  <c r="V201" i="4"/>
  <c r="F201" i="4"/>
  <c r="P201" i="4"/>
  <c r="Z201" i="4"/>
  <c r="L201" i="4"/>
  <c r="R201" i="4"/>
  <c r="L143" i="4"/>
  <c r="AB143" i="4"/>
  <c r="G129" i="4"/>
  <c r="Q129" i="4"/>
  <c r="I109" i="4"/>
  <c r="Y109" i="4"/>
  <c r="U109" i="4"/>
  <c r="F80" i="4"/>
  <c r="K80" i="4"/>
  <c r="M80" i="4"/>
  <c r="B80" i="4"/>
  <c r="R80" i="4"/>
  <c r="W80" i="4"/>
  <c r="I620" i="4"/>
  <c r="P553" i="4"/>
  <c r="J553" i="4"/>
  <c r="E553" i="4"/>
  <c r="AB545" i="4"/>
  <c r="U545" i="4"/>
  <c r="N545" i="4"/>
  <c r="F545" i="4"/>
  <c r="H539" i="4"/>
  <c r="V539" i="4"/>
  <c r="C538" i="4"/>
  <c r="D538" i="4"/>
  <c r="L538" i="4"/>
  <c r="R538" i="4"/>
  <c r="Y538" i="4"/>
  <c r="C537" i="4"/>
  <c r="E537" i="4"/>
  <c r="J537" i="4"/>
  <c r="P537" i="4"/>
  <c r="U537" i="4"/>
  <c r="Z537" i="4"/>
  <c r="C529" i="4"/>
  <c r="B529" i="4"/>
  <c r="H529" i="4"/>
  <c r="M529" i="4"/>
  <c r="R529" i="4"/>
  <c r="X529" i="4"/>
  <c r="C527" i="4"/>
  <c r="B527" i="4"/>
  <c r="M527" i="4"/>
  <c r="X527" i="4"/>
  <c r="C526" i="4"/>
  <c r="B526" i="4"/>
  <c r="I526" i="4"/>
  <c r="Q526" i="4"/>
  <c r="X526" i="4"/>
  <c r="C525" i="4"/>
  <c r="D525" i="4"/>
  <c r="I525" i="4"/>
  <c r="N525" i="4"/>
  <c r="T525" i="4"/>
  <c r="Y525" i="4"/>
  <c r="C515" i="4"/>
  <c r="F515" i="4"/>
  <c r="Q515" i="4"/>
  <c r="AB515" i="4"/>
  <c r="C514" i="4"/>
  <c r="D514" i="4"/>
  <c r="L514" i="4"/>
  <c r="R514" i="4"/>
  <c r="Y514" i="4"/>
  <c r="C513" i="4"/>
  <c r="E513" i="4"/>
  <c r="J513" i="4"/>
  <c r="P513" i="4"/>
  <c r="U513" i="4"/>
  <c r="Z513" i="4"/>
  <c r="C508" i="4"/>
  <c r="L508" i="4"/>
  <c r="C507" i="4"/>
  <c r="B507" i="4"/>
  <c r="M507" i="4"/>
  <c r="X507" i="4"/>
  <c r="C506" i="4"/>
  <c r="B506" i="4"/>
  <c r="I506" i="4"/>
  <c r="Q506" i="4"/>
  <c r="X506" i="4"/>
  <c r="J505" i="4"/>
  <c r="N505" i="4"/>
  <c r="C504" i="4"/>
  <c r="E504" i="4"/>
  <c r="K504" i="4"/>
  <c r="R504" i="4"/>
  <c r="Z504" i="4"/>
  <c r="B497" i="4"/>
  <c r="Y497" i="4"/>
  <c r="E496" i="4"/>
  <c r="F496" i="4"/>
  <c r="Q496" i="4"/>
  <c r="Z496" i="4"/>
  <c r="E494" i="4"/>
  <c r="J494" i="4"/>
  <c r="E492" i="4"/>
  <c r="J492" i="4"/>
  <c r="B489" i="4"/>
  <c r="I489" i="4"/>
  <c r="R483" i="4"/>
  <c r="I483" i="4"/>
  <c r="Q479" i="4"/>
  <c r="V471" i="4"/>
  <c r="V465" i="4"/>
  <c r="D458" i="4"/>
  <c r="I458" i="4"/>
  <c r="N458" i="4"/>
  <c r="T458" i="4"/>
  <c r="Y458" i="4"/>
  <c r="E458" i="4"/>
  <c r="R452" i="4"/>
  <c r="I447" i="4"/>
  <c r="J447" i="4"/>
  <c r="V447" i="4"/>
  <c r="D447" i="4"/>
  <c r="T447" i="4"/>
  <c r="E447" i="4"/>
  <c r="Y447" i="4"/>
  <c r="Y443" i="4"/>
  <c r="D420" i="4"/>
  <c r="J420" i="4"/>
  <c r="X420" i="4"/>
  <c r="H420" i="4"/>
  <c r="P420" i="4"/>
  <c r="B415" i="4"/>
  <c r="I415" i="4"/>
  <c r="T415" i="4"/>
  <c r="F415" i="4"/>
  <c r="V415" i="4"/>
  <c r="L415" i="4"/>
  <c r="Y415" i="4"/>
  <c r="F382" i="4"/>
  <c r="M382" i="4"/>
  <c r="U382" i="4"/>
  <c r="AB382" i="4"/>
  <c r="E382" i="4"/>
  <c r="P382" i="4"/>
  <c r="X382" i="4"/>
  <c r="H382" i="4"/>
  <c r="Q382" i="4"/>
  <c r="Z382" i="4"/>
  <c r="R376" i="4"/>
  <c r="T375" i="4"/>
  <c r="Y371" i="4"/>
  <c r="H366" i="4"/>
  <c r="V366" i="4"/>
  <c r="J366" i="4"/>
  <c r="P366" i="4"/>
  <c r="M362" i="4"/>
  <c r="N359" i="4"/>
  <c r="L359" i="4"/>
  <c r="V359" i="4"/>
  <c r="C343" i="4"/>
  <c r="H343" i="4"/>
  <c r="R343" i="4"/>
  <c r="B343" i="4"/>
  <c r="Q343" i="4"/>
  <c r="F343" i="4"/>
  <c r="V343" i="4"/>
  <c r="C314" i="4"/>
  <c r="B314" i="4"/>
  <c r="I314" i="4"/>
  <c r="Q314" i="4"/>
  <c r="X314" i="4"/>
  <c r="F314" i="4"/>
  <c r="N314" i="4"/>
  <c r="Y314" i="4"/>
  <c r="H314" i="4"/>
  <c r="R314" i="4"/>
  <c r="AB314" i="4"/>
  <c r="C313" i="4"/>
  <c r="D313" i="4"/>
  <c r="I313" i="4"/>
  <c r="N313" i="4"/>
  <c r="T313" i="4"/>
  <c r="Y313" i="4"/>
  <c r="E313" i="4"/>
  <c r="L313" i="4"/>
  <c r="R313" i="4"/>
  <c r="Z313" i="4"/>
  <c r="F313" i="4"/>
  <c r="M313" i="4"/>
  <c r="U313" i="4"/>
  <c r="AB313" i="4"/>
  <c r="X311" i="4"/>
  <c r="B305" i="4"/>
  <c r="J305" i="4"/>
  <c r="C297" i="4"/>
  <c r="E297" i="4"/>
  <c r="K297" i="4"/>
  <c r="R297" i="4"/>
  <c r="Z297" i="4"/>
  <c r="F297" i="4"/>
  <c r="O297" i="4"/>
  <c r="W297" i="4"/>
  <c r="G297" i="4"/>
  <c r="Q297" i="4"/>
  <c r="AA297" i="4"/>
  <c r="B293" i="4"/>
  <c r="J293" i="4"/>
  <c r="V291" i="4"/>
  <c r="K288" i="4"/>
  <c r="AA288" i="4"/>
  <c r="N288" i="4"/>
  <c r="S288" i="4"/>
  <c r="V281" i="4"/>
  <c r="C265" i="4"/>
  <c r="G265" i="4"/>
  <c r="R265" i="4"/>
  <c r="AA265" i="4"/>
  <c r="F265" i="4"/>
  <c r="U265" i="4"/>
  <c r="E265" i="4"/>
  <c r="V265" i="4"/>
  <c r="K265" i="4"/>
  <c r="Z265" i="4"/>
  <c r="D248" i="4"/>
  <c r="C248" i="4"/>
  <c r="I248" i="4"/>
  <c r="N248" i="4"/>
  <c r="S248" i="4"/>
  <c r="Y248" i="4"/>
  <c r="E248" i="4"/>
  <c r="K248" i="4"/>
  <c r="R248" i="4"/>
  <c r="Z248" i="4"/>
  <c r="B248" i="4"/>
  <c r="M248" i="4"/>
  <c r="V248" i="4"/>
  <c r="F248" i="4"/>
  <c r="Q248" i="4"/>
  <c r="G248" i="4"/>
  <c r="U248" i="4"/>
  <c r="B211" i="4"/>
  <c r="L211" i="4"/>
  <c r="V211" i="4"/>
  <c r="F211" i="4"/>
  <c r="Q211" i="4"/>
  <c r="AB201" i="4"/>
  <c r="D176" i="4"/>
  <c r="G176" i="4"/>
  <c r="M176" i="4"/>
  <c r="U176" i="4"/>
  <c r="AB176" i="4"/>
  <c r="H176" i="4"/>
  <c r="Q176" i="4"/>
  <c r="AA176" i="4"/>
  <c r="C176" i="4"/>
  <c r="P176" i="4"/>
  <c r="E176" i="4"/>
  <c r="S176" i="4"/>
  <c r="L176" i="4"/>
  <c r="W176" i="4"/>
  <c r="L147" i="4"/>
  <c r="W147" i="4"/>
  <c r="C145" i="4"/>
  <c r="E145" i="4"/>
  <c r="P145" i="4"/>
  <c r="AA145" i="4"/>
  <c r="K145" i="4"/>
  <c r="W145" i="4"/>
  <c r="G145" i="4"/>
  <c r="AB145" i="4"/>
  <c r="Q145" i="4"/>
  <c r="U145" i="4"/>
  <c r="B37" i="4"/>
  <c r="C37" i="4" s="1"/>
  <c r="E37" i="4"/>
  <c r="L37" i="4"/>
  <c r="H37" i="4"/>
  <c r="Q37" i="4"/>
  <c r="K37" i="4"/>
  <c r="W37" i="4"/>
  <c r="G37" i="4"/>
  <c r="X37" i="4"/>
  <c r="AB445" i="4"/>
  <c r="R445" i="4"/>
  <c r="D441" i="4"/>
  <c r="N441" i="4"/>
  <c r="D436" i="4"/>
  <c r="H436" i="4"/>
  <c r="R436" i="4"/>
  <c r="E432" i="4"/>
  <c r="F432" i="4"/>
  <c r="M432" i="4"/>
  <c r="T432" i="4"/>
  <c r="AB432" i="4"/>
  <c r="L429" i="4"/>
  <c r="I429" i="4"/>
  <c r="F423" i="4"/>
  <c r="D423" i="4"/>
  <c r="E422" i="4"/>
  <c r="B422" i="4"/>
  <c r="I422" i="4"/>
  <c r="Q422" i="4"/>
  <c r="X422" i="4"/>
  <c r="B410" i="4"/>
  <c r="Q410" i="4"/>
  <c r="B404" i="4"/>
  <c r="P404" i="4"/>
  <c r="F403" i="4"/>
  <c r="D396" i="4"/>
  <c r="E396" i="4"/>
  <c r="L396" i="4"/>
  <c r="R396" i="4"/>
  <c r="Z396" i="4"/>
  <c r="D374" i="4"/>
  <c r="L374" i="4"/>
  <c r="V374" i="4"/>
  <c r="Q373" i="4"/>
  <c r="L373" i="4"/>
  <c r="Q372" i="4"/>
  <c r="F367" i="4"/>
  <c r="U364" i="4"/>
  <c r="I363" i="4"/>
  <c r="C347" i="4"/>
  <c r="H347" i="4"/>
  <c r="R347" i="4"/>
  <c r="C346" i="4"/>
  <c r="F346" i="4"/>
  <c r="M346" i="4"/>
  <c r="T346" i="4"/>
  <c r="AB346" i="4"/>
  <c r="C340" i="4"/>
  <c r="L340" i="4"/>
  <c r="C339" i="4"/>
  <c r="B339" i="4"/>
  <c r="M339" i="4"/>
  <c r="X339" i="4"/>
  <c r="C338" i="4"/>
  <c r="B338" i="4"/>
  <c r="I338" i="4"/>
  <c r="Q338" i="4"/>
  <c r="X338" i="4"/>
  <c r="C337" i="4"/>
  <c r="D337" i="4"/>
  <c r="I337" i="4"/>
  <c r="N337" i="4"/>
  <c r="T337" i="4"/>
  <c r="Y337" i="4"/>
  <c r="C327" i="4"/>
  <c r="H327" i="4"/>
  <c r="R327" i="4"/>
  <c r="C326" i="4"/>
  <c r="F326" i="4"/>
  <c r="M326" i="4"/>
  <c r="T326" i="4"/>
  <c r="AB326" i="4"/>
  <c r="E307" i="4"/>
  <c r="B307" i="4"/>
  <c r="J307" i="4"/>
  <c r="R307" i="4"/>
  <c r="Y307" i="4"/>
  <c r="C303" i="4"/>
  <c r="N303" i="4"/>
  <c r="W303" i="4"/>
  <c r="F273" i="4"/>
  <c r="M273" i="4"/>
  <c r="K272" i="4"/>
  <c r="V272" i="4"/>
  <c r="C269" i="4"/>
  <c r="E269" i="4"/>
  <c r="K269" i="4"/>
  <c r="R269" i="4"/>
  <c r="Z269" i="4"/>
  <c r="G269" i="4"/>
  <c r="Q269" i="4"/>
  <c r="AA269" i="4"/>
  <c r="Q258" i="4"/>
  <c r="V258" i="4"/>
  <c r="AA258" i="4"/>
  <c r="D229" i="4"/>
  <c r="Q229" i="4"/>
  <c r="K229" i="4"/>
  <c r="V229" i="4"/>
  <c r="AA229" i="4"/>
  <c r="C217" i="4"/>
  <c r="F217" i="4"/>
  <c r="L217" i="4"/>
  <c r="Q217" i="4"/>
  <c r="V217" i="4"/>
  <c r="AB217" i="4"/>
  <c r="D217" i="4"/>
  <c r="J217" i="4"/>
  <c r="R217" i="4"/>
  <c r="Y217" i="4"/>
  <c r="E217" i="4"/>
  <c r="N217" i="4"/>
  <c r="X217" i="4"/>
  <c r="H217" i="4"/>
  <c r="P217" i="4"/>
  <c r="Z217" i="4"/>
  <c r="B206" i="4"/>
  <c r="H206" i="4"/>
  <c r="M206" i="4"/>
  <c r="R206" i="4"/>
  <c r="X206" i="4"/>
  <c r="D206" i="4"/>
  <c r="J206" i="4"/>
  <c r="Q206" i="4"/>
  <c r="Y206" i="4"/>
  <c r="F206" i="4"/>
  <c r="P206" i="4"/>
  <c r="Z206" i="4"/>
  <c r="I206" i="4"/>
  <c r="T206" i="4"/>
  <c r="AB206" i="4"/>
  <c r="C198" i="4"/>
  <c r="B198" i="4"/>
  <c r="H198" i="4"/>
  <c r="M198" i="4"/>
  <c r="R198" i="4"/>
  <c r="X198" i="4"/>
  <c r="E198" i="4"/>
  <c r="L198" i="4"/>
  <c r="T198" i="4"/>
  <c r="Z198" i="4"/>
  <c r="F198" i="4"/>
  <c r="P198" i="4"/>
  <c r="Y198" i="4"/>
  <c r="I198" i="4"/>
  <c r="Q198" i="4"/>
  <c r="AB198" i="4"/>
  <c r="C196" i="4"/>
  <c r="E196" i="4"/>
  <c r="J196" i="4"/>
  <c r="P196" i="4"/>
  <c r="U196" i="4"/>
  <c r="Z196" i="4"/>
  <c r="D196" i="4"/>
  <c r="L196" i="4"/>
  <c r="R196" i="4"/>
  <c r="Y196" i="4"/>
  <c r="F196" i="4"/>
  <c r="N196" i="4"/>
  <c r="X196" i="4"/>
  <c r="H196" i="4"/>
  <c r="Q196" i="4"/>
  <c r="AB196" i="4"/>
  <c r="E165" i="4"/>
  <c r="D165" i="4"/>
  <c r="P165" i="4"/>
  <c r="Y165" i="4"/>
  <c r="L165" i="4"/>
  <c r="AB165" i="4"/>
  <c r="I165" i="4"/>
  <c r="Q165" i="4"/>
  <c r="H164" i="4"/>
  <c r="P164" i="4"/>
  <c r="X164" i="4"/>
  <c r="E164" i="4"/>
  <c r="Q164" i="4"/>
  <c r="AB164" i="4"/>
  <c r="I164" i="4"/>
  <c r="U164" i="4"/>
  <c r="L164" i="4"/>
  <c r="Y164" i="4"/>
  <c r="D142" i="4"/>
  <c r="C142" i="4"/>
  <c r="Q142" i="4"/>
  <c r="AB142" i="4"/>
  <c r="G142" i="4"/>
  <c r="W142" i="4"/>
  <c r="M142" i="4"/>
  <c r="L142" i="4"/>
  <c r="T142" i="4"/>
  <c r="E140" i="4"/>
  <c r="L140" i="4"/>
  <c r="T140" i="4"/>
  <c r="AA140" i="4"/>
  <c r="D140" i="4"/>
  <c r="O140" i="4"/>
  <c r="W140" i="4"/>
  <c r="K140" i="4"/>
  <c r="Y140" i="4"/>
  <c r="G140" i="4"/>
  <c r="U140" i="4"/>
  <c r="I140" i="4"/>
  <c r="AB140" i="4"/>
  <c r="M131" i="4"/>
  <c r="I131" i="4"/>
  <c r="W131" i="4"/>
  <c r="I105" i="4"/>
  <c r="U105" i="4"/>
  <c r="Q105" i="4"/>
  <c r="E105" i="4"/>
  <c r="Y105" i="4"/>
  <c r="M99" i="4"/>
  <c r="Q99" i="4"/>
  <c r="E63" i="4"/>
  <c r="F63" i="4"/>
  <c r="K63" i="4"/>
  <c r="M63" i="4" s="1"/>
  <c r="Q63" i="4"/>
  <c r="S63" i="4" s="1"/>
  <c r="G63" i="4"/>
  <c r="B63" i="4"/>
  <c r="C63" i="4" s="1"/>
  <c r="R63" i="4"/>
  <c r="T63" i="4" s="1"/>
  <c r="K53" i="4"/>
  <c r="E48" i="4"/>
  <c r="L48" i="4"/>
  <c r="W48" i="4"/>
  <c r="H48" i="4"/>
  <c r="G48" i="4"/>
  <c r="X48" i="4"/>
  <c r="K48" i="4"/>
  <c r="D445" i="4"/>
  <c r="N445" i="4"/>
  <c r="V445" i="4"/>
  <c r="L439" i="4"/>
  <c r="N439" i="4"/>
  <c r="X436" i="4"/>
  <c r="L436" i="4"/>
  <c r="Y432" i="4"/>
  <c r="Q432" i="4"/>
  <c r="H432" i="4"/>
  <c r="D427" i="4"/>
  <c r="F427" i="4"/>
  <c r="E426" i="4"/>
  <c r="B426" i="4"/>
  <c r="I426" i="4"/>
  <c r="Q426" i="4"/>
  <c r="X426" i="4"/>
  <c r="AB423" i="4"/>
  <c r="F421" i="4"/>
  <c r="N421" i="4"/>
  <c r="D418" i="4"/>
  <c r="H418" i="4"/>
  <c r="R418" i="4"/>
  <c r="V410" i="4"/>
  <c r="B390" i="4"/>
  <c r="Y390" i="4"/>
  <c r="E372" i="4"/>
  <c r="P372" i="4"/>
  <c r="X372" i="4"/>
  <c r="H364" i="4"/>
  <c r="T364" i="4"/>
  <c r="J356" i="4"/>
  <c r="U356" i="4"/>
  <c r="F352" i="4"/>
  <c r="V352" i="4"/>
  <c r="C351" i="4"/>
  <c r="B351" i="4"/>
  <c r="M351" i="4"/>
  <c r="X351" i="4"/>
  <c r="C350" i="4"/>
  <c r="B350" i="4"/>
  <c r="I350" i="4"/>
  <c r="Q350" i="4"/>
  <c r="X350" i="4"/>
  <c r="C349" i="4"/>
  <c r="D349" i="4"/>
  <c r="I349" i="4"/>
  <c r="N349" i="4"/>
  <c r="T349" i="4"/>
  <c r="Y349" i="4"/>
  <c r="X347" i="4"/>
  <c r="L347" i="4"/>
  <c r="Y346" i="4"/>
  <c r="Q346" i="4"/>
  <c r="H346" i="4"/>
  <c r="C332" i="4"/>
  <c r="L332" i="4"/>
  <c r="C331" i="4"/>
  <c r="B331" i="4"/>
  <c r="M331" i="4"/>
  <c r="X331" i="4"/>
  <c r="C330" i="4"/>
  <c r="B330" i="4"/>
  <c r="I330" i="4"/>
  <c r="Q330" i="4"/>
  <c r="X330" i="4"/>
  <c r="C329" i="4"/>
  <c r="D329" i="4"/>
  <c r="I329" i="4"/>
  <c r="N329" i="4"/>
  <c r="T329" i="4"/>
  <c r="Y329" i="4"/>
  <c r="X327" i="4"/>
  <c r="L327" i="4"/>
  <c r="Y326" i="4"/>
  <c r="Q326" i="4"/>
  <c r="H326" i="4"/>
  <c r="C319" i="4"/>
  <c r="H319" i="4"/>
  <c r="R319" i="4"/>
  <c r="C318" i="4"/>
  <c r="F318" i="4"/>
  <c r="M318" i="4"/>
  <c r="T318" i="4"/>
  <c r="AB318" i="4"/>
  <c r="S307" i="4"/>
  <c r="I307" i="4"/>
  <c r="V303" i="4"/>
  <c r="I303" i="4"/>
  <c r="I286" i="4"/>
  <c r="V286" i="4"/>
  <c r="E277" i="4"/>
  <c r="G277" i="4"/>
  <c r="AA277" i="4"/>
  <c r="AA272" i="4"/>
  <c r="N272" i="4"/>
  <c r="B271" i="4"/>
  <c r="F271" i="4"/>
  <c r="N271" i="4"/>
  <c r="U271" i="4"/>
  <c r="AA271" i="4"/>
  <c r="I271" i="4"/>
  <c r="Q271" i="4"/>
  <c r="Z271" i="4"/>
  <c r="V269" i="4"/>
  <c r="J269" i="4"/>
  <c r="G267" i="4"/>
  <c r="R267" i="4"/>
  <c r="F267" i="4"/>
  <c r="V267" i="4"/>
  <c r="F264" i="4"/>
  <c r="I264" i="4"/>
  <c r="Y264" i="4"/>
  <c r="N264" i="4"/>
  <c r="B249" i="4"/>
  <c r="Q249" i="4"/>
  <c r="K249" i="4"/>
  <c r="AA249" i="4"/>
  <c r="F249" i="4"/>
  <c r="D247" i="4"/>
  <c r="E247" i="4"/>
  <c r="K247" i="4"/>
  <c r="S247" i="4"/>
  <c r="Z247" i="4"/>
  <c r="F247" i="4"/>
  <c r="O247" i="4"/>
  <c r="Y247" i="4"/>
  <c r="I247" i="4"/>
  <c r="U247" i="4"/>
  <c r="D241" i="4"/>
  <c r="F241" i="4"/>
  <c r="AA241" i="4"/>
  <c r="Q241" i="4"/>
  <c r="K241" i="4"/>
  <c r="T217" i="4"/>
  <c r="B214" i="4"/>
  <c r="H214" i="4"/>
  <c r="M214" i="4"/>
  <c r="R214" i="4"/>
  <c r="X214" i="4"/>
  <c r="F214" i="4"/>
  <c r="N214" i="4"/>
  <c r="U214" i="4"/>
  <c r="AB214" i="4"/>
  <c r="D214" i="4"/>
  <c r="L214" i="4"/>
  <c r="V214" i="4"/>
  <c r="E214" i="4"/>
  <c r="P214" i="4"/>
  <c r="Y214" i="4"/>
  <c r="E210" i="4"/>
  <c r="J210" i="4"/>
  <c r="P210" i="4"/>
  <c r="U210" i="4"/>
  <c r="Z210" i="4"/>
  <c r="F210" i="4"/>
  <c r="M210" i="4"/>
  <c r="T210" i="4"/>
  <c r="AB210" i="4"/>
  <c r="B210" i="4"/>
  <c r="L210" i="4"/>
  <c r="V210" i="4"/>
  <c r="D210" i="4"/>
  <c r="N210" i="4"/>
  <c r="X210" i="4"/>
  <c r="N206" i="4"/>
  <c r="B202" i="4"/>
  <c r="H202" i="4"/>
  <c r="M202" i="4"/>
  <c r="R202" i="4"/>
  <c r="X202" i="4"/>
  <c r="D202" i="4"/>
  <c r="J202" i="4"/>
  <c r="Q202" i="4"/>
  <c r="Y202" i="4"/>
  <c r="E202" i="4"/>
  <c r="N202" i="4"/>
  <c r="V202" i="4"/>
  <c r="F202" i="4"/>
  <c r="P202" i="4"/>
  <c r="Z202" i="4"/>
  <c r="C200" i="4"/>
  <c r="E200" i="4"/>
  <c r="J200" i="4"/>
  <c r="P200" i="4"/>
  <c r="U200" i="4"/>
  <c r="Z200" i="4"/>
  <c r="B200" i="4"/>
  <c r="I200" i="4"/>
  <c r="Q200" i="4"/>
  <c r="X200" i="4"/>
  <c r="D200" i="4"/>
  <c r="M200" i="4"/>
  <c r="V200" i="4"/>
  <c r="F200" i="4"/>
  <c r="N200" i="4"/>
  <c r="Y200" i="4"/>
  <c r="N198" i="4"/>
  <c r="M196" i="4"/>
  <c r="C175" i="4"/>
  <c r="Q175" i="4"/>
  <c r="AB175" i="4"/>
  <c r="G175" i="4"/>
  <c r="Y175" i="4"/>
  <c r="L175" i="4"/>
  <c r="T175" i="4"/>
  <c r="E169" i="4"/>
  <c r="I169" i="4"/>
  <c r="T169" i="4"/>
  <c r="L169" i="4"/>
  <c r="Y169" i="4"/>
  <c r="D169" i="4"/>
  <c r="X169" i="4"/>
  <c r="H169" i="4"/>
  <c r="AB169" i="4"/>
  <c r="X165" i="4"/>
  <c r="T164" i="4"/>
  <c r="E159" i="4"/>
  <c r="I159" i="4"/>
  <c r="T159" i="4"/>
  <c r="L159" i="4"/>
  <c r="Y159" i="4"/>
  <c r="D159" i="4"/>
  <c r="X159" i="4"/>
  <c r="H159" i="4"/>
  <c r="P159" i="4"/>
  <c r="D150" i="4"/>
  <c r="G150" i="4"/>
  <c r="Q150" i="4"/>
  <c r="AB150" i="4"/>
  <c r="H150" i="4"/>
  <c r="W150" i="4"/>
  <c r="M150" i="4"/>
  <c r="L150" i="4"/>
  <c r="S150" i="4"/>
  <c r="D146" i="4"/>
  <c r="G146" i="4"/>
  <c r="Q146" i="4"/>
  <c r="AB146" i="4"/>
  <c r="H146" i="4"/>
  <c r="W146" i="4"/>
  <c r="M146" i="4"/>
  <c r="L146" i="4"/>
  <c r="S146" i="4"/>
  <c r="D141" i="4"/>
  <c r="I141" i="4"/>
  <c r="O141" i="4"/>
  <c r="T141" i="4"/>
  <c r="Y141" i="4"/>
  <c r="C141" i="4"/>
  <c r="K141" i="4"/>
  <c r="Q141" i="4"/>
  <c r="X141" i="4"/>
  <c r="G141" i="4"/>
  <c r="P141" i="4"/>
  <c r="AA141" i="4"/>
  <c r="H141" i="4"/>
  <c r="U141" i="4"/>
  <c r="L141" i="4"/>
  <c r="W141" i="4"/>
  <c r="G139" i="4"/>
  <c r="W139" i="4"/>
  <c r="AB139" i="4"/>
  <c r="B89" i="4"/>
  <c r="I89" i="4"/>
  <c r="S89" i="4"/>
  <c r="F89" i="4"/>
  <c r="V89" i="4"/>
  <c r="C89" i="4"/>
  <c r="Y89" i="4"/>
  <c r="K89" i="4"/>
  <c r="N89" i="4"/>
  <c r="C83" i="4"/>
  <c r="I83" i="4"/>
  <c r="N83" i="4"/>
  <c r="S83" i="4"/>
  <c r="Y83" i="4"/>
  <c r="F83" i="4"/>
  <c r="M83" i="4"/>
  <c r="U83" i="4"/>
  <c r="AA83" i="4"/>
  <c r="E83" i="4"/>
  <c r="O83" i="4"/>
  <c r="W83" i="4"/>
  <c r="B83" i="4"/>
  <c r="Q83" i="4"/>
  <c r="G83" i="4"/>
  <c r="R83" i="4"/>
  <c r="W63" i="4"/>
  <c r="Y63" i="4" s="1"/>
  <c r="E61" i="4"/>
  <c r="K61" i="4"/>
  <c r="R61" i="4"/>
  <c r="T61" i="4" s="1"/>
  <c r="G61" i="4"/>
  <c r="Q61" i="4"/>
  <c r="B61" i="4"/>
  <c r="W61" i="4"/>
  <c r="F61" i="4"/>
  <c r="D233" i="4"/>
  <c r="F233" i="4"/>
  <c r="AA233" i="4"/>
  <c r="K233" i="4"/>
  <c r="D232" i="4"/>
  <c r="C232" i="4"/>
  <c r="I232" i="4"/>
  <c r="N232" i="4"/>
  <c r="S232" i="4"/>
  <c r="Y232" i="4"/>
  <c r="B232" i="4"/>
  <c r="J232" i="4"/>
  <c r="Q232" i="4"/>
  <c r="W232" i="4"/>
  <c r="B223" i="4"/>
  <c r="D223" i="4"/>
  <c r="L223" i="4"/>
  <c r="T223" i="4"/>
  <c r="AB223" i="4"/>
  <c r="E223" i="4"/>
  <c r="P223" i="4"/>
  <c r="Y223" i="4"/>
  <c r="F216" i="4"/>
  <c r="Q216" i="4"/>
  <c r="AB216" i="4"/>
  <c r="E216" i="4"/>
  <c r="U216" i="4"/>
  <c r="B205" i="4"/>
  <c r="D205" i="4"/>
  <c r="J205" i="4"/>
  <c r="Q205" i="4"/>
  <c r="Y205" i="4"/>
  <c r="E205" i="4"/>
  <c r="N205" i="4"/>
  <c r="V205" i="4"/>
  <c r="F204" i="4"/>
  <c r="Q204" i="4"/>
  <c r="Y204" i="4"/>
  <c r="L204" i="4"/>
  <c r="X204" i="4"/>
  <c r="B154" i="4"/>
  <c r="H154" i="4"/>
  <c r="P154" i="4"/>
  <c r="X154" i="4"/>
  <c r="E154" i="4"/>
  <c r="Q154" i="4"/>
  <c r="AB154" i="4"/>
  <c r="I154" i="4"/>
  <c r="U154" i="4"/>
  <c r="E74" i="4"/>
  <c r="K74" i="4"/>
  <c r="S74" i="4"/>
  <c r="Z74" i="4"/>
  <c r="C74" i="4"/>
  <c r="N74" i="4"/>
  <c r="V74" i="4"/>
  <c r="F74" i="4"/>
  <c r="Q74" i="4"/>
  <c r="B52" i="4"/>
  <c r="D52" i="4" s="1"/>
  <c r="E52" i="4"/>
  <c r="K52" i="4"/>
  <c r="F52" i="4"/>
  <c r="R52" i="4"/>
  <c r="Q25" i="4"/>
  <c r="E22" i="4"/>
  <c r="Q22" i="4"/>
  <c r="K16" i="4"/>
  <c r="W16" i="4"/>
  <c r="Q10" i="4"/>
  <c r="C257" i="4"/>
  <c r="F257" i="4"/>
  <c r="M257" i="4"/>
  <c r="U257" i="4"/>
  <c r="AA257" i="4"/>
  <c r="G257" i="4"/>
  <c r="Q257" i="4"/>
  <c r="Z257" i="4"/>
  <c r="K254" i="4"/>
  <c r="V254" i="4"/>
  <c r="D246" i="4"/>
  <c r="E246" i="4"/>
  <c r="O246" i="4"/>
  <c r="Z246" i="4"/>
  <c r="J246" i="4"/>
  <c r="V246" i="4"/>
  <c r="D238" i="4"/>
  <c r="E238" i="4"/>
  <c r="O238" i="4"/>
  <c r="Z238" i="4"/>
  <c r="J238" i="4"/>
  <c r="V238" i="4"/>
  <c r="D237" i="4"/>
  <c r="Q237" i="4"/>
  <c r="V237" i="4"/>
  <c r="D234" i="4"/>
  <c r="J234" i="4"/>
  <c r="U234" i="4"/>
  <c r="E234" i="4"/>
  <c r="Q234" i="4"/>
  <c r="AA232" i="4"/>
  <c r="R232" i="4"/>
  <c r="G232" i="4"/>
  <c r="D231" i="4"/>
  <c r="E231" i="4"/>
  <c r="K231" i="4"/>
  <c r="S231" i="4"/>
  <c r="Z231" i="4"/>
  <c r="C231" i="4"/>
  <c r="N231" i="4"/>
  <c r="V231" i="4"/>
  <c r="D225" i="4"/>
  <c r="K225" i="4"/>
  <c r="AB225" i="4"/>
  <c r="F225" i="4"/>
  <c r="D224" i="4"/>
  <c r="I224" i="4"/>
  <c r="Q224" i="4"/>
  <c r="Y224" i="4"/>
  <c r="J224" i="4"/>
  <c r="U224" i="4"/>
  <c r="M223" i="4"/>
  <c r="P216" i="4"/>
  <c r="F208" i="4"/>
  <c r="Q208" i="4"/>
  <c r="AB208" i="4"/>
  <c r="L208" i="4"/>
  <c r="Z208" i="4"/>
  <c r="Z205" i="4"/>
  <c r="L205" i="4"/>
  <c r="AB204" i="4"/>
  <c r="P204" i="4"/>
  <c r="C179" i="4"/>
  <c r="Q179" i="4"/>
  <c r="G179" i="4"/>
  <c r="C177" i="4"/>
  <c r="I177" i="4"/>
  <c r="T177" i="4"/>
  <c r="L177" i="4"/>
  <c r="Y177" i="4"/>
  <c r="D168" i="4"/>
  <c r="L168" i="4"/>
  <c r="T168" i="4"/>
  <c r="AB168" i="4"/>
  <c r="E168" i="4"/>
  <c r="P168" i="4"/>
  <c r="Y168" i="4"/>
  <c r="E166" i="4"/>
  <c r="M166" i="4"/>
  <c r="U166" i="4"/>
  <c r="I166" i="4"/>
  <c r="T166" i="4"/>
  <c r="E163" i="4"/>
  <c r="H163" i="4"/>
  <c r="Q163" i="4"/>
  <c r="AB163" i="4"/>
  <c r="I163" i="4"/>
  <c r="X163" i="4"/>
  <c r="M154" i="4"/>
  <c r="G135" i="4"/>
  <c r="O135" i="4"/>
  <c r="W135" i="4"/>
  <c r="E135" i="4"/>
  <c r="Q135" i="4"/>
  <c r="AA135" i="4"/>
  <c r="C135" i="4"/>
  <c r="S135" i="4"/>
  <c r="I122" i="4"/>
  <c r="Y122" i="4"/>
  <c r="E115" i="4"/>
  <c r="K115" i="4"/>
  <c r="AA115" i="4"/>
  <c r="Q115" i="4"/>
  <c r="S115" i="4"/>
  <c r="Q97" i="4"/>
  <c r="E97" i="4"/>
  <c r="U97" i="4"/>
  <c r="C86" i="4"/>
  <c r="G86" i="4"/>
  <c r="V86" i="4"/>
  <c r="B86" i="4"/>
  <c r="W86" i="4"/>
  <c r="J86" i="4"/>
  <c r="C84" i="4"/>
  <c r="V84" i="4"/>
  <c r="R84" i="4"/>
  <c r="E82" i="4"/>
  <c r="K82" i="4"/>
  <c r="S82" i="4"/>
  <c r="Z82" i="4"/>
  <c r="I82" i="4"/>
  <c r="Q82" i="4"/>
  <c r="AA82" i="4"/>
  <c r="J82" i="4"/>
  <c r="V82" i="4"/>
  <c r="O74" i="4"/>
  <c r="K56" i="4"/>
  <c r="F56" i="4"/>
  <c r="S56" i="4" s="1"/>
  <c r="Q52" i="4"/>
  <c r="S52" i="4" s="1"/>
  <c r="H49" i="4"/>
  <c r="Q30" i="4"/>
  <c r="K30" i="4"/>
  <c r="G30" i="4"/>
  <c r="E263" i="4"/>
  <c r="F263" i="4"/>
  <c r="U263" i="4"/>
  <c r="C255" i="4"/>
  <c r="I255" i="4"/>
  <c r="N255" i="4"/>
  <c r="S255" i="4"/>
  <c r="Y255" i="4"/>
  <c r="C253" i="4"/>
  <c r="F253" i="4"/>
  <c r="O253" i="4"/>
  <c r="Z253" i="4"/>
  <c r="B252" i="4"/>
  <c r="C252" i="4"/>
  <c r="N252" i="4"/>
  <c r="Y252" i="4"/>
  <c r="D251" i="4"/>
  <c r="C251" i="4"/>
  <c r="J251" i="4"/>
  <c r="Q251" i="4"/>
  <c r="Y251" i="4"/>
  <c r="D226" i="4"/>
  <c r="J226" i="4"/>
  <c r="U226" i="4"/>
  <c r="B222" i="4"/>
  <c r="H222" i="4"/>
  <c r="P222" i="4"/>
  <c r="X222" i="4"/>
  <c r="D180" i="4"/>
  <c r="C180" i="4"/>
  <c r="K180" i="4"/>
  <c r="Q180" i="4"/>
  <c r="X180" i="4"/>
  <c r="F172" i="4"/>
  <c r="L172" i="4"/>
  <c r="Q172" i="4"/>
  <c r="U172" i="4"/>
  <c r="Y172" i="4"/>
  <c r="E171" i="4"/>
  <c r="H171" i="4"/>
  <c r="Q171" i="4"/>
  <c r="AB171" i="4"/>
  <c r="D158" i="4"/>
  <c r="L158" i="4"/>
  <c r="T158" i="4"/>
  <c r="AB158" i="4"/>
  <c r="E158" i="4"/>
  <c r="P158" i="4"/>
  <c r="Y158" i="4"/>
  <c r="E156" i="4"/>
  <c r="M156" i="4"/>
  <c r="U156" i="4"/>
  <c r="I156" i="4"/>
  <c r="T156" i="4"/>
  <c r="G125" i="4"/>
  <c r="E125" i="4"/>
  <c r="Q125" i="4"/>
  <c r="AA125" i="4"/>
  <c r="C125" i="4"/>
  <c r="S125" i="4"/>
  <c r="E113" i="4"/>
  <c r="Y113" i="4"/>
  <c r="Q113" i="4"/>
  <c r="M110" i="4"/>
  <c r="Q110" i="4"/>
  <c r="I93" i="4"/>
  <c r="E93" i="4"/>
  <c r="B88" i="4"/>
  <c r="F88" i="4"/>
  <c r="AA88" i="4"/>
  <c r="Q88" i="4"/>
  <c r="C75" i="4"/>
  <c r="I75" i="4"/>
  <c r="N75" i="4"/>
  <c r="S75" i="4"/>
  <c r="Y75" i="4"/>
  <c r="B75" i="4"/>
  <c r="J75" i="4"/>
  <c r="Q75" i="4"/>
  <c r="W75" i="4"/>
  <c r="C70" i="4"/>
  <c r="I70" i="4"/>
  <c r="V70" i="4"/>
  <c r="K70" i="4"/>
  <c r="AA70" i="4"/>
  <c r="B38" i="4"/>
  <c r="D38" i="4" s="1"/>
  <c r="G38" i="4"/>
  <c r="Q38" i="4"/>
  <c r="L38" i="4"/>
  <c r="G34" i="4"/>
  <c r="E34" i="4"/>
  <c r="E161" i="4"/>
  <c r="H161" i="4"/>
  <c r="Q161" i="4"/>
  <c r="AB161" i="4"/>
  <c r="B153" i="4"/>
  <c r="D153" i="4"/>
  <c r="L153" i="4"/>
  <c r="T153" i="4"/>
  <c r="AB153" i="4"/>
  <c r="D148" i="4"/>
  <c r="G148" i="4"/>
  <c r="U148" i="4"/>
  <c r="D144" i="4"/>
  <c r="G144" i="4"/>
  <c r="U144" i="4"/>
  <c r="C123" i="4"/>
  <c r="K123" i="4"/>
  <c r="S123" i="4"/>
  <c r="AA123" i="4"/>
  <c r="I98" i="4"/>
  <c r="E98" i="4"/>
  <c r="E94" i="4"/>
  <c r="U94" i="4"/>
  <c r="B92" i="4"/>
  <c r="Q92" i="4"/>
  <c r="C68" i="4"/>
  <c r="G68" i="4"/>
  <c r="K68" i="4"/>
  <c r="W68" i="4"/>
  <c r="F62" i="4"/>
  <c r="M62" i="4" s="1"/>
  <c r="Q62" i="4"/>
  <c r="K62" i="4"/>
  <c r="R55" i="4"/>
  <c r="C54" i="4"/>
  <c r="B54" i="4"/>
  <c r="D54" i="4" s="1"/>
  <c r="Q54" i="4"/>
  <c r="S54" i="4" s="1"/>
  <c r="W54" i="4"/>
  <c r="L47" i="4"/>
  <c r="G47" i="4"/>
  <c r="L39" i="4"/>
  <c r="Q18" i="4"/>
  <c r="Q15" i="4"/>
  <c r="C64" i="4"/>
  <c r="G64" i="4"/>
  <c r="R64" i="4"/>
  <c r="E40" i="4"/>
  <c r="K40" i="4"/>
  <c r="G31" i="4"/>
  <c r="W24" i="4"/>
  <c r="D999" i="4"/>
  <c r="I999" i="4"/>
  <c r="O999" i="4"/>
  <c r="T999" i="4"/>
  <c r="Y999" i="4"/>
  <c r="E991" i="4"/>
  <c r="K991" i="4"/>
  <c r="P991" i="4"/>
  <c r="U991" i="4"/>
  <c r="AA991" i="4"/>
  <c r="K981" i="4"/>
  <c r="AA981" i="4"/>
  <c r="C971" i="4"/>
  <c r="H971" i="4"/>
  <c r="M971" i="4"/>
  <c r="S971" i="4"/>
  <c r="X971" i="4"/>
  <c r="C970" i="4"/>
  <c r="D970" i="4"/>
  <c r="K970" i="4"/>
  <c r="Q970" i="4"/>
  <c r="Y970" i="4"/>
  <c r="G953" i="4"/>
  <c r="Q953" i="4"/>
  <c r="AB953" i="4"/>
  <c r="K953" i="4"/>
  <c r="U953" i="4"/>
  <c r="P949" i="4"/>
  <c r="W949" i="4"/>
  <c r="D935" i="4"/>
  <c r="I935" i="4"/>
  <c r="O935" i="4"/>
  <c r="T935" i="4"/>
  <c r="Y935" i="4"/>
  <c r="E935" i="4"/>
  <c r="AA935" i="4"/>
  <c r="K935" i="4"/>
  <c r="P935" i="4"/>
  <c r="U935" i="4"/>
  <c r="C934" i="4"/>
  <c r="E934" i="4"/>
  <c r="L934" i="4"/>
  <c r="T934" i="4"/>
  <c r="AA934" i="4"/>
  <c r="G934" i="4"/>
  <c r="O934" i="4"/>
  <c r="U934" i="4"/>
  <c r="AB934" i="4"/>
  <c r="C931" i="4"/>
  <c r="H931" i="4"/>
  <c r="M931" i="4"/>
  <c r="S931" i="4"/>
  <c r="X931" i="4"/>
  <c r="D931" i="4"/>
  <c r="I931" i="4"/>
  <c r="O931" i="4"/>
  <c r="T931" i="4"/>
  <c r="Y931" i="4"/>
  <c r="C930" i="4"/>
  <c r="D930" i="4"/>
  <c r="K930" i="4"/>
  <c r="Q930" i="4"/>
  <c r="Y930" i="4"/>
  <c r="E930" i="4"/>
  <c r="L930" i="4"/>
  <c r="T930" i="4"/>
  <c r="AA930" i="4"/>
  <c r="J880" i="4"/>
  <c r="L880" i="4"/>
  <c r="U880" i="4"/>
  <c r="B875" i="4"/>
  <c r="M875" i="4"/>
  <c r="X875" i="4"/>
  <c r="F875" i="4"/>
  <c r="Q875" i="4"/>
  <c r="AB875" i="4"/>
  <c r="H875" i="4"/>
  <c r="R875" i="4"/>
  <c r="E874" i="4"/>
  <c r="B874" i="4"/>
  <c r="I874" i="4"/>
  <c r="Q874" i="4"/>
  <c r="X874" i="4"/>
  <c r="D874" i="4"/>
  <c r="L874" i="4"/>
  <c r="R874" i="4"/>
  <c r="Y874" i="4"/>
  <c r="F874" i="4"/>
  <c r="M874" i="4"/>
  <c r="T874" i="4"/>
  <c r="AB874" i="4"/>
  <c r="H1000" i="4"/>
  <c r="C1000" i="4"/>
  <c r="C998" i="4"/>
  <c r="E998" i="4"/>
  <c r="L998" i="4"/>
  <c r="T998" i="4"/>
  <c r="AA998" i="4"/>
  <c r="W991" i="4"/>
  <c r="C990" i="4"/>
  <c r="G990" i="4"/>
  <c r="O990" i="4"/>
  <c r="U990" i="4"/>
  <c r="AB990" i="4"/>
  <c r="C1002" i="4"/>
  <c r="D1002" i="4"/>
  <c r="K1002" i="4"/>
  <c r="Q1002" i="4"/>
  <c r="Y1002" i="4"/>
  <c r="X1000" i="4"/>
  <c r="C994" i="4"/>
  <c r="D994" i="4"/>
  <c r="K994" i="4"/>
  <c r="Q994" i="4"/>
  <c r="Y994" i="4"/>
  <c r="T991" i="4"/>
  <c r="AA990" i="4"/>
  <c r="I990" i="4"/>
  <c r="E983" i="4"/>
  <c r="K983" i="4"/>
  <c r="P983" i="4"/>
  <c r="U983" i="4"/>
  <c r="AA983" i="4"/>
  <c r="C982" i="4"/>
  <c r="G982" i="4"/>
  <c r="O982" i="4"/>
  <c r="U982" i="4"/>
  <c r="AB982" i="4"/>
  <c r="G980" i="4"/>
  <c r="W980" i="4"/>
  <c r="D979" i="4"/>
  <c r="I979" i="4"/>
  <c r="O979" i="4"/>
  <c r="T979" i="4"/>
  <c r="Y979" i="4"/>
  <c r="C978" i="4"/>
  <c r="E978" i="4"/>
  <c r="L978" i="4"/>
  <c r="T978" i="4"/>
  <c r="AA978" i="4"/>
  <c r="E973" i="4"/>
  <c r="G973" i="4"/>
  <c r="U973" i="4"/>
  <c r="AB971" i="4"/>
  <c r="U971" i="4"/>
  <c r="O971" i="4"/>
  <c r="G971" i="4"/>
  <c r="AB970" i="4"/>
  <c r="T970" i="4"/>
  <c r="I970" i="4"/>
  <c r="E963" i="4"/>
  <c r="K963" i="4"/>
  <c r="P963" i="4"/>
  <c r="U963" i="4"/>
  <c r="AA963" i="4"/>
  <c r="C962" i="4"/>
  <c r="G962" i="4"/>
  <c r="O962" i="4"/>
  <c r="U962" i="4"/>
  <c r="AB962" i="4"/>
  <c r="C960" i="4"/>
  <c r="H960" i="4"/>
  <c r="W960" i="4"/>
  <c r="E959" i="4"/>
  <c r="K959" i="4"/>
  <c r="P959" i="4"/>
  <c r="U959" i="4"/>
  <c r="AA959" i="4"/>
  <c r="C958" i="4"/>
  <c r="G958" i="4"/>
  <c r="O958" i="4"/>
  <c r="U958" i="4"/>
  <c r="AB958" i="4"/>
  <c r="P953" i="4"/>
  <c r="C951" i="4"/>
  <c r="H951" i="4"/>
  <c r="M951" i="4"/>
  <c r="S951" i="4"/>
  <c r="X951" i="4"/>
  <c r="I951" i="4"/>
  <c r="O951" i="4"/>
  <c r="Y951" i="4"/>
  <c r="D951" i="4"/>
  <c r="T951" i="4"/>
  <c r="C950" i="4"/>
  <c r="D950" i="4"/>
  <c r="K950" i="4"/>
  <c r="Q950" i="4"/>
  <c r="Y950" i="4"/>
  <c r="AA950" i="4"/>
  <c r="E950" i="4"/>
  <c r="L950" i="4"/>
  <c r="T950" i="4"/>
  <c r="C947" i="4"/>
  <c r="H947" i="4"/>
  <c r="M947" i="4"/>
  <c r="S947" i="4"/>
  <c r="X947" i="4"/>
  <c r="I947" i="4"/>
  <c r="T947" i="4"/>
  <c r="D947" i="4"/>
  <c r="O947" i="4"/>
  <c r="Y947" i="4"/>
  <c r="C946" i="4"/>
  <c r="D946" i="4"/>
  <c r="K946" i="4"/>
  <c r="Q946" i="4"/>
  <c r="Y946" i="4"/>
  <c r="AA946" i="4"/>
  <c r="E946" i="4"/>
  <c r="L946" i="4"/>
  <c r="T946" i="4"/>
  <c r="H936" i="4"/>
  <c r="C936" i="4"/>
  <c r="X936" i="4"/>
  <c r="L936" i="4"/>
  <c r="S935" i="4"/>
  <c r="H935" i="4"/>
  <c r="Y934" i="4"/>
  <c r="K934" i="4"/>
  <c r="K931" i="4"/>
  <c r="C928" i="4"/>
  <c r="H928" i="4"/>
  <c r="W928" i="4"/>
  <c r="L928" i="4"/>
  <c r="AB928" i="4"/>
  <c r="G924" i="4"/>
  <c r="Q924" i="4"/>
  <c r="AB924" i="4"/>
  <c r="H924" i="4"/>
  <c r="S924" i="4"/>
  <c r="W913" i="4"/>
  <c r="X908" i="4"/>
  <c r="X893" i="4"/>
  <c r="X891" i="4"/>
  <c r="V874" i="4"/>
  <c r="P999" i="4"/>
  <c r="K997" i="4"/>
  <c r="W997" i="4"/>
  <c r="C992" i="4"/>
  <c r="H992" i="4"/>
  <c r="W992" i="4"/>
  <c r="H991" i="4"/>
  <c r="K990" i="4"/>
  <c r="U1002" i="4"/>
  <c r="AB999" i="4"/>
  <c r="M999" i="4"/>
  <c r="AB998" i="4"/>
  <c r="I998" i="4"/>
  <c r="P995" i="4"/>
  <c r="I995" i="4"/>
  <c r="U994" i="4"/>
  <c r="Q992" i="4"/>
  <c r="M991" i="4"/>
  <c r="Q990" i="4"/>
  <c r="T1002" i="4"/>
  <c r="I1002" i="4"/>
  <c r="AA999" i="4"/>
  <c r="E999" i="4"/>
  <c r="P998" i="4"/>
  <c r="P997" i="4"/>
  <c r="U995" i="4"/>
  <c r="O995" i="4"/>
  <c r="AB994" i="4"/>
  <c r="T994" i="4"/>
  <c r="I994" i="4"/>
  <c r="Y991" i="4"/>
  <c r="L991" i="4"/>
  <c r="Y990" i="4"/>
  <c r="E989" i="4"/>
  <c r="L989" i="4"/>
  <c r="AB989" i="4"/>
  <c r="E987" i="4"/>
  <c r="K987" i="4"/>
  <c r="P987" i="4"/>
  <c r="U987" i="4"/>
  <c r="AA987" i="4"/>
  <c r="C986" i="4"/>
  <c r="G986" i="4"/>
  <c r="O986" i="4"/>
  <c r="U986" i="4"/>
  <c r="AB986" i="4"/>
  <c r="AB983" i="4"/>
  <c r="G983" i="4"/>
  <c r="I982" i="4"/>
  <c r="AB979" i="4"/>
  <c r="G979" i="4"/>
  <c r="Q978" i="4"/>
  <c r="I978" i="4"/>
  <c r="AA971" i="4"/>
  <c r="L971" i="4"/>
  <c r="AA970" i="4"/>
  <c r="G970" i="4"/>
  <c r="C912" i="4"/>
  <c r="H912" i="4"/>
  <c r="W912" i="4"/>
  <c r="L912" i="4"/>
  <c r="AB912" i="4"/>
  <c r="G908" i="4"/>
  <c r="Q908" i="4"/>
  <c r="AB908" i="4"/>
  <c r="H908" i="4"/>
  <c r="S908" i="4"/>
  <c r="B879" i="4"/>
  <c r="F879" i="4"/>
  <c r="R879" i="4"/>
  <c r="H879" i="4"/>
  <c r="V879" i="4"/>
  <c r="L879" i="4"/>
  <c r="AB879" i="4"/>
  <c r="E878" i="4"/>
  <c r="B878" i="4"/>
  <c r="I878" i="4"/>
  <c r="Q878" i="4"/>
  <c r="X878" i="4"/>
  <c r="D878" i="4"/>
  <c r="L878" i="4"/>
  <c r="R878" i="4"/>
  <c r="Y878" i="4"/>
  <c r="F878" i="4"/>
  <c r="M878" i="4"/>
  <c r="T878" i="4"/>
  <c r="AB878" i="4"/>
  <c r="V875" i="4"/>
  <c r="N874" i="4"/>
  <c r="W999" i="4"/>
  <c r="H999" i="4"/>
  <c r="U998" i="4"/>
  <c r="K998" i="4"/>
  <c r="O991" i="4"/>
  <c r="L1002" i="4"/>
  <c r="U999" i="4"/>
  <c r="G999" i="4"/>
  <c r="Q998" i="4"/>
  <c r="AA997" i="4"/>
  <c r="C995" i="4"/>
  <c r="H995" i="4"/>
  <c r="M995" i="4"/>
  <c r="S995" i="4"/>
  <c r="X995" i="4"/>
  <c r="L994" i="4"/>
  <c r="AB991" i="4"/>
  <c r="G991" i="4"/>
  <c r="H984" i="4"/>
  <c r="M984" i="4"/>
  <c r="AB1002" i="4"/>
  <c r="W1000" i="4"/>
  <c r="S999" i="4"/>
  <c r="L999" i="4"/>
  <c r="Y998" i="4"/>
  <c r="G998" i="4"/>
  <c r="AB995" i="4"/>
  <c r="L992" i="4"/>
  <c r="S991" i="4"/>
  <c r="D991" i="4"/>
  <c r="P990" i="4"/>
  <c r="E990" i="4"/>
  <c r="U989" i="4"/>
  <c r="G988" i="4"/>
  <c r="Q988" i="4"/>
  <c r="AB988" i="4"/>
  <c r="W987" i="4"/>
  <c r="O987" i="4"/>
  <c r="H987" i="4"/>
  <c r="T986" i="4"/>
  <c r="K986" i="4"/>
  <c r="G985" i="4"/>
  <c r="Q985" i="4"/>
  <c r="AB985" i="4"/>
  <c r="T983" i="4"/>
  <c r="M983" i="4"/>
  <c r="AA982" i="4"/>
  <c r="Q982" i="4"/>
  <c r="P981" i="4"/>
  <c r="U979" i="4"/>
  <c r="M979" i="4"/>
  <c r="AB978" i="4"/>
  <c r="T971" i="4"/>
  <c r="E971" i="4"/>
  <c r="P970" i="4"/>
  <c r="AA1002" i="4"/>
  <c r="P1002" i="4"/>
  <c r="G1002" i="4"/>
  <c r="M1000" i="4"/>
  <c r="X999" i="4"/>
  <c r="Q999" i="4"/>
  <c r="K999" i="4"/>
  <c r="C999" i="4"/>
  <c r="W998" i="4"/>
  <c r="O998" i="4"/>
  <c r="D998" i="4"/>
  <c r="E997" i="4"/>
  <c r="AA995" i="4"/>
  <c r="T995" i="4"/>
  <c r="L995" i="4"/>
  <c r="E995" i="4"/>
  <c r="AA994" i="4"/>
  <c r="P994" i="4"/>
  <c r="G994" i="4"/>
  <c r="AB992" i="4"/>
  <c r="G992" i="4"/>
  <c r="X991" i="4"/>
  <c r="Q991" i="4"/>
  <c r="I991" i="4"/>
  <c r="C991" i="4"/>
  <c r="W990" i="4"/>
  <c r="L990" i="4"/>
  <c r="D990" i="4"/>
  <c r="Q989" i="4"/>
  <c r="X988" i="4"/>
  <c r="L988" i="4"/>
  <c r="AB987" i="4"/>
  <c r="T987" i="4"/>
  <c r="M987" i="4"/>
  <c r="G987" i="4"/>
  <c r="AA986" i="4"/>
  <c r="Q986" i="4"/>
  <c r="I986" i="4"/>
  <c r="AA985" i="4"/>
  <c r="L985" i="4"/>
  <c r="X984" i="4"/>
  <c r="Y983" i="4"/>
  <c r="S983" i="4"/>
  <c r="L983" i="4"/>
  <c r="D983" i="4"/>
  <c r="Y982" i="4"/>
  <c r="P982" i="4"/>
  <c r="E982" i="4"/>
  <c r="E981" i="4"/>
  <c r="AA979" i="4"/>
  <c r="S979" i="4"/>
  <c r="L979" i="4"/>
  <c r="E979" i="4"/>
  <c r="Y978" i="4"/>
  <c r="P978" i="4"/>
  <c r="G978" i="4"/>
  <c r="C975" i="4"/>
  <c r="H975" i="4"/>
  <c r="M975" i="4"/>
  <c r="S975" i="4"/>
  <c r="X975" i="4"/>
  <c r="C974" i="4"/>
  <c r="D974" i="4"/>
  <c r="K974" i="4"/>
  <c r="Q974" i="4"/>
  <c r="Y974" i="4"/>
  <c r="L973" i="4"/>
  <c r="Y971" i="4"/>
  <c r="Q971" i="4"/>
  <c r="K971" i="4"/>
  <c r="D971" i="4"/>
  <c r="W970" i="4"/>
  <c r="O970" i="4"/>
  <c r="E970" i="4"/>
  <c r="D967" i="4"/>
  <c r="I967" i="4"/>
  <c r="O967" i="4"/>
  <c r="T967" i="4"/>
  <c r="Y967" i="4"/>
  <c r="C966" i="4"/>
  <c r="E966" i="4"/>
  <c r="L966" i="4"/>
  <c r="T966" i="4"/>
  <c r="AA966" i="4"/>
  <c r="K965" i="4"/>
  <c r="W965" i="4"/>
  <c r="Y963" i="4"/>
  <c r="S963" i="4"/>
  <c r="L963" i="4"/>
  <c r="D963" i="4"/>
  <c r="Y962" i="4"/>
  <c r="P962" i="4"/>
  <c r="E962" i="4"/>
  <c r="L960" i="4"/>
  <c r="Y959" i="4"/>
  <c r="S959" i="4"/>
  <c r="L959" i="4"/>
  <c r="D959" i="4"/>
  <c r="Y958" i="4"/>
  <c r="P958" i="4"/>
  <c r="E958" i="4"/>
  <c r="E957" i="4"/>
  <c r="L957" i="4"/>
  <c r="AB957" i="4"/>
  <c r="G956" i="4"/>
  <c r="Q956" i="4"/>
  <c r="AB956" i="4"/>
  <c r="E955" i="4"/>
  <c r="K955" i="4"/>
  <c r="P955" i="4"/>
  <c r="U955" i="4"/>
  <c r="AA955" i="4"/>
  <c r="AA953" i="4"/>
  <c r="E953" i="4"/>
  <c r="AB951" i="4"/>
  <c r="Q951" i="4"/>
  <c r="G951" i="4"/>
  <c r="W950" i="4"/>
  <c r="I950" i="4"/>
  <c r="E949" i="4"/>
  <c r="AB947" i="4"/>
  <c r="Q947" i="4"/>
  <c r="G947" i="4"/>
  <c r="W946" i="4"/>
  <c r="I946" i="4"/>
  <c r="W936" i="4"/>
  <c r="X935" i="4"/>
  <c r="M935" i="4"/>
  <c r="C935" i="4"/>
  <c r="Q934" i="4"/>
  <c r="D934" i="4"/>
  <c r="AA931" i="4"/>
  <c r="P931" i="4"/>
  <c r="E931" i="4"/>
  <c r="U930" i="4"/>
  <c r="G930" i="4"/>
  <c r="Q928" i="4"/>
  <c r="L924" i="4"/>
  <c r="G921" i="4"/>
  <c r="Q921" i="4"/>
  <c r="AB921" i="4"/>
  <c r="K921" i="4"/>
  <c r="U921" i="4"/>
  <c r="S912" i="4"/>
  <c r="M908" i="4"/>
  <c r="D893" i="4"/>
  <c r="E893" i="4"/>
  <c r="P893" i="4"/>
  <c r="Y893" i="4"/>
  <c r="H893" i="4"/>
  <c r="Q893" i="4"/>
  <c r="I893" i="4"/>
  <c r="U893" i="4"/>
  <c r="D891" i="4"/>
  <c r="E891" i="4"/>
  <c r="P891" i="4"/>
  <c r="Y891" i="4"/>
  <c r="H891" i="4"/>
  <c r="Q891" i="4"/>
  <c r="I891" i="4"/>
  <c r="U891" i="4"/>
  <c r="V880" i="4"/>
  <c r="V878" i="4"/>
  <c r="L875" i="4"/>
  <c r="H874" i="4"/>
  <c r="U872" i="4"/>
  <c r="J872" i="4"/>
  <c r="Z865" i="4"/>
  <c r="U865" i="4"/>
  <c r="P865" i="4"/>
  <c r="J865" i="4"/>
  <c r="E865" i="4"/>
  <c r="AB850" i="4"/>
  <c r="T850" i="4"/>
  <c r="M850" i="4"/>
  <c r="F850" i="4"/>
  <c r="Z837" i="4"/>
  <c r="U837" i="4"/>
  <c r="P837" i="4"/>
  <c r="J837" i="4"/>
  <c r="E837" i="4"/>
  <c r="V836" i="4"/>
  <c r="Z829" i="4"/>
  <c r="U829" i="4"/>
  <c r="P829" i="4"/>
  <c r="J829" i="4"/>
  <c r="E829" i="4"/>
  <c r="AB828" i="4"/>
  <c r="L828" i="4"/>
  <c r="Z825" i="4"/>
  <c r="U825" i="4"/>
  <c r="P825" i="4"/>
  <c r="J825" i="4"/>
  <c r="E825" i="4"/>
  <c r="AB822" i="4"/>
  <c r="T822" i="4"/>
  <c r="M822" i="4"/>
  <c r="F822" i="4"/>
  <c r="U816" i="4"/>
  <c r="AB815" i="4"/>
  <c r="L815" i="4"/>
  <c r="AB814" i="4"/>
  <c r="T814" i="4"/>
  <c r="M814" i="4"/>
  <c r="F814" i="4"/>
  <c r="R811" i="4"/>
  <c r="H811" i="4"/>
  <c r="AB810" i="4"/>
  <c r="T810" i="4"/>
  <c r="M810" i="4"/>
  <c r="F810" i="4"/>
  <c r="U808" i="4"/>
  <c r="J808" i="4"/>
  <c r="Z801" i="4"/>
  <c r="U801" i="4"/>
  <c r="P801" i="4"/>
  <c r="J801" i="4"/>
  <c r="E801" i="4"/>
  <c r="AB786" i="4"/>
  <c r="T786" i="4"/>
  <c r="M786" i="4"/>
  <c r="F786" i="4"/>
  <c r="Z773" i="4"/>
  <c r="U773" i="4"/>
  <c r="P773" i="4"/>
  <c r="J773" i="4"/>
  <c r="E773" i="4"/>
  <c r="V772" i="4"/>
  <c r="Z765" i="4"/>
  <c r="U765" i="4"/>
  <c r="P765" i="4"/>
  <c r="J765" i="4"/>
  <c r="E765" i="4"/>
  <c r="AB764" i="4"/>
  <c r="L764" i="4"/>
  <c r="Z761" i="4"/>
  <c r="U761" i="4"/>
  <c r="P761" i="4"/>
  <c r="J761" i="4"/>
  <c r="E761" i="4"/>
  <c r="AB758" i="4"/>
  <c r="T758" i="4"/>
  <c r="M758" i="4"/>
  <c r="F758" i="4"/>
  <c r="AB754" i="4"/>
  <c r="T754" i="4"/>
  <c r="M754" i="4"/>
  <c r="F754" i="4"/>
  <c r="Z749" i="4"/>
  <c r="U749" i="4"/>
  <c r="P749" i="4"/>
  <c r="J749" i="4"/>
  <c r="E749" i="4"/>
  <c r="AB748" i="4"/>
  <c r="L748" i="4"/>
  <c r="Z745" i="4"/>
  <c r="U745" i="4"/>
  <c r="P745" i="4"/>
  <c r="J745" i="4"/>
  <c r="E745" i="4"/>
  <c r="V743" i="4"/>
  <c r="AB742" i="4"/>
  <c r="T742" i="4"/>
  <c r="M742" i="4"/>
  <c r="F742" i="4"/>
  <c r="AB738" i="4"/>
  <c r="T738" i="4"/>
  <c r="M738" i="4"/>
  <c r="F738" i="4"/>
  <c r="AB735" i="4"/>
  <c r="L735" i="4"/>
  <c r="AB734" i="4"/>
  <c r="T734" i="4"/>
  <c r="M734" i="4"/>
  <c r="F734" i="4"/>
  <c r="R731" i="4"/>
  <c r="H731" i="4"/>
  <c r="AB730" i="4"/>
  <c r="T730" i="4"/>
  <c r="M730" i="4"/>
  <c r="F730" i="4"/>
  <c r="U728" i="4"/>
  <c r="J728" i="4"/>
  <c r="E716" i="4"/>
  <c r="J716" i="4"/>
  <c r="V716" i="4"/>
  <c r="B715" i="4"/>
  <c r="M715" i="4"/>
  <c r="X715" i="4"/>
  <c r="E714" i="4"/>
  <c r="B714" i="4"/>
  <c r="I714" i="4"/>
  <c r="Q714" i="4"/>
  <c r="X714" i="4"/>
  <c r="D713" i="4"/>
  <c r="I713" i="4"/>
  <c r="N713" i="4"/>
  <c r="T713" i="4"/>
  <c r="Y713" i="4"/>
  <c r="E712" i="4"/>
  <c r="P712" i="4"/>
  <c r="Z712" i="4"/>
  <c r="E710" i="4"/>
  <c r="D710" i="4"/>
  <c r="L710" i="4"/>
  <c r="R710" i="4"/>
  <c r="Y710" i="4"/>
  <c r="E709" i="4"/>
  <c r="J709" i="4"/>
  <c r="P709" i="4"/>
  <c r="U709" i="4"/>
  <c r="Z709" i="4"/>
  <c r="T706" i="4"/>
  <c r="E705" i="4"/>
  <c r="J705" i="4"/>
  <c r="P705" i="4"/>
  <c r="U705" i="4"/>
  <c r="Z705" i="4"/>
  <c r="D705" i="4"/>
  <c r="I705" i="4"/>
  <c r="N705" i="4"/>
  <c r="T705" i="4"/>
  <c r="Y705" i="4"/>
  <c r="Z701" i="4"/>
  <c r="P701" i="4"/>
  <c r="U697" i="4"/>
  <c r="J697" i="4"/>
  <c r="Z693" i="4"/>
  <c r="P693" i="4"/>
  <c r="V691" i="4"/>
  <c r="AB689" i="4"/>
  <c r="I954" i="4"/>
  <c r="W937" i="4"/>
  <c r="L937" i="4"/>
  <c r="U905" i="4"/>
  <c r="K905" i="4"/>
  <c r="X904" i="4"/>
  <c r="Q896" i="4"/>
  <c r="U889" i="4"/>
  <c r="I889" i="4"/>
  <c r="U887" i="4"/>
  <c r="I887" i="4"/>
  <c r="T886" i="4"/>
  <c r="Q884" i="4"/>
  <c r="Z877" i="4"/>
  <c r="U877" i="4"/>
  <c r="P877" i="4"/>
  <c r="J877" i="4"/>
  <c r="E877" i="4"/>
  <c r="AB876" i="4"/>
  <c r="L876" i="4"/>
  <c r="Z873" i="4"/>
  <c r="U873" i="4"/>
  <c r="P873" i="4"/>
  <c r="J873" i="4"/>
  <c r="E873" i="4"/>
  <c r="AB872" i="4"/>
  <c r="Q872" i="4"/>
  <c r="F872" i="4"/>
  <c r="AB870" i="4"/>
  <c r="T870" i="4"/>
  <c r="M870" i="4"/>
  <c r="F870" i="4"/>
  <c r="Y865" i="4"/>
  <c r="T865" i="4"/>
  <c r="N865" i="4"/>
  <c r="I865" i="4"/>
  <c r="D865" i="4"/>
  <c r="U864" i="4"/>
  <c r="AB863" i="4"/>
  <c r="L863" i="4"/>
  <c r="AB862" i="4"/>
  <c r="T862" i="4"/>
  <c r="M862" i="4"/>
  <c r="F862" i="4"/>
  <c r="R859" i="4"/>
  <c r="H859" i="4"/>
  <c r="AB858" i="4"/>
  <c r="T858" i="4"/>
  <c r="M858" i="4"/>
  <c r="F858" i="4"/>
  <c r="U856" i="4"/>
  <c r="J856" i="4"/>
  <c r="Y850" i="4"/>
  <c r="R850" i="4"/>
  <c r="L850" i="4"/>
  <c r="D850" i="4"/>
  <c r="Z849" i="4"/>
  <c r="U849" i="4"/>
  <c r="P849" i="4"/>
  <c r="J849" i="4"/>
  <c r="E849" i="4"/>
  <c r="Y837" i="4"/>
  <c r="T837" i="4"/>
  <c r="N837" i="4"/>
  <c r="I837" i="4"/>
  <c r="D837" i="4"/>
  <c r="P836" i="4"/>
  <c r="AB834" i="4"/>
  <c r="T834" i="4"/>
  <c r="M834" i="4"/>
  <c r="F834" i="4"/>
  <c r="Y829" i="4"/>
  <c r="T829" i="4"/>
  <c r="N829" i="4"/>
  <c r="I829" i="4"/>
  <c r="D829" i="4"/>
  <c r="V828" i="4"/>
  <c r="J828" i="4"/>
  <c r="Y825" i="4"/>
  <c r="T825" i="4"/>
  <c r="N825" i="4"/>
  <c r="I825" i="4"/>
  <c r="D825" i="4"/>
  <c r="Y822" i="4"/>
  <c r="R822" i="4"/>
  <c r="L822" i="4"/>
  <c r="D822" i="4"/>
  <c r="Z821" i="4"/>
  <c r="U821" i="4"/>
  <c r="P821" i="4"/>
  <c r="J821" i="4"/>
  <c r="E821" i="4"/>
  <c r="V820" i="4"/>
  <c r="L816" i="4"/>
  <c r="V815" i="4"/>
  <c r="H815" i="4"/>
  <c r="Y814" i="4"/>
  <c r="R814" i="4"/>
  <c r="L814" i="4"/>
  <c r="D814" i="4"/>
  <c r="Z813" i="4"/>
  <c r="U813" i="4"/>
  <c r="P813" i="4"/>
  <c r="J813" i="4"/>
  <c r="E813" i="4"/>
  <c r="AB812" i="4"/>
  <c r="L812" i="4"/>
  <c r="AB811" i="4"/>
  <c r="Q811" i="4"/>
  <c r="F811" i="4"/>
  <c r="Y810" i="4"/>
  <c r="R810" i="4"/>
  <c r="L810" i="4"/>
  <c r="D810" i="4"/>
  <c r="Z809" i="4"/>
  <c r="U809" i="4"/>
  <c r="P809" i="4"/>
  <c r="J809" i="4"/>
  <c r="E809" i="4"/>
  <c r="AB808" i="4"/>
  <c r="Q808" i="4"/>
  <c r="F808" i="4"/>
  <c r="AB806" i="4"/>
  <c r="T806" i="4"/>
  <c r="M806" i="4"/>
  <c r="F806" i="4"/>
  <c r="Y801" i="4"/>
  <c r="T801" i="4"/>
  <c r="N801" i="4"/>
  <c r="I801" i="4"/>
  <c r="D801" i="4"/>
  <c r="U800" i="4"/>
  <c r="AB799" i="4"/>
  <c r="L799" i="4"/>
  <c r="AB798" i="4"/>
  <c r="T798" i="4"/>
  <c r="M798" i="4"/>
  <c r="F798" i="4"/>
  <c r="R795" i="4"/>
  <c r="H795" i="4"/>
  <c r="AB794" i="4"/>
  <c r="T794" i="4"/>
  <c r="M794" i="4"/>
  <c r="F794" i="4"/>
  <c r="U792" i="4"/>
  <c r="J792" i="4"/>
  <c r="Y786" i="4"/>
  <c r="R786" i="4"/>
  <c r="L786" i="4"/>
  <c r="D786" i="4"/>
  <c r="Z785" i="4"/>
  <c r="U785" i="4"/>
  <c r="P785" i="4"/>
  <c r="J785" i="4"/>
  <c r="E785" i="4"/>
  <c r="Y773" i="4"/>
  <c r="T773" i="4"/>
  <c r="N773" i="4"/>
  <c r="I773" i="4"/>
  <c r="D773" i="4"/>
  <c r="P772" i="4"/>
  <c r="AB770" i="4"/>
  <c r="T770" i="4"/>
  <c r="M770" i="4"/>
  <c r="F770" i="4"/>
  <c r="Y765" i="4"/>
  <c r="T765" i="4"/>
  <c r="N765" i="4"/>
  <c r="I765" i="4"/>
  <c r="D765" i="4"/>
  <c r="V764" i="4"/>
  <c r="J764" i="4"/>
  <c r="Y761" i="4"/>
  <c r="T761" i="4"/>
  <c r="N761" i="4"/>
  <c r="I761" i="4"/>
  <c r="D761" i="4"/>
  <c r="Y758" i="4"/>
  <c r="R758" i="4"/>
  <c r="L758" i="4"/>
  <c r="D758" i="4"/>
  <c r="Z757" i="4"/>
  <c r="U757" i="4"/>
  <c r="P757" i="4"/>
  <c r="J757" i="4"/>
  <c r="E757" i="4"/>
  <c r="Y754" i="4"/>
  <c r="R754" i="4"/>
  <c r="L754" i="4"/>
  <c r="D754" i="4"/>
  <c r="Z753" i="4"/>
  <c r="U753" i="4"/>
  <c r="P753" i="4"/>
  <c r="J753" i="4"/>
  <c r="E753" i="4"/>
  <c r="Y749" i="4"/>
  <c r="T749" i="4"/>
  <c r="N749" i="4"/>
  <c r="I749" i="4"/>
  <c r="D749" i="4"/>
  <c r="V748" i="4"/>
  <c r="J748" i="4"/>
  <c r="Y745" i="4"/>
  <c r="T745" i="4"/>
  <c r="N745" i="4"/>
  <c r="I745" i="4"/>
  <c r="D745" i="4"/>
  <c r="M743" i="4"/>
  <c r="Y742" i="4"/>
  <c r="R742" i="4"/>
  <c r="L742" i="4"/>
  <c r="D742" i="4"/>
  <c r="Z741" i="4"/>
  <c r="U741" i="4"/>
  <c r="P741" i="4"/>
  <c r="J741" i="4"/>
  <c r="E741" i="4"/>
  <c r="Z740" i="4"/>
  <c r="V739" i="4"/>
  <c r="Y738" i="4"/>
  <c r="R738" i="4"/>
  <c r="L738" i="4"/>
  <c r="D738" i="4"/>
  <c r="Z737" i="4"/>
  <c r="U737" i="4"/>
  <c r="P737" i="4"/>
  <c r="J737" i="4"/>
  <c r="E737" i="4"/>
  <c r="V736" i="4"/>
  <c r="V735" i="4"/>
  <c r="H735" i="4"/>
  <c r="Y734" i="4"/>
  <c r="R734" i="4"/>
  <c r="L734" i="4"/>
  <c r="D734" i="4"/>
  <c r="Z733" i="4"/>
  <c r="U733" i="4"/>
  <c r="P733" i="4"/>
  <c r="J733" i="4"/>
  <c r="E733" i="4"/>
  <c r="AB732" i="4"/>
  <c r="L732" i="4"/>
  <c r="AB731" i="4"/>
  <c r="Q731" i="4"/>
  <c r="F731" i="4"/>
  <c r="Y730" i="4"/>
  <c r="R730" i="4"/>
  <c r="L730" i="4"/>
  <c r="D730" i="4"/>
  <c r="Z729" i="4"/>
  <c r="U729" i="4"/>
  <c r="P729" i="4"/>
  <c r="J729" i="4"/>
  <c r="E729" i="4"/>
  <c r="AB728" i="4"/>
  <c r="Q728" i="4"/>
  <c r="F728" i="4"/>
  <c r="Q716" i="4"/>
  <c r="AB715" i="4"/>
  <c r="L715" i="4"/>
  <c r="AB714" i="4"/>
  <c r="R714" i="4"/>
  <c r="H714" i="4"/>
  <c r="AB713" i="4"/>
  <c r="U713" i="4"/>
  <c r="M713" i="4"/>
  <c r="F713" i="4"/>
  <c r="AB712" i="4"/>
  <c r="L712" i="4"/>
  <c r="X711" i="4"/>
  <c r="AB710" i="4"/>
  <c r="Q710" i="4"/>
  <c r="H710" i="4"/>
  <c r="AB709" i="4"/>
  <c r="T709" i="4"/>
  <c r="M709" i="4"/>
  <c r="F709" i="4"/>
  <c r="P708" i="4"/>
  <c r="E706" i="4"/>
  <c r="D706" i="4"/>
  <c r="L706" i="4"/>
  <c r="R706" i="4"/>
  <c r="B706" i="4"/>
  <c r="I706" i="4"/>
  <c r="Q706" i="4"/>
  <c r="X706" i="4"/>
  <c r="D701" i="4"/>
  <c r="I701" i="4"/>
  <c r="N701" i="4"/>
  <c r="T701" i="4"/>
  <c r="Y701" i="4"/>
  <c r="B701" i="4"/>
  <c r="H701" i="4"/>
  <c r="M701" i="4"/>
  <c r="R701" i="4"/>
  <c r="X701" i="4"/>
  <c r="E700" i="4"/>
  <c r="J700" i="4"/>
  <c r="V700" i="4"/>
  <c r="F700" i="4"/>
  <c r="U700" i="4"/>
  <c r="AB697" i="4"/>
  <c r="Q697" i="4"/>
  <c r="F697" i="4"/>
  <c r="D693" i="4"/>
  <c r="I693" i="4"/>
  <c r="N693" i="4"/>
  <c r="T693" i="4"/>
  <c r="Y693" i="4"/>
  <c r="B693" i="4"/>
  <c r="H693" i="4"/>
  <c r="M693" i="4"/>
  <c r="R693" i="4"/>
  <c r="X693" i="4"/>
  <c r="E689" i="4"/>
  <c r="J689" i="4"/>
  <c r="P689" i="4"/>
  <c r="U689" i="4"/>
  <c r="Z689" i="4"/>
  <c r="B689" i="4"/>
  <c r="H689" i="4"/>
  <c r="M689" i="4"/>
  <c r="R689" i="4"/>
  <c r="X689" i="4"/>
  <c r="D689" i="4"/>
  <c r="I689" i="4"/>
  <c r="N689" i="4"/>
  <c r="T689" i="4"/>
  <c r="Y689" i="4"/>
  <c r="Q944" i="4"/>
  <c r="AB954" i="4"/>
  <c r="U954" i="4"/>
  <c r="O954" i="4"/>
  <c r="G954" i="4"/>
  <c r="AB944" i="4"/>
  <c r="L944" i="4"/>
  <c r="S940" i="4"/>
  <c r="U937" i="4"/>
  <c r="AA927" i="4"/>
  <c r="U927" i="4"/>
  <c r="P927" i="4"/>
  <c r="K927" i="4"/>
  <c r="AB926" i="4"/>
  <c r="U926" i="4"/>
  <c r="O926" i="4"/>
  <c r="G926" i="4"/>
  <c r="AB925" i="4"/>
  <c r="L925" i="4"/>
  <c r="AA923" i="4"/>
  <c r="U923" i="4"/>
  <c r="P923" i="4"/>
  <c r="K923" i="4"/>
  <c r="AB922" i="4"/>
  <c r="U922" i="4"/>
  <c r="O922" i="4"/>
  <c r="G922" i="4"/>
  <c r="W920" i="4"/>
  <c r="AA911" i="4"/>
  <c r="U911" i="4"/>
  <c r="P911" i="4"/>
  <c r="K911" i="4"/>
  <c r="AB910" i="4"/>
  <c r="U910" i="4"/>
  <c r="O910" i="4"/>
  <c r="G910" i="4"/>
  <c r="AB909" i="4"/>
  <c r="L909" i="4"/>
  <c r="AA907" i="4"/>
  <c r="U907" i="4"/>
  <c r="P907" i="4"/>
  <c r="K907" i="4"/>
  <c r="AB906" i="4"/>
  <c r="U906" i="4"/>
  <c r="O906" i="4"/>
  <c r="G906" i="4"/>
  <c r="AB905" i="4"/>
  <c r="Q905" i="4"/>
  <c r="M904" i="4"/>
  <c r="AA903" i="4"/>
  <c r="U903" i="4"/>
  <c r="P903" i="4"/>
  <c r="K903" i="4"/>
  <c r="AB902" i="4"/>
  <c r="U902" i="4"/>
  <c r="O902" i="4"/>
  <c r="G902" i="4"/>
  <c r="L896" i="4"/>
  <c r="Q892" i="4"/>
  <c r="Q889" i="4"/>
  <c r="H889" i="4"/>
  <c r="Q887" i="4"/>
  <c r="H887" i="4"/>
  <c r="L884" i="4"/>
  <c r="AB882" i="4"/>
  <c r="T882" i="4"/>
  <c r="M882" i="4"/>
  <c r="F882" i="4"/>
  <c r="Y877" i="4"/>
  <c r="T877" i="4"/>
  <c r="N877" i="4"/>
  <c r="I877" i="4"/>
  <c r="V876" i="4"/>
  <c r="J876" i="4"/>
  <c r="Y873" i="4"/>
  <c r="T873" i="4"/>
  <c r="N873" i="4"/>
  <c r="I873" i="4"/>
  <c r="Z872" i="4"/>
  <c r="P872" i="4"/>
  <c r="Y870" i="4"/>
  <c r="R870" i="4"/>
  <c r="L870" i="4"/>
  <c r="D870" i="4"/>
  <c r="Z869" i="4"/>
  <c r="U869" i="4"/>
  <c r="P869" i="4"/>
  <c r="J869" i="4"/>
  <c r="V868" i="4"/>
  <c r="X865" i="4"/>
  <c r="R865" i="4"/>
  <c r="M865" i="4"/>
  <c r="H865" i="4"/>
  <c r="V863" i="4"/>
  <c r="H863" i="4"/>
  <c r="Y862" i="4"/>
  <c r="R862" i="4"/>
  <c r="L862" i="4"/>
  <c r="D862" i="4"/>
  <c r="Z861" i="4"/>
  <c r="U861" i="4"/>
  <c r="P861" i="4"/>
  <c r="J861" i="4"/>
  <c r="AB860" i="4"/>
  <c r="L860" i="4"/>
  <c r="AB859" i="4"/>
  <c r="Q859" i="4"/>
  <c r="Y858" i="4"/>
  <c r="R858" i="4"/>
  <c r="L858" i="4"/>
  <c r="D858" i="4"/>
  <c r="Z857" i="4"/>
  <c r="U857" i="4"/>
  <c r="P857" i="4"/>
  <c r="J857" i="4"/>
  <c r="AB856" i="4"/>
  <c r="Q856" i="4"/>
  <c r="AB854" i="4"/>
  <c r="T854" i="4"/>
  <c r="M854" i="4"/>
  <c r="F854" i="4"/>
  <c r="X850" i="4"/>
  <c r="Q850" i="4"/>
  <c r="I850" i="4"/>
  <c r="B850" i="4"/>
  <c r="Y849" i="4"/>
  <c r="T849" i="4"/>
  <c r="N849" i="4"/>
  <c r="I849" i="4"/>
  <c r="AB847" i="4"/>
  <c r="L847" i="4"/>
  <c r="AB846" i="4"/>
  <c r="T846" i="4"/>
  <c r="M846" i="4"/>
  <c r="F846" i="4"/>
  <c r="R843" i="4"/>
  <c r="AB842" i="4"/>
  <c r="T842" i="4"/>
  <c r="M842" i="4"/>
  <c r="F842" i="4"/>
  <c r="U840" i="4"/>
  <c r="X837" i="4"/>
  <c r="R837" i="4"/>
  <c r="M837" i="4"/>
  <c r="H837" i="4"/>
  <c r="L836" i="4"/>
  <c r="Y834" i="4"/>
  <c r="R834" i="4"/>
  <c r="L834" i="4"/>
  <c r="D834" i="4"/>
  <c r="Z833" i="4"/>
  <c r="U833" i="4"/>
  <c r="P833" i="4"/>
  <c r="J833" i="4"/>
  <c r="X829" i="4"/>
  <c r="R829" i="4"/>
  <c r="M829" i="4"/>
  <c r="H829" i="4"/>
  <c r="U828" i="4"/>
  <c r="F828" i="4"/>
  <c r="X825" i="4"/>
  <c r="R825" i="4"/>
  <c r="M825" i="4"/>
  <c r="H825" i="4"/>
  <c r="X822" i="4"/>
  <c r="Q822" i="4"/>
  <c r="I822" i="4"/>
  <c r="B822" i="4"/>
  <c r="Y821" i="4"/>
  <c r="T821" i="4"/>
  <c r="N821" i="4"/>
  <c r="I821" i="4"/>
  <c r="P820" i="4"/>
  <c r="AB818" i="4"/>
  <c r="T818" i="4"/>
  <c r="M818" i="4"/>
  <c r="F818" i="4"/>
  <c r="R815" i="4"/>
  <c r="F815" i="4"/>
  <c r="X814" i="4"/>
  <c r="Q814" i="4"/>
  <c r="I814" i="4"/>
  <c r="B814" i="4"/>
  <c r="Y813" i="4"/>
  <c r="T813" i="4"/>
  <c r="N813" i="4"/>
  <c r="I813" i="4"/>
  <c r="V812" i="4"/>
  <c r="J812" i="4"/>
  <c r="X811" i="4"/>
  <c r="M811" i="4"/>
  <c r="X810" i="4"/>
  <c r="Q810" i="4"/>
  <c r="I810" i="4"/>
  <c r="B810" i="4"/>
  <c r="Y809" i="4"/>
  <c r="T809" i="4"/>
  <c r="N809" i="4"/>
  <c r="I809" i="4"/>
  <c r="Z808" i="4"/>
  <c r="P808" i="4"/>
  <c r="Y806" i="4"/>
  <c r="R806" i="4"/>
  <c r="L806" i="4"/>
  <c r="D806" i="4"/>
  <c r="Z805" i="4"/>
  <c r="U805" i="4"/>
  <c r="P805" i="4"/>
  <c r="J805" i="4"/>
  <c r="V804" i="4"/>
  <c r="X801" i="4"/>
  <c r="R801" i="4"/>
  <c r="M801" i="4"/>
  <c r="H801" i="4"/>
  <c r="V799" i="4"/>
  <c r="H799" i="4"/>
  <c r="Y798" i="4"/>
  <c r="R798" i="4"/>
  <c r="L798" i="4"/>
  <c r="D798" i="4"/>
  <c r="Z797" i="4"/>
  <c r="U797" i="4"/>
  <c r="P797" i="4"/>
  <c r="J797" i="4"/>
  <c r="AB796" i="4"/>
  <c r="L796" i="4"/>
  <c r="AB795" i="4"/>
  <c r="Q795" i="4"/>
  <c r="Y794" i="4"/>
  <c r="R794" i="4"/>
  <c r="L794" i="4"/>
  <c r="D794" i="4"/>
  <c r="Z793" i="4"/>
  <c r="U793" i="4"/>
  <c r="P793" i="4"/>
  <c r="J793" i="4"/>
  <c r="AB792" i="4"/>
  <c r="Q792" i="4"/>
  <c r="AB790" i="4"/>
  <c r="T790" i="4"/>
  <c r="M790" i="4"/>
  <c r="F790" i="4"/>
  <c r="X786" i="4"/>
  <c r="Q786" i="4"/>
  <c r="I786" i="4"/>
  <c r="B786" i="4"/>
  <c r="Y785" i="4"/>
  <c r="T785" i="4"/>
  <c r="N785" i="4"/>
  <c r="I785" i="4"/>
  <c r="AB783" i="4"/>
  <c r="L783" i="4"/>
  <c r="AB782" i="4"/>
  <c r="T782" i="4"/>
  <c r="M782" i="4"/>
  <c r="F782" i="4"/>
  <c r="R779" i="4"/>
  <c r="AB778" i="4"/>
  <c r="T778" i="4"/>
  <c r="M778" i="4"/>
  <c r="F778" i="4"/>
  <c r="U776" i="4"/>
  <c r="X773" i="4"/>
  <c r="R773" i="4"/>
  <c r="M773" i="4"/>
  <c r="H773" i="4"/>
  <c r="L772" i="4"/>
  <c r="Y770" i="4"/>
  <c r="R770" i="4"/>
  <c r="L770" i="4"/>
  <c r="D770" i="4"/>
  <c r="Z769" i="4"/>
  <c r="U769" i="4"/>
  <c r="P769" i="4"/>
  <c r="J769" i="4"/>
  <c r="X765" i="4"/>
  <c r="R765" i="4"/>
  <c r="M765" i="4"/>
  <c r="H765" i="4"/>
  <c r="U764" i="4"/>
  <c r="F764" i="4"/>
  <c r="X761" i="4"/>
  <c r="R761" i="4"/>
  <c r="M761" i="4"/>
  <c r="H761" i="4"/>
  <c r="X758" i="4"/>
  <c r="Q758" i="4"/>
  <c r="I758" i="4"/>
  <c r="B758" i="4"/>
  <c r="Y757" i="4"/>
  <c r="T757" i="4"/>
  <c r="N757" i="4"/>
  <c r="I757" i="4"/>
  <c r="V756" i="4"/>
  <c r="X754" i="4"/>
  <c r="Q754" i="4"/>
  <c r="I754" i="4"/>
  <c r="B754" i="4"/>
  <c r="Y753" i="4"/>
  <c r="T753" i="4"/>
  <c r="N753" i="4"/>
  <c r="I753" i="4"/>
  <c r="X749" i="4"/>
  <c r="R749" i="4"/>
  <c r="M749" i="4"/>
  <c r="H749" i="4"/>
  <c r="U748" i="4"/>
  <c r="F748" i="4"/>
  <c r="X745" i="4"/>
  <c r="R745" i="4"/>
  <c r="M745" i="4"/>
  <c r="H745" i="4"/>
  <c r="X742" i="4"/>
  <c r="Q742" i="4"/>
  <c r="I742" i="4"/>
  <c r="B742" i="4"/>
  <c r="Y741" i="4"/>
  <c r="T741" i="4"/>
  <c r="N741" i="4"/>
  <c r="I741" i="4"/>
  <c r="X738" i="4"/>
  <c r="Q738" i="4"/>
  <c r="I738" i="4"/>
  <c r="B738" i="4"/>
  <c r="Y737" i="4"/>
  <c r="T737" i="4"/>
  <c r="N737" i="4"/>
  <c r="I737" i="4"/>
  <c r="R735" i="4"/>
  <c r="F735" i="4"/>
  <c r="X734" i="4"/>
  <c r="Q734" i="4"/>
  <c r="I734" i="4"/>
  <c r="B734" i="4"/>
  <c r="Y733" i="4"/>
  <c r="T733" i="4"/>
  <c r="N733" i="4"/>
  <c r="I733" i="4"/>
  <c r="V732" i="4"/>
  <c r="J732" i="4"/>
  <c r="X731" i="4"/>
  <c r="M731" i="4"/>
  <c r="X730" i="4"/>
  <c r="Q730" i="4"/>
  <c r="I730" i="4"/>
  <c r="B730" i="4"/>
  <c r="Y729" i="4"/>
  <c r="T729" i="4"/>
  <c r="N729" i="4"/>
  <c r="I729" i="4"/>
  <c r="Z728" i="4"/>
  <c r="P728" i="4"/>
  <c r="M727" i="4"/>
  <c r="AB726" i="4"/>
  <c r="T726" i="4"/>
  <c r="M726" i="4"/>
  <c r="F726" i="4"/>
  <c r="E722" i="4"/>
  <c r="F722" i="4"/>
  <c r="B719" i="4"/>
  <c r="F719" i="4"/>
  <c r="R719" i="4"/>
  <c r="E718" i="4"/>
  <c r="B718" i="4"/>
  <c r="I718" i="4"/>
  <c r="Q718" i="4"/>
  <c r="X718" i="4"/>
  <c r="D717" i="4"/>
  <c r="I717" i="4"/>
  <c r="N717" i="4"/>
  <c r="T717" i="4"/>
  <c r="Y717" i="4"/>
  <c r="L716" i="4"/>
  <c r="V715" i="4"/>
  <c r="H715" i="4"/>
  <c r="Y714" i="4"/>
  <c r="N714" i="4"/>
  <c r="F714" i="4"/>
  <c r="Z713" i="4"/>
  <c r="R713" i="4"/>
  <c r="L713" i="4"/>
  <c r="E713" i="4"/>
  <c r="V712" i="4"/>
  <c r="J712" i="4"/>
  <c r="V711" i="4"/>
  <c r="X710" i="4"/>
  <c r="N710" i="4"/>
  <c r="F710" i="4"/>
  <c r="Y709" i="4"/>
  <c r="R709" i="4"/>
  <c r="L709" i="4"/>
  <c r="D709" i="4"/>
  <c r="E708" i="4"/>
  <c r="Y706" i="4"/>
  <c r="M706" i="4"/>
  <c r="AB705" i="4"/>
  <c r="Q705" i="4"/>
  <c r="F705" i="4"/>
  <c r="U701" i="4"/>
  <c r="J701" i="4"/>
  <c r="AB700" i="4"/>
  <c r="Z697" i="4"/>
  <c r="P697" i="4"/>
  <c r="U693" i="4"/>
  <c r="J693" i="4"/>
  <c r="D691" i="4"/>
  <c r="F691" i="4"/>
  <c r="M691" i="4"/>
  <c r="U691" i="4"/>
  <c r="AB691" i="4"/>
  <c r="E691" i="4"/>
  <c r="L691" i="4"/>
  <c r="R691" i="4"/>
  <c r="Z691" i="4"/>
  <c r="Q689" i="4"/>
  <c r="D697" i="4"/>
  <c r="I697" i="4"/>
  <c r="N697" i="4"/>
  <c r="T697" i="4"/>
  <c r="Y697" i="4"/>
  <c r="B697" i="4"/>
  <c r="H697" i="4"/>
  <c r="M697" i="4"/>
  <c r="R697" i="4"/>
  <c r="X697" i="4"/>
  <c r="Y690" i="4"/>
  <c r="N690" i="4"/>
  <c r="D690" i="4"/>
  <c r="T686" i="4"/>
  <c r="I686" i="4"/>
  <c r="X683" i="4"/>
  <c r="Q683" i="4"/>
  <c r="J683" i="4"/>
  <c r="B683" i="4"/>
  <c r="X681" i="4"/>
  <c r="R681" i="4"/>
  <c r="M681" i="4"/>
  <c r="H681" i="4"/>
  <c r="B681" i="4"/>
  <c r="AB679" i="4"/>
  <c r="U679" i="4"/>
  <c r="M679" i="4"/>
  <c r="F679" i="4"/>
  <c r="AB678" i="4"/>
  <c r="Q678" i="4"/>
  <c r="F678" i="4"/>
  <c r="Z677" i="4"/>
  <c r="U677" i="4"/>
  <c r="P677" i="4"/>
  <c r="J677" i="4"/>
  <c r="B674" i="4"/>
  <c r="F674" i="4"/>
  <c r="Q674" i="4"/>
  <c r="AB674" i="4"/>
  <c r="E673" i="4"/>
  <c r="J673" i="4"/>
  <c r="P673" i="4"/>
  <c r="U673" i="4"/>
  <c r="Z673" i="4"/>
  <c r="F672" i="4"/>
  <c r="AB672" i="4"/>
  <c r="D671" i="4"/>
  <c r="B671" i="4"/>
  <c r="J671" i="4"/>
  <c r="Q671" i="4"/>
  <c r="X671" i="4"/>
  <c r="AB669" i="4"/>
  <c r="U669" i="4"/>
  <c r="N669" i="4"/>
  <c r="D667" i="4"/>
  <c r="E667" i="4"/>
  <c r="L667" i="4"/>
  <c r="R667" i="4"/>
  <c r="Z667" i="4"/>
  <c r="B666" i="4"/>
  <c r="D666" i="4"/>
  <c r="N666" i="4"/>
  <c r="Y666" i="4"/>
  <c r="D665" i="4"/>
  <c r="I665" i="4"/>
  <c r="N665" i="4"/>
  <c r="T665" i="4"/>
  <c r="Y665" i="4"/>
  <c r="Y662" i="4"/>
  <c r="V659" i="4"/>
  <c r="M659" i="4"/>
  <c r="B657" i="4"/>
  <c r="H657" i="4"/>
  <c r="M657" i="4"/>
  <c r="R657" i="4"/>
  <c r="X657" i="4"/>
  <c r="F656" i="4"/>
  <c r="V655" i="4"/>
  <c r="L655" i="4"/>
  <c r="T654" i="4"/>
  <c r="X653" i="4"/>
  <c r="Q653" i="4"/>
  <c r="I653" i="4"/>
  <c r="Y650" i="4"/>
  <c r="F648" i="4"/>
  <c r="V647" i="4"/>
  <c r="M647" i="4"/>
  <c r="T646" i="4"/>
  <c r="X645" i="4"/>
  <c r="Q645" i="4"/>
  <c r="J645" i="4"/>
  <c r="X643" i="4"/>
  <c r="P643" i="4"/>
  <c r="E643" i="4"/>
  <c r="V642" i="4"/>
  <c r="I642" i="4"/>
  <c r="Y641" i="4"/>
  <c r="R641" i="4"/>
  <c r="L641" i="4"/>
  <c r="D641" i="4"/>
  <c r="Q640" i="4"/>
  <c r="Z639" i="4"/>
  <c r="P639" i="4"/>
  <c r="F639" i="4"/>
  <c r="Y637" i="4"/>
  <c r="Q637" i="4"/>
  <c r="J637" i="4"/>
  <c r="X635" i="4"/>
  <c r="P635" i="4"/>
  <c r="F635" i="4"/>
  <c r="V634" i="4"/>
  <c r="I634" i="4"/>
  <c r="L630" i="4"/>
  <c r="AB628" i="4"/>
  <c r="Q628" i="4"/>
  <c r="F628" i="4"/>
  <c r="Y626" i="4"/>
  <c r="N626" i="4"/>
  <c r="Y624" i="4"/>
  <c r="N624" i="4"/>
  <c r="C622" i="4"/>
  <c r="E622" i="4"/>
  <c r="J622" i="4"/>
  <c r="P622" i="4"/>
  <c r="U622" i="4"/>
  <c r="Z622" i="4"/>
  <c r="B622" i="4"/>
  <c r="H622" i="4"/>
  <c r="M622" i="4"/>
  <c r="R622" i="4"/>
  <c r="X622" i="4"/>
  <c r="L618" i="4"/>
  <c r="Y678" i="4"/>
  <c r="N678" i="4"/>
  <c r="D678" i="4"/>
  <c r="D659" i="4"/>
  <c r="B659" i="4"/>
  <c r="J659" i="4"/>
  <c r="Q659" i="4"/>
  <c r="X659" i="4"/>
  <c r="D655" i="4"/>
  <c r="F655" i="4"/>
  <c r="M655" i="4"/>
  <c r="U655" i="4"/>
  <c r="AB655" i="4"/>
  <c r="B654" i="4"/>
  <c r="F654" i="4"/>
  <c r="Q654" i="4"/>
  <c r="AB654" i="4"/>
  <c r="E653" i="4"/>
  <c r="J653" i="4"/>
  <c r="P653" i="4"/>
  <c r="U653" i="4"/>
  <c r="Z653" i="4"/>
  <c r="D647" i="4"/>
  <c r="E647" i="4"/>
  <c r="L647" i="4"/>
  <c r="R647" i="4"/>
  <c r="Z647" i="4"/>
  <c r="B646" i="4"/>
  <c r="D646" i="4"/>
  <c r="N646" i="4"/>
  <c r="Y646" i="4"/>
  <c r="D645" i="4"/>
  <c r="I645" i="4"/>
  <c r="N645" i="4"/>
  <c r="T645" i="4"/>
  <c r="Y645" i="4"/>
  <c r="V643" i="4"/>
  <c r="L643" i="4"/>
  <c r="T642" i="4"/>
  <c r="X641" i="4"/>
  <c r="Q641" i="4"/>
  <c r="I641" i="4"/>
  <c r="V639" i="4"/>
  <c r="M639" i="4"/>
  <c r="B637" i="4"/>
  <c r="H637" i="4"/>
  <c r="M637" i="4"/>
  <c r="R637" i="4"/>
  <c r="X637" i="4"/>
  <c r="V635" i="4"/>
  <c r="M635" i="4"/>
  <c r="T634" i="4"/>
  <c r="AB630" i="4"/>
  <c r="Y628" i="4"/>
  <c r="N628" i="4"/>
  <c r="C626" i="4"/>
  <c r="E626" i="4"/>
  <c r="J626" i="4"/>
  <c r="P626" i="4"/>
  <c r="U626" i="4"/>
  <c r="Z626" i="4"/>
  <c r="B626" i="4"/>
  <c r="H626" i="4"/>
  <c r="M626" i="4"/>
  <c r="R626" i="4"/>
  <c r="X626" i="4"/>
  <c r="C624" i="4"/>
  <c r="B624" i="4"/>
  <c r="H624" i="4"/>
  <c r="M624" i="4"/>
  <c r="R624" i="4"/>
  <c r="X624" i="4"/>
  <c r="E624" i="4"/>
  <c r="J624" i="4"/>
  <c r="P624" i="4"/>
  <c r="U624" i="4"/>
  <c r="Z624" i="4"/>
  <c r="AB618" i="4"/>
  <c r="D643" i="4"/>
  <c r="F643" i="4"/>
  <c r="M643" i="4"/>
  <c r="U643" i="4"/>
  <c r="AB643" i="4"/>
  <c r="B642" i="4"/>
  <c r="F642" i="4"/>
  <c r="Q642" i="4"/>
  <c r="AB642" i="4"/>
  <c r="E641" i="4"/>
  <c r="J641" i="4"/>
  <c r="P641" i="4"/>
  <c r="U641" i="4"/>
  <c r="Z641" i="4"/>
  <c r="F640" i="4"/>
  <c r="AB640" i="4"/>
  <c r="D639" i="4"/>
  <c r="B639" i="4"/>
  <c r="J639" i="4"/>
  <c r="Q639" i="4"/>
  <c r="X639" i="4"/>
  <c r="D635" i="4"/>
  <c r="E635" i="4"/>
  <c r="L635" i="4"/>
  <c r="R635" i="4"/>
  <c r="Z635" i="4"/>
  <c r="B634" i="4"/>
  <c r="D634" i="4"/>
  <c r="N634" i="4"/>
  <c r="Y634" i="4"/>
  <c r="B630" i="4"/>
  <c r="I630" i="4"/>
  <c r="T630" i="4"/>
  <c r="D630" i="4"/>
  <c r="N630" i="4"/>
  <c r="Y630" i="4"/>
  <c r="C628" i="4"/>
  <c r="B628" i="4"/>
  <c r="H628" i="4"/>
  <c r="M628" i="4"/>
  <c r="R628" i="4"/>
  <c r="X628" i="4"/>
  <c r="E628" i="4"/>
  <c r="J628" i="4"/>
  <c r="P628" i="4"/>
  <c r="U628" i="4"/>
  <c r="Z628" i="4"/>
  <c r="C618" i="4"/>
  <c r="E618" i="4"/>
  <c r="J618" i="4"/>
  <c r="P618" i="4"/>
  <c r="U618" i="4"/>
  <c r="Z618" i="4"/>
  <c r="B618" i="4"/>
  <c r="H618" i="4"/>
  <c r="M618" i="4"/>
  <c r="R618" i="4"/>
  <c r="X618" i="4"/>
  <c r="D618" i="4"/>
  <c r="I618" i="4"/>
  <c r="N618" i="4"/>
  <c r="T618" i="4"/>
  <c r="Y618" i="4"/>
  <c r="AB690" i="4"/>
  <c r="Q690" i="4"/>
  <c r="F690" i="4"/>
  <c r="Z683" i="4"/>
  <c r="R683" i="4"/>
  <c r="L683" i="4"/>
  <c r="E683" i="4"/>
  <c r="Y681" i="4"/>
  <c r="T681" i="4"/>
  <c r="N681" i="4"/>
  <c r="I681" i="4"/>
  <c r="T678" i="4"/>
  <c r="I678" i="4"/>
  <c r="B669" i="4"/>
  <c r="H669" i="4"/>
  <c r="M669" i="4"/>
  <c r="R669" i="4"/>
  <c r="X669" i="4"/>
  <c r="B662" i="4"/>
  <c r="I662" i="4"/>
  <c r="T662" i="4"/>
  <c r="Z659" i="4"/>
  <c r="P659" i="4"/>
  <c r="F659" i="4"/>
  <c r="L656" i="4"/>
  <c r="X655" i="4"/>
  <c r="P655" i="4"/>
  <c r="E655" i="4"/>
  <c r="V654" i="4"/>
  <c r="I654" i="4"/>
  <c r="Y653" i="4"/>
  <c r="R653" i="4"/>
  <c r="L653" i="4"/>
  <c r="D653" i="4"/>
  <c r="B650" i="4"/>
  <c r="I650" i="4"/>
  <c r="T650" i="4"/>
  <c r="Q648" i="4"/>
  <c r="X647" i="4"/>
  <c r="P647" i="4"/>
  <c r="F647" i="4"/>
  <c r="V646" i="4"/>
  <c r="I646" i="4"/>
  <c r="Z645" i="4"/>
  <c r="R645" i="4"/>
  <c r="L645" i="4"/>
  <c r="E645" i="4"/>
  <c r="Z643" i="4"/>
  <c r="Q643" i="4"/>
  <c r="H643" i="4"/>
  <c r="Y642" i="4"/>
  <c r="L642" i="4"/>
  <c r="AB641" i="4"/>
  <c r="T641" i="4"/>
  <c r="M641" i="4"/>
  <c r="F641" i="4"/>
  <c r="V640" i="4"/>
  <c r="AB639" i="4"/>
  <c r="R639" i="4"/>
  <c r="H639" i="4"/>
  <c r="Z637" i="4"/>
  <c r="T637" i="4"/>
  <c r="L637" i="4"/>
  <c r="E637" i="4"/>
  <c r="AB635" i="4"/>
  <c r="Q635" i="4"/>
  <c r="H635" i="4"/>
  <c r="AB634" i="4"/>
  <c r="L634" i="4"/>
  <c r="Q630" i="4"/>
  <c r="T628" i="4"/>
  <c r="I628" i="4"/>
  <c r="AB626" i="4"/>
  <c r="Q626" i="4"/>
  <c r="F626" i="4"/>
  <c r="Q618" i="4"/>
  <c r="Y614" i="4"/>
  <c r="T614" i="4"/>
  <c r="N614" i="4"/>
  <c r="I614" i="4"/>
  <c r="D614" i="4"/>
  <c r="Y610" i="4"/>
  <c r="T610" i="4"/>
  <c r="N610" i="4"/>
  <c r="I610" i="4"/>
  <c r="D610" i="4"/>
  <c r="Y606" i="4"/>
  <c r="T606" i="4"/>
  <c r="N606" i="4"/>
  <c r="I606" i="4"/>
  <c r="D606" i="4"/>
  <c r="Z600" i="4"/>
  <c r="T600" i="4"/>
  <c r="L600" i="4"/>
  <c r="E600" i="4"/>
  <c r="Z599" i="4"/>
  <c r="R599" i="4"/>
  <c r="L599" i="4"/>
  <c r="E599" i="4"/>
  <c r="Y598" i="4"/>
  <c r="R598" i="4"/>
  <c r="L598" i="4"/>
  <c r="D598" i="4"/>
  <c r="C592" i="4"/>
  <c r="B592" i="4"/>
  <c r="H592" i="4"/>
  <c r="M592" i="4"/>
  <c r="R592" i="4"/>
  <c r="X592" i="4"/>
  <c r="C591" i="4"/>
  <c r="D591" i="4"/>
  <c r="I591" i="4"/>
  <c r="N591" i="4"/>
  <c r="T591" i="4"/>
  <c r="Y591" i="4"/>
  <c r="C590" i="4"/>
  <c r="E590" i="4"/>
  <c r="J590" i="4"/>
  <c r="P590" i="4"/>
  <c r="U590" i="4"/>
  <c r="Z590" i="4"/>
  <c r="Z584" i="4"/>
  <c r="T584" i="4"/>
  <c r="L584" i="4"/>
  <c r="E584" i="4"/>
  <c r="Z583" i="4"/>
  <c r="R583" i="4"/>
  <c r="L583" i="4"/>
  <c r="E583" i="4"/>
  <c r="Y582" i="4"/>
  <c r="R582" i="4"/>
  <c r="L582" i="4"/>
  <c r="D582" i="4"/>
  <c r="C576" i="4"/>
  <c r="B576" i="4"/>
  <c r="H576" i="4"/>
  <c r="M576" i="4"/>
  <c r="R576" i="4"/>
  <c r="X576" i="4"/>
  <c r="C575" i="4"/>
  <c r="D575" i="4"/>
  <c r="I575" i="4"/>
  <c r="N575" i="4"/>
  <c r="T575" i="4"/>
  <c r="Y575" i="4"/>
  <c r="C574" i="4"/>
  <c r="E574" i="4"/>
  <c r="J574" i="4"/>
  <c r="P574" i="4"/>
  <c r="U574" i="4"/>
  <c r="Z574" i="4"/>
  <c r="Z568" i="4"/>
  <c r="T568" i="4"/>
  <c r="L568" i="4"/>
  <c r="E568" i="4"/>
  <c r="Z567" i="4"/>
  <c r="R567" i="4"/>
  <c r="L567" i="4"/>
  <c r="E567" i="4"/>
  <c r="Y566" i="4"/>
  <c r="R566" i="4"/>
  <c r="L566" i="4"/>
  <c r="D566" i="4"/>
  <c r="C560" i="4"/>
  <c r="B560" i="4"/>
  <c r="H560" i="4"/>
  <c r="M560" i="4"/>
  <c r="R560" i="4"/>
  <c r="X560" i="4"/>
  <c r="C559" i="4"/>
  <c r="D559" i="4"/>
  <c r="I559" i="4"/>
  <c r="N559" i="4"/>
  <c r="T559" i="4"/>
  <c r="Y559" i="4"/>
  <c r="C558" i="4"/>
  <c r="E558" i="4"/>
  <c r="J558" i="4"/>
  <c r="P558" i="4"/>
  <c r="U558" i="4"/>
  <c r="Z558" i="4"/>
  <c r="Y556" i="4"/>
  <c r="P556" i="4"/>
  <c r="C555" i="4"/>
  <c r="D555" i="4"/>
  <c r="I555" i="4"/>
  <c r="N555" i="4"/>
  <c r="T555" i="4"/>
  <c r="Y555" i="4"/>
  <c r="E555" i="4"/>
  <c r="J555" i="4"/>
  <c r="P555" i="4"/>
  <c r="U555" i="4"/>
  <c r="Z555" i="4"/>
  <c r="C552" i="4"/>
  <c r="B552" i="4"/>
  <c r="H552" i="4"/>
  <c r="M552" i="4"/>
  <c r="R552" i="4"/>
  <c r="X552" i="4"/>
  <c r="D552" i="4"/>
  <c r="I552" i="4"/>
  <c r="N552" i="4"/>
  <c r="T552" i="4"/>
  <c r="Y552" i="4"/>
  <c r="AB544" i="4"/>
  <c r="Q544" i="4"/>
  <c r="F544" i="4"/>
  <c r="Z540" i="4"/>
  <c r="P540" i="4"/>
  <c r="C539" i="4"/>
  <c r="D539" i="4"/>
  <c r="I539" i="4"/>
  <c r="N539" i="4"/>
  <c r="T539" i="4"/>
  <c r="Y539" i="4"/>
  <c r="E539" i="4"/>
  <c r="J539" i="4"/>
  <c r="P539" i="4"/>
  <c r="U539" i="4"/>
  <c r="Z539" i="4"/>
  <c r="C536" i="4"/>
  <c r="B536" i="4"/>
  <c r="H536" i="4"/>
  <c r="M536" i="4"/>
  <c r="R536" i="4"/>
  <c r="X536" i="4"/>
  <c r="D536" i="4"/>
  <c r="I536" i="4"/>
  <c r="N536" i="4"/>
  <c r="T536" i="4"/>
  <c r="Y536" i="4"/>
  <c r="Z620" i="4"/>
  <c r="U620" i="4"/>
  <c r="P620" i="4"/>
  <c r="J620" i="4"/>
  <c r="E620" i="4"/>
  <c r="Z616" i="4"/>
  <c r="U616" i="4"/>
  <c r="P616" i="4"/>
  <c r="J616" i="4"/>
  <c r="E616" i="4"/>
  <c r="X614" i="4"/>
  <c r="R614" i="4"/>
  <c r="M614" i="4"/>
  <c r="H614" i="4"/>
  <c r="B614" i="4"/>
  <c r="Z612" i="4"/>
  <c r="U612" i="4"/>
  <c r="P612" i="4"/>
  <c r="J612" i="4"/>
  <c r="E612" i="4"/>
  <c r="X610" i="4"/>
  <c r="R610" i="4"/>
  <c r="M610" i="4"/>
  <c r="H610" i="4"/>
  <c r="B610" i="4"/>
  <c r="Z608" i="4"/>
  <c r="U608" i="4"/>
  <c r="P608" i="4"/>
  <c r="J608" i="4"/>
  <c r="E608" i="4"/>
  <c r="X606" i="4"/>
  <c r="R606" i="4"/>
  <c r="M606" i="4"/>
  <c r="H606" i="4"/>
  <c r="B606" i="4"/>
  <c r="Z604" i="4"/>
  <c r="U604" i="4"/>
  <c r="P604" i="4"/>
  <c r="J604" i="4"/>
  <c r="E604" i="4"/>
  <c r="C603" i="4"/>
  <c r="D603" i="4"/>
  <c r="I603" i="4"/>
  <c r="N603" i="4"/>
  <c r="T603" i="4"/>
  <c r="C602" i="4"/>
  <c r="E602" i="4"/>
  <c r="J602" i="4"/>
  <c r="P602" i="4"/>
  <c r="U602" i="4"/>
  <c r="Z602" i="4"/>
  <c r="Y600" i="4"/>
  <c r="Q600" i="4"/>
  <c r="J600" i="4"/>
  <c r="X599" i="4"/>
  <c r="Q599" i="4"/>
  <c r="J599" i="4"/>
  <c r="X598" i="4"/>
  <c r="Q598" i="4"/>
  <c r="I598" i="4"/>
  <c r="AB592" i="4"/>
  <c r="U592" i="4"/>
  <c r="N592" i="4"/>
  <c r="F592" i="4"/>
  <c r="AB591" i="4"/>
  <c r="U591" i="4"/>
  <c r="M591" i="4"/>
  <c r="F591" i="4"/>
  <c r="AB590" i="4"/>
  <c r="T590" i="4"/>
  <c r="M590" i="4"/>
  <c r="F590" i="4"/>
  <c r="C588" i="4"/>
  <c r="B588" i="4"/>
  <c r="H588" i="4"/>
  <c r="M588" i="4"/>
  <c r="R588" i="4"/>
  <c r="X588" i="4"/>
  <c r="C587" i="4"/>
  <c r="D587" i="4"/>
  <c r="I587" i="4"/>
  <c r="N587" i="4"/>
  <c r="T587" i="4"/>
  <c r="Y587" i="4"/>
  <c r="C586" i="4"/>
  <c r="E586" i="4"/>
  <c r="J586" i="4"/>
  <c r="P586" i="4"/>
  <c r="U586" i="4"/>
  <c r="Z586" i="4"/>
  <c r="Y584" i="4"/>
  <c r="Q584" i="4"/>
  <c r="J584" i="4"/>
  <c r="X583" i="4"/>
  <c r="Q583" i="4"/>
  <c r="J583" i="4"/>
  <c r="X582" i="4"/>
  <c r="Q582" i="4"/>
  <c r="I582" i="4"/>
  <c r="AB576" i="4"/>
  <c r="U576" i="4"/>
  <c r="N576" i="4"/>
  <c r="F576" i="4"/>
  <c r="AB575" i="4"/>
  <c r="U575" i="4"/>
  <c r="M575" i="4"/>
  <c r="F575" i="4"/>
  <c r="AB574" i="4"/>
  <c r="T574" i="4"/>
  <c r="M574" i="4"/>
  <c r="F574" i="4"/>
  <c r="C572" i="4"/>
  <c r="B572" i="4"/>
  <c r="H572" i="4"/>
  <c r="M572" i="4"/>
  <c r="R572" i="4"/>
  <c r="X572" i="4"/>
  <c r="C571" i="4"/>
  <c r="D571" i="4"/>
  <c r="I571" i="4"/>
  <c r="N571" i="4"/>
  <c r="T571" i="4"/>
  <c r="Y571" i="4"/>
  <c r="C570" i="4"/>
  <c r="E570" i="4"/>
  <c r="J570" i="4"/>
  <c r="P570" i="4"/>
  <c r="U570" i="4"/>
  <c r="Z570" i="4"/>
  <c r="Y568" i="4"/>
  <c r="Q568" i="4"/>
  <c r="J568" i="4"/>
  <c r="X567" i="4"/>
  <c r="Q567" i="4"/>
  <c r="J567" i="4"/>
  <c r="X566" i="4"/>
  <c r="Q566" i="4"/>
  <c r="I566" i="4"/>
  <c r="AB560" i="4"/>
  <c r="U560" i="4"/>
  <c r="N560" i="4"/>
  <c r="F560" i="4"/>
  <c r="AB559" i="4"/>
  <c r="U559" i="4"/>
  <c r="M559" i="4"/>
  <c r="F559" i="4"/>
  <c r="AB558" i="4"/>
  <c r="T558" i="4"/>
  <c r="M558" i="4"/>
  <c r="F558" i="4"/>
  <c r="C556" i="4"/>
  <c r="B556" i="4"/>
  <c r="H556" i="4"/>
  <c r="M556" i="4"/>
  <c r="R556" i="4"/>
  <c r="X556" i="4"/>
  <c r="D556" i="4"/>
  <c r="I556" i="4"/>
  <c r="N556" i="4"/>
  <c r="T556" i="4"/>
  <c r="X547" i="4"/>
  <c r="M547" i="4"/>
  <c r="Z544" i="4"/>
  <c r="P544" i="4"/>
  <c r="C543" i="4"/>
  <c r="D543" i="4"/>
  <c r="I543" i="4"/>
  <c r="N543" i="4"/>
  <c r="T543" i="4"/>
  <c r="Y543" i="4"/>
  <c r="E543" i="4"/>
  <c r="J543" i="4"/>
  <c r="P543" i="4"/>
  <c r="U543" i="4"/>
  <c r="Z543" i="4"/>
  <c r="C540" i="4"/>
  <c r="B540" i="4"/>
  <c r="H540" i="4"/>
  <c r="M540" i="4"/>
  <c r="R540" i="4"/>
  <c r="X540" i="4"/>
  <c r="D540" i="4"/>
  <c r="I540" i="4"/>
  <c r="N540" i="4"/>
  <c r="T540" i="4"/>
  <c r="Y540" i="4"/>
  <c r="X531" i="4"/>
  <c r="M531" i="4"/>
  <c r="C528" i="4"/>
  <c r="B528" i="4"/>
  <c r="H528" i="4"/>
  <c r="M528" i="4"/>
  <c r="R528" i="4"/>
  <c r="X528" i="4"/>
  <c r="D528" i="4"/>
  <c r="I528" i="4"/>
  <c r="N528" i="4"/>
  <c r="T528" i="4"/>
  <c r="Y528" i="4"/>
  <c r="E528" i="4"/>
  <c r="J528" i="4"/>
  <c r="P528" i="4"/>
  <c r="U528" i="4"/>
  <c r="Z528" i="4"/>
  <c r="C520" i="4"/>
  <c r="B520" i="4"/>
  <c r="H520" i="4"/>
  <c r="M520" i="4"/>
  <c r="R520" i="4"/>
  <c r="X520" i="4"/>
  <c r="D520" i="4"/>
  <c r="I520" i="4"/>
  <c r="N520" i="4"/>
  <c r="T520" i="4"/>
  <c r="Y520" i="4"/>
  <c r="E520" i="4"/>
  <c r="J520" i="4"/>
  <c r="P520" i="4"/>
  <c r="U520" i="4"/>
  <c r="Z520" i="4"/>
  <c r="C512" i="4"/>
  <c r="B512" i="4"/>
  <c r="H512" i="4"/>
  <c r="M512" i="4"/>
  <c r="R512" i="4"/>
  <c r="X512" i="4"/>
  <c r="D512" i="4"/>
  <c r="I512" i="4"/>
  <c r="N512" i="4"/>
  <c r="T512" i="4"/>
  <c r="Y512" i="4"/>
  <c r="E512" i="4"/>
  <c r="J512" i="4"/>
  <c r="P512" i="4"/>
  <c r="U512" i="4"/>
  <c r="Z512" i="4"/>
  <c r="C600" i="4"/>
  <c r="B600" i="4"/>
  <c r="H600" i="4"/>
  <c r="M600" i="4"/>
  <c r="R600" i="4"/>
  <c r="X600" i="4"/>
  <c r="C599" i="4"/>
  <c r="D599" i="4"/>
  <c r="I599" i="4"/>
  <c r="N599" i="4"/>
  <c r="T599" i="4"/>
  <c r="Y599" i="4"/>
  <c r="C598" i="4"/>
  <c r="E598" i="4"/>
  <c r="J598" i="4"/>
  <c r="P598" i="4"/>
  <c r="U598" i="4"/>
  <c r="Z598" i="4"/>
  <c r="C584" i="4"/>
  <c r="B584" i="4"/>
  <c r="H584" i="4"/>
  <c r="M584" i="4"/>
  <c r="R584" i="4"/>
  <c r="X584" i="4"/>
  <c r="C583" i="4"/>
  <c r="D583" i="4"/>
  <c r="I583" i="4"/>
  <c r="N583" i="4"/>
  <c r="T583" i="4"/>
  <c r="Y583" i="4"/>
  <c r="C582" i="4"/>
  <c r="E582" i="4"/>
  <c r="J582" i="4"/>
  <c r="P582" i="4"/>
  <c r="U582" i="4"/>
  <c r="Z582" i="4"/>
  <c r="C568" i="4"/>
  <c r="B568" i="4"/>
  <c r="H568" i="4"/>
  <c r="M568" i="4"/>
  <c r="R568" i="4"/>
  <c r="X568" i="4"/>
  <c r="C567" i="4"/>
  <c r="D567" i="4"/>
  <c r="I567" i="4"/>
  <c r="N567" i="4"/>
  <c r="T567" i="4"/>
  <c r="Y567" i="4"/>
  <c r="C566" i="4"/>
  <c r="E566" i="4"/>
  <c r="J566" i="4"/>
  <c r="P566" i="4"/>
  <c r="U566" i="4"/>
  <c r="Z566" i="4"/>
  <c r="C547" i="4"/>
  <c r="D547" i="4"/>
  <c r="I547" i="4"/>
  <c r="N547" i="4"/>
  <c r="T547" i="4"/>
  <c r="Y547" i="4"/>
  <c r="E547" i="4"/>
  <c r="J547" i="4"/>
  <c r="P547" i="4"/>
  <c r="U547" i="4"/>
  <c r="Z547" i="4"/>
  <c r="C544" i="4"/>
  <c r="B544" i="4"/>
  <c r="H544" i="4"/>
  <c r="M544" i="4"/>
  <c r="R544" i="4"/>
  <c r="X544" i="4"/>
  <c r="D544" i="4"/>
  <c r="I544" i="4"/>
  <c r="N544" i="4"/>
  <c r="T544" i="4"/>
  <c r="Y544" i="4"/>
  <c r="C531" i="4"/>
  <c r="D531" i="4"/>
  <c r="I531" i="4"/>
  <c r="N531" i="4"/>
  <c r="T531" i="4"/>
  <c r="Y531" i="4"/>
  <c r="E531" i="4"/>
  <c r="J531" i="4"/>
  <c r="P531" i="4"/>
  <c r="U531" i="4"/>
  <c r="Z531" i="4"/>
  <c r="Y633" i="4"/>
  <c r="T633" i="4"/>
  <c r="N633" i="4"/>
  <c r="I633" i="4"/>
  <c r="Y627" i="4"/>
  <c r="T627" i="4"/>
  <c r="N627" i="4"/>
  <c r="I627" i="4"/>
  <c r="D627" i="4"/>
  <c r="Y623" i="4"/>
  <c r="T623" i="4"/>
  <c r="N623" i="4"/>
  <c r="I623" i="4"/>
  <c r="D623" i="4"/>
  <c r="X620" i="4"/>
  <c r="R620" i="4"/>
  <c r="M620" i="4"/>
  <c r="H620" i="4"/>
  <c r="B620" i="4"/>
  <c r="Y619" i="4"/>
  <c r="T619" i="4"/>
  <c r="N619" i="4"/>
  <c r="I619" i="4"/>
  <c r="D619" i="4"/>
  <c r="X616" i="4"/>
  <c r="R616" i="4"/>
  <c r="M616" i="4"/>
  <c r="H616" i="4"/>
  <c r="B616" i="4"/>
  <c r="Y615" i="4"/>
  <c r="T615" i="4"/>
  <c r="N615" i="4"/>
  <c r="I615" i="4"/>
  <c r="D615" i="4"/>
  <c r="Z614" i="4"/>
  <c r="U614" i="4"/>
  <c r="P614" i="4"/>
  <c r="J614" i="4"/>
  <c r="E614" i="4"/>
  <c r="X612" i="4"/>
  <c r="R612" i="4"/>
  <c r="M612" i="4"/>
  <c r="H612" i="4"/>
  <c r="B612" i="4"/>
  <c r="Y611" i="4"/>
  <c r="T611" i="4"/>
  <c r="N611" i="4"/>
  <c r="I611" i="4"/>
  <c r="D611" i="4"/>
  <c r="Z610" i="4"/>
  <c r="U610" i="4"/>
  <c r="P610" i="4"/>
  <c r="J610" i="4"/>
  <c r="E610" i="4"/>
  <c r="X608" i="4"/>
  <c r="R608" i="4"/>
  <c r="M608" i="4"/>
  <c r="H608" i="4"/>
  <c r="B608" i="4"/>
  <c r="Y607" i="4"/>
  <c r="T607" i="4"/>
  <c r="N607" i="4"/>
  <c r="I607" i="4"/>
  <c r="D607" i="4"/>
  <c r="Z606" i="4"/>
  <c r="U606" i="4"/>
  <c r="P606" i="4"/>
  <c r="J606" i="4"/>
  <c r="E606" i="4"/>
  <c r="X604" i="4"/>
  <c r="R604" i="4"/>
  <c r="M604" i="4"/>
  <c r="H604" i="4"/>
  <c r="B604" i="4"/>
  <c r="Y603" i="4"/>
  <c r="R603" i="4"/>
  <c r="L603" i="4"/>
  <c r="E603" i="4"/>
  <c r="Y602" i="4"/>
  <c r="R602" i="4"/>
  <c r="L602" i="4"/>
  <c r="D602" i="4"/>
  <c r="AB600" i="4"/>
  <c r="U600" i="4"/>
  <c r="N600" i="4"/>
  <c r="F600" i="4"/>
  <c r="AB599" i="4"/>
  <c r="U599" i="4"/>
  <c r="M599" i="4"/>
  <c r="F599" i="4"/>
  <c r="AB598" i="4"/>
  <c r="T598" i="4"/>
  <c r="M598" i="4"/>
  <c r="F598" i="4"/>
  <c r="C596" i="4"/>
  <c r="B596" i="4"/>
  <c r="H596" i="4"/>
  <c r="M596" i="4"/>
  <c r="R596" i="4"/>
  <c r="X596" i="4"/>
  <c r="C595" i="4"/>
  <c r="D595" i="4"/>
  <c r="I595" i="4"/>
  <c r="N595" i="4"/>
  <c r="T595" i="4"/>
  <c r="Y595" i="4"/>
  <c r="C594" i="4"/>
  <c r="E594" i="4"/>
  <c r="J594" i="4"/>
  <c r="P594" i="4"/>
  <c r="U594" i="4"/>
  <c r="Z594" i="4"/>
  <c r="Y592" i="4"/>
  <c r="Q592" i="4"/>
  <c r="J592" i="4"/>
  <c r="D592" i="4"/>
  <c r="X591" i="4"/>
  <c r="Q591" i="4"/>
  <c r="J591" i="4"/>
  <c r="B591" i="4"/>
  <c r="X590" i="4"/>
  <c r="Q590" i="4"/>
  <c r="I590" i="4"/>
  <c r="B590" i="4"/>
  <c r="Z588" i="4"/>
  <c r="T588" i="4"/>
  <c r="L588" i="4"/>
  <c r="E588" i="4"/>
  <c r="Z587" i="4"/>
  <c r="R587" i="4"/>
  <c r="L587" i="4"/>
  <c r="E587" i="4"/>
  <c r="Y586" i="4"/>
  <c r="R586" i="4"/>
  <c r="L586" i="4"/>
  <c r="D586" i="4"/>
  <c r="AB584" i="4"/>
  <c r="U584" i="4"/>
  <c r="N584" i="4"/>
  <c r="F584" i="4"/>
  <c r="AB583" i="4"/>
  <c r="U583" i="4"/>
  <c r="M583" i="4"/>
  <c r="F583" i="4"/>
  <c r="AB582" i="4"/>
  <c r="T582" i="4"/>
  <c r="M582" i="4"/>
  <c r="F582" i="4"/>
  <c r="C580" i="4"/>
  <c r="B580" i="4"/>
  <c r="H580" i="4"/>
  <c r="M580" i="4"/>
  <c r="R580" i="4"/>
  <c r="X580" i="4"/>
  <c r="C579" i="4"/>
  <c r="D579" i="4"/>
  <c r="I579" i="4"/>
  <c r="N579" i="4"/>
  <c r="T579" i="4"/>
  <c r="Y579" i="4"/>
  <c r="C578" i="4"/>
  <c r="E578" i="4"/>
  <c r="J578" i="4"/>
  <c r="P578" i="4"/>
  <c r="U578" i="4"/>
  <c r="Z578" i="4"/>
  <c r="Y576" i="4"/>
  <c r="Q576" i="4"/>
  <c r="J576" i="4"/>
  <c r="D576" i="4"/>
  <c r="X575" i="4"/>
  <c r="Q575" i="4"/>
  <c r="J575" i="4"/>
  <c r="B575" i="4"/>
  <c r="X574" i="4"/>
  <c r="Q574" i="4"/>
  <c r="I574" i="4"/>
  <c r="B574" i="4"/>
  <c r="Z572" i="4"/>
  <c r="T572" i="4"/>
  <c r="L572" i="4"/>
  <c r="E572" i="4"/>
  <c r="Z571" i="4"/>
  <c r="R571" i="4"/>
  <c r="L571" i="4"/>
  <c r="E571" i="4"/>
  <c r="Y570" i="4"/>
  <c r="R570" i="4"/>
  <c r="L570" i="4"/>
  <c r="D570" i="4"/>
  <c r="AB568" i="4"/>
  <c r="U568" i="4"/>
  <c r="N568" i="4"/>
  <c r="F568" i="4"/>
  <c r="AB567" i="4"/>
  <c r="U567" i="4"/>
  <c r="M567" i="4"/>
  <c r="F567" i="4"/>
  <c r="AB566" i="4"/>
  <c r="T566" i="4"/>
  <c r="M566" i="4"/>
  <c r="F566" i="4"/>
  <c r="C564" i="4"/>
  <c r="B564" i="4"/>
  <c r="H564" i="4"/>
  <c r="M564" i="4"/>
  <c r="R564" i="4"/>
  <c r="X564" i="4"/>
  <c r="C563" i="4"/>
  <c r="D563" i="4"/>
  <c r="I563" i="4"/>
  <c r="N563" i="4"/>
  <c r="T563" i="4"/>
  <c r="Y563" i="4"/>
  <c r="C562" i="4"/>
  <c r="E562" i="4"/>
  <c r="J562" i="4"/>
  <c r="P562" i="4"/>
  <c r="U562" i="4"/>
  <c r="Z562" i="4"/>
  <c r="Y560" i="4"/>
  <c r="Q560" i="4"/>
  <c r="J560" i="4"/>
  <c r="D560" i="4"/>
  <c r="X559" i="4"/>
  <c r="Q559" i="4"/>
  <c r="J559" i="4"/>
  <c r="B559" i="4"/>
  <c r="X558" i="4"/>
  <c r="Q558" i="4"/>
  <c r="I558" i="4"/>
  <c r="B558" i="4"/>
  <c r="Z556" i="4"/>
  <c r="Q556" i="4"/>
  <c r="F556" i="4"/>
  <c r="X555" i="4"/>
  <c r="M555" i="4"/>
  <c r="B555" i="4"/>
  <c r="Z552" i="4"/>
  <c r="P552" i="4"/>
  <c r="E552" i="4"/>
  <c r="C551" i="4"/>
  <c r="D551" i="4"/>
  <c r="I551" i="4"/>
  <c r="N551" i="4"/>
  <c r="T551" i="4"/>
  <c r="Y551" i="4"/>
  <c r="E551" i="4"/>
  <c r="J551" i="4"/>
  <c r="P551" i="4"/>
  <c r="U551" i="4"/>
  <c r="Z551" i="4"/>
  <c r="C548" i="4"/>
  <c r="B548" i="4"/>
  <c r="H548" i="4"/>
  <c r="M548" i="4"/>
  <c r="R548" i="4"/>
  <c r="X548" i="4"/>
  <c r="D548" i="4"/>
  <c r="I548" i="4"/>
  <c r="N548" i="4"/>
  <c r="T548" i="4"/>
  <c r="Y548" i="4"/>
  <c r="R547" i="4"/>
  <c r="H547" i="4"/>
  <c r="U544" i="4"/>
  <c r="J544" i="4"/>
  <c r="AB543" i="4"/>
  <c r="Q543" i="4"/>
  <c r="F543" i="4"/>
  <c r="AB540" i="4"/>
  <c r="Q540" i="4"/>
  <c r="F540" i="4"/>
  <c r="X539" i="4"/>
  <c r="M539" i="4"/>
  <c r="B539" i="4"/>
  <c r="Z536" i="4"/>
  <c r="P536" i="4"/>
  <c r="E536" i="4"/>
  <c r="C535" i="4"/>
  <c r="D535" i="4"/>
  <c r="I535" i="4"/>
  <c r="N535" i="4"/>
  <c r="T535" i="4"/>
  <c r="Y535" i="4"/>
  <c r="E535" i="4"/>
  <c r="J535" i="4"/>
  <c r="P535" i="4"/>
  <c r="U535" i="4"/>
  <c r="Z535" i="4"/>
  <c r="C532" i="4"/>
  <c r="B532" i="4"/>
  <c r="H532" i="4"/>
  <c r="M532" i="4"/>
  <c r="R532" i="4"/>
  <c r="X532" i="4"/>
  <c r="D532" i="4"/>
  <c r="I532" i="4"/>
  <c r="N532" i="4"/>
  <c r="T532" i="4"/>
  <c r="Y532" i="4"/>
  <c r="R531" i="4"/>
  <c r="H531" i="4"/>
  <c r="L528" i="4"/>
  <c r="C524" i="4"/>
  <c r="B524" i="4"/>
  <c r="H524" i="4"/>
  <c r="M524" i="4"/>
  <c r="R524" i="4"/>
  <c r="X524" i="4"/>
  <c r="D524" i="4"/>
  <c r="I524" i="4"/>
  <c r="N524" i="4"/>
  <c r="T524" i="4"/>
  <c r="Y524" i="4"/>
  <c r="E524" i="4"/>
  <c r="J524" i="4"/>
  <c r="P524" i="4"/>
  <c r="U524" i="4"/>
  <c r="Z524" i="4"/>
  <c r="L520" i="4"/>
  <c r="C516" i="4"/>
  <c r="B516" i="4"/>
  <c r="H516" i="4"/>
  <c r="M516" i="4"/>
  <c r="R516" i="4"/>
  <c r="X516" i="4"/>
  <c r="D516" i="4"/>
  <c r="I516" i="4"/>
  <c r="N516" i="4"/>
  <c r="T516" i="4"/>
  <c r="Y516" i="4"/>
  <c r="E516" i="4"/>
  <c r="J516" i="4"/>
  <c r="P516" i="4"/>
  <c r="U516" i="4"/>
  <c r="Z516" i="4"/>
  <c r="L512" i="4"/>
  <c r="Z508" i="4"/>
  <c r="U508" i="4"/>
  <c r="P508" i="4"/>
  <c r="J508" i="4"/>
  <c r="E508" i="4"/>
  <c r="R502" i="4"/>
  <c r="I502" i="4"/>
  <c r="V497" i="4"/>
  <c r="N497" i="4"/>
  <c r="F497" i="4"/>
  <c r="R494" i="4"/>
  <c r="I494" i="4"/>
  <c r="V489" i="4"/>
  <c r="N489" i="4"/>
  <c r="F489" i="4"/>
  <c r="R486" i="4"/>
  <c r="I486" i="4"/>
  <c r="V481" i="4"/>
  <c r="N481" i="4"/>
  <c r="F481" i="4"/>
  <c r="R478" i="4"/>
  <c r="I478" i="4"/>
  <c r="V473" i="4"/>
  <c r="N473" i="4"/>
  <c r="F473" i="4"/>
  <c r="Z465" i="4"/>
  <c r="U465" i="4"/>
  <c r="P465" i="4"/>
  <c r="J465" i="4"/>
  <c r="E465" i="4"/>
  <c r="Z456" i="4"/>
  <c r="U456" i="4"/>
  <c r="P456" i="4"/>
  <c r="J456" i="4"/>
  <c r="E456" i="4"/>
  <c r="V455" i="4"/>
  <c r="V454" i="4"/>
  <c r="V453" i="4"/>
  <c r="Z444" i="4"/>
  <c r="U444" i="4"/>
  <c r="P444" i="4"/>
  <c r="J444" i="4"/>
  <c r="E444" i="4"/>
  <c r="Y441" i="4"/>
  <c r="L441" i="4"/>
  <c r="AB434" i="4"/>
  <c r="U434" i="4"/>
  <c r="M434" i="4"/>
  <c r="F434" i="4"/>
  <c r="Z430" i="4"/>
  <c r="U430" i="4"/>
  <c r="P430" i="4"/>
  <c r="J430" i="4"/>
  <c r="E430" i="4"/>
  <c r="V425" i="4"/>
  <c r="L425" i="4"/>
  <c r="AB424" i="4"/>
  <c r="U424" i="4"/>
  <c r="M424" i="4"/>
  <c r="F424" i="4"/>
  <c r="AB416" i="4"/>
  <c r="U416" i="4"/>
  <c r="M416" i="4"/>
  <c r="F416" i="4"/>
  <c r="Z414" i="4"/>
  <c r="U414" i="4"/>
  <c r="P414" i="4"/>
  <c r="J414" i="4"/>
  <c r="E414" i="4"/>
  <c r="V413" i="4"/>
  <c r="AB412" i="4"/>
  <c r="U412" i="4"/>
  <c r="M412" i="4"/>
  <c r="F412" i="4"/>
  <c r="Z410" i="4"/>
  <c r="U410" i="4"/>
  <c r="P410" i="4"/>
  <c r="J410" i="4"/>
  <c r="E410" i="4"/>
  <c r="T407" i="4"/>
  <c r="I407" i="4"/>
  <c r="D400" i="4"/>
  <c r="E400" i="4"/>
  <c r="L400" i="4"/>
  <c r="Q400" i="4"/>
  <c r="V400" i="4"/>
  <c r="AB400" i="4"/>
  <c r="B399" i="4"/>
  <c r="D399" i="4"/>
  <c r="N399" i="4"/>
  <c r="Y399" i="4"/>
  <c r="D398" i="4"/>
  <c r="I398" i="4"/>
  <c r="N398" i="4"/>
  <c r="T398" i="4"/>
  <c r="Y398" i="4"/>
  <c r="Y395" i="4"/>
  <c r="L395" i="4"/>
  <c r="X390" i="4"/>
  <c r="P390" i="4"/>
  <c r="H390" i="4"/>
  <c r="B384" i="4"/>
  <c r="H384" i="4"/>
  <c r="M384" i="4"/>
  <c r="R384" i="4"/>
  <c r="X384" i="4"/>
  <c r="D380" i="4"/>
  <c r="I380" i="4"/>
  <c r="N380" i="4"/>
  <c r="T380" i="4"/>
  <c r="Y380" i="4"/>
  <c r="B379" i="4"/>
  <c r="D379" i="4"/>
  <c r="N379" i="4"/>
  <c r="Y379" i="4"/>
  <c r="D378" i="4"/>
  <c r="I378" i="4"/>
  <c r="N378" i="4"/>
  <c r="T378" i="4"/>
  <c r="Y378" i="4"/>
  <c r="D368" i="4"/>
  <c r="E368" i="4"/>
  <c r="L368" i="4"/>
  <c r="R368" i="4"/>
  <c r="Z368" i="4"/>
  <c r="B367" i="4"/>
  <c r="D367" i="4"/>
  <c r="N367" i="4"/>
  <c r="Y367" i="4"/>
  <c r="D366" i="4"/>
  <c r="I366" i="4"/>
  <c r="N366" i="4"/>
  <c r="T366" i="4"/>
  <c r="Y366" i="4"/>
  <c r="Q348" i="4"/>
  <c r="Z527" i="4"/>
  <c r="U527" i="4"/>
  <c r="P527" i="4"/>
  <c r="J527" i="4"/>
  <c r="E527" i="4"/>
  <c r="Z523" i="4"/>
  <c r="U523" i="4"/>
  <c r="P523" i="4"/>
  <c r="J523" i="4"/>
  <c r="E523" i="4"/>
  <c r="Z519" i="4"/>
  <c r="U519" i="4"/>
  <c r="P519" i="4"/>
  <c r="J519" i="4"/>
  <c r="E519" i="4"/>
  <c r="Z515" i="4"/>
  <c r="U515" i="4"/>
  <c r="P515" i="4"/>
  <c r="J515" i="4"/>
  <c r="E515" i="4"/>
  <c r="Z511" i="4"/>
  <c r="U511" i="4"/>
  <c r="P511" i="4"/>
  <c r="J511" i="4"/>
  <c r="E511" i="4"/>
  <c r="Y508" i="4"/>
  <c r="T508" i="4"/>
  <c r="N508" i="4"/>
  <c r="I508" i="4"/>
  <c r="D508" i="4"/>
  <c r="Z507" i="4"/>
  <c r="U507" i="4"/>
  <c r="P507" i="4"/>
  <c r="J507" i="4"/>
  <c r="E507" i="4"/>
  <c r="Y503" i="4"/>
  <c r="S503" i="4"/>
  <c r="N503" i="4"/>
  <c r="F503" i="4"/>
  <c r="Z502" i="4"/>
  <c r="Q502" i="4"/>
  <c r="F502" i="4"/>
  <c r="R500" i="4"/>
  <c r="I500" i="4"/>
  <c r="U497" i="4"/>
  <c r="M497" i="4"/>
  <c r="E497" i="4"/>
  <c r="V495" i="4"/>
  <c r="N495" i="4"/>
  <c r="F495" i="4"/>
  <c r="Z494" i="4"/>
  <c r="Q494" i="4"/>
  <c r="F494" i="4"/>
  <c r="R492" i="4"/>
  <c r="I492" i="4"/>
  <c r="U489" i="4"/>
  <c r="M489" i="4"/>
  <c r="E489" i="4"/>
  <c r="V487" i="4"/>
  <c r="N487" i="4"/>
  <c r="F487" i="4"/>
  <c r="Z486" i="4"/>
  <c r="Q486" i="4"/>
  <c r="F486" i="4"/>
  <c r="R484" i="4"/>
  <c r="I484" i="4"/>
  <c r="U481" i="4"/>
  <c r="M481" i="4"/>
  <c r="E481" i="4"/>
  <c r="V479" i="4"/>
  <c r="N479" i="4"/>
  <c r="F479" i="4"/>
  <c r="Z478" i="4"/>
  <c r="Q478" i="4"/>
  <c r="F478" i="4"/>
  <c r="R476" i="4"/>
  <c r="I476" i="4"/>
  <c r="U473" i="4"/>
  <c r="M473" i="4"/>
  <c r="E473" i="4"/>
  <c r="R471" i="4"/>
  <c r="H471" i="4"/>
  <c r="AB470" i="4"/>
  <c r="T470" i="4"/>
  <c r="M470" i="4"/>
  <c r="F470" i="4"/>
  <c r="U468" i="4"/>
  <c r="J468" i="4"/>
  <c r="Y465" i="4"/>
  <c r="T465" i="4"/>
  <c r="N465" i="4"/>
  <c r="I465" i="4"/>
  <c r="D465" i="4"/>
  <c r="R463" i="4"/>
  <c r="H463" i="4"/>
  <c r="U460" i="4"/>
  <c r="J460" i="4"/>
  <c r="Y456" i="4"/>
  <c r="T456" i="4"/>
  <c r="N456" i="4"/>
  <c r="I456" i="4"/>
  <c r="D456" i="4"/>
  <c r="P455" i="4"/>
  <c r="P454" i="4"/>
  <c r="N453" i="4"/>
  <c r="Z452" i="4"/>
  <c r="U452" i="4"/>
  <c r="P452" i="4"/>
  <c r="J452" i="4"/>
  <c r="E452" i="4"/>
  <c r="P450" i="4"/>
  <c r="X449" i="4"/>
  <c r="Y444" i="4"/>
  <c r="T444" i="4"/>
  <c r="N444" i="4"/>
  <c r="I444" i="4"/>
  <c r="D444" i="4"/>
  <c r="V441" i="4"/>
  <c r="F441" i="4"/>
  <c r="Z440" i="4"/>
  <c r="U440" i="4"/>
  <c r="P440" i="4"/>
  <c r="J440" i="4"/>
  <c r="E440" i="4"/>
  <c r="Z436" i="4"/>
  <c r="U436" i="4"/>
  <c r="P436" i="4"/>
  <c r="J436" i="4"/>
  <c r="E436" i="4"/>
  <c r="V435" i="4"/>
  <c r="Z434" i="4"/>
  <c r="R434" i="4"/>
  <c r="L434" i="4"/>
  <c r="E434" i="4"/>
  <c r="T433" i="4"/>
  <c r="Y430" i="4"/>
  <c r="T430" i="4"/>
  <c r="N430" i="4"/>
  <c r="I430" i="4"/>
  <c r="D430" i="4"/>
  <c r="T429" i="4"/>
  <c r="AB428" i="4"/>
  <c r="U428" i="4"/>
  <c r="M428" i="4"/>
  <c r="F428" i="4"/>
  <c r="AB427" i="4"/>
  <c r="L427" i="4"/>
  <c r="T425" i="4"/>
  <c r="I425" i="4"/>
  <c r="Z424" i="4"/>
  <c r="R424" i="4"/>
  <c r="L424" i="4"/>
  <c r="E424" i="4"/>
  <c r="Y423" i="4"/>
  <c r="L423" i="4"/>
  <c r="T421" i="4"/>
  <c r="I421" i="4"/>
  <c r="AB420" i="4"/>
  <c r="U420" i="4"/>
  <c r="M420" i="4"/>
  <c r="F420" i="4"/>
  <c r="V419" i="4"/>
  <c r="Z418" i="4"/>
  <c r="U418" i="4"/>
  <c r="P418" i="4"/>
  <c r="J418" i="4"/>
  <c r="E418" i="4"/>
  <c r="V417" i="4"/>
  <c r="Z416" i="4"/>
  <c r="R416" i="4"/>
  <c r="L416" i="4"/>
  <c r="E416" i="4"/>
  <c r="Y414" i="4"/>
  <c r="T414" i="4"/>
  <c r="N414" i="4"/>
  <c r="I414" i="4"/>
  <c r="D414" i="4"/>
  <c r="Q413" i="4"/>
  <c r="Z412" i="4"/>
  <c r="R412" i="4"/>
  <c r="L412" i="4"/>
  <c r="E412" i="4"/>
  <c r="Y410" i="4"/>
  <c r="T410" i="4"/>
  <c r="N410" i="4"/>
  <c r="I410" i="4"/>
  <c r="D410" i="4"/>
  <c r="AB408" i="4"/>
  <c r="U408" i="4"/>
  <c r="M408" i="4"/>
  <c r="F408" i="4"/>
  <c r="AB407" i="4"/>
  <c r="Q407" i="4"/>
  <c r="F407" i="4"/>
  <c r="D404" i="4"/>
  <c r="E404" i="4"/>
  <c r="L404" i="4"/>
  <c r="R404" i="4"/>
  <c r="Z404" i="4"/>
  <c r="B403" i="4"/>
  <c r="D403" i="4"/>
  <c r="N403" i="4"/>
  <c r="Y403" i="4"/>
  <c r="D402" i="4"/>
  <c r="I402" i="4"/>
  <c r="N402" i="4"/>
  <c r="T402" i="4"/>
  <c r="Y402" i="4"/>
  <c r="X400" i="4"/>
  <c r="P400" i="4"/>
  <c r="H400" i="4"/>
  <c r="AB399" i="4"/>
  <c r="L399" i="4"/>
  <c r="AB398" i="4"/>
  <c r="U398" i="4"/>
  <c r="M398" i="4"/>
  <c r="F398" i="4"/>
  <c r="V395" i="4"/>
  <c r="F395" i="4"/>
  <c r="V393" i="4"/>
  <c r="B391" i="4"/>
  <c r="I391" i="4"/>
  <c r="T391" i="4"/>
  <c r="U390" i="4"/>
  <c r="N390" i="4"/>
  <c r="F390" i="4"/>
  <c r="B388" i="4"/>
  <c r="H388" i="4"/>
  <c r="M388" i="4"/>
  <c r="R388" i="4"/>
  <c r="X388" i="4"/>
  <c r="AB384" i="4"/>
  <c r="U384" i="4"/>
  <c r="N384" i="4"/>
  <c r="F384" i="4"/>
  <c r="AB380" i="4"/>
  <c r="U380" i="4"/>
  <c r="M380" i="4"/>
  <c r="F380" i="4"/>
  <c r="AB379" i="4"/>
  <c r="L379" i="4"/>
  <c r="AB378" i="4"/>
  <c r="U378" i="4"/>
  <c r="M378" i="4"/>
  <c r="F378" i="4"/>
  <c r="B374" i="4"/>
  <c r="H374" i="4"/>
  <c r="M374" i="4"/>
  <c r="R374" i="4"/>
  <c r="X374" i="4"/>
  <c r="AB368" i="4"/>
  <c r="Q368" i="4"/>
  <c r="H368" i="4"/>
  <c r="AB367" i="4"/>
  <c r="L367" i="4"/>
  <c r="AB366" i="4"/>
  <c r="U366" i="4"/>
  <c r="M366" i="4"/>
  <c r="F366" i="4"/>
  <c r="AB365" i="4"/>
  <c r="D364" i="4"/>
  <c r="E364" i="4"/>
  <c r="L364" i="4"/>
  <c r="Q364" i="4"/>
  <c r="V364" i="4"/>
  <c r="AB364" i="4"/>
  <c r="F364" i="4"/>
  <c r="C355" i="4"/>
  <c r="D355" i="4"/>
  <c r="I355" i="4"/>
  <c r="N355" i="4"/>
  <c r="T355" i="4"/>
  <c r="Y355" i="4"/>
  <c r="E355" i="4"/>
  <c r="J355" i="4"/>
  <c r="P355" i="4"/>
  <c r="U355" i="4"/>
  <c r="Z355" i="4"/>
  <c r="C352" i="4"/>
  <c r="B352" i="4"/>
  <c r="H352" i="4"/>
  <c r="M352" i="4"/>
  <c r="R352" i="4"/>
  <c r="X352" i="4"/>
  <c r="D352" i="4"/>
  <c r="I352" i="4"/>
  <c r="N352" i="4"/>
  <c r="T352" i="4"/>
  <c r="Y352" i="4"/>
  <c r="L348" i="4"/>
  <c r="C344" i="4"/>
  <c r="B344" i="4"/>
  <c r="H344" i="4"/>
  <c r="M344" i="4"/>
  <c r="R344" i="4"/>
  <c r="X344" i="4"/>
  <c r="D344" i="4"/>
  <c r="I344" i="4"/>
  <c r="N344" i="4"/>
  <c r="T344" i="4"/>
  <c r="Y344" i="4"/>
  <c r="E344" i="4"/>
  <c r="J344" i="4"/>
  <c r="P344" i="4"/>
  <c r="U344" i="4"/>
  <c r="Z344" i="4"/>
  <c r="Z554" i="4"/>
  <c r="U554" i="4"/>
  <c r="P554" i="4"/>
  <c r="J554" i="4"/>
  <c r="E554" i="4"/>
  <c r="Z550" i="4"/>
  <c r="U550" i="4"/>
  <c r="P550" i="4"/>
  <c r="J550" i="4"/>
  <c r="E550" i="4"/>
  <c r="Z546" i="4"/>
  <c r="U546" i="4"/>
  <c r="P546" i="4"/>
  <c r="J546" i="4"/>
  <c r="E546" i="4"/>
  <c r="Z542" i="4"/>
  <c r="U542" i="4"/>
  <c r="P542" i="4"/>
  <c r="J542" i="4"/>
  <c r="E542" i="4"/>
  <c r="Z538" i="4"/>
  <c r="U538" i="4"/>
  <c r="P538" i="4"/>
  <c r="J538" i="4"/>
  <c r="E538" i="4"/>
  <c r="Z534" i="4"/>
  <c r="U534" i="4"/>
  <c r="P534" i="4"/>
  <c r="J534" i="4"/>
  <c r="E534" i="4"/>
  <c r="Z530" i="4"/>
  <c r="U530" i="4"/>
  <c r="P530" i="4"/>
  <c r="J530" i="4"/>
  <c r="E530" i="4"/>
  <c r="Y527" i="4"/>
  <c r="T527" i="4"/>
  <c r="N527" i="4"/>
  <c r="I527" i="4"/>
  <c r="D527" i="4"/>
  <c r="Z526" i="4"/>
  <c r="U526" i="4"/>
  <c r="P526" i="4"/>
  <c r="J526" i="4"/>
  <c r="E526" i="4"/>
  <c r="Y523" i="4"/>
  <c r="T523" i="4"/>
  <c r="N523" i="4"/>
  <c r="I523" i="4"/>
  <c r="D523" i="4"/>
  <c r="Z522" i="4"/>
  <c r="U522" i="4"/>
  <c r="P522" i="4"/>
  <c r="J522" i="4"/>
  <c r="E522" i="4"/>
  <c r="Y519" i="4"/>
  <c r="T519" i="4"/>
  <c r="N519" i="4"/>
  <c r="I519" i="4"/>
  <c r="D519" i="4"/>
  <c r="Z518" i="4"/>
  <c r="U518" i="4"/>
  <c r="P518" i="4"/>
  <c r="J518" i="4"/>
  <c r="E518" i="4"/>
  <c r="Y515" i="4"/>
  <c r="T515" i="4"/>
  <c r="N515" i="4"/>
  <c r="I515" i="4"/>
  <c r="D515" i="4"/>
  <c r="Z514" i="4"/>
  <c r="U514" i="4"/>
  <c r="P514" i="4"/>
  <c r="J514" i="4"/>
  <c r="E514" i="4"/>
  <c r="Y511" i="4"/>
  <c r="T511" i="4"/>
  <c r="N511" i="4"/>
  <c r="I511" i="4"/>
  <c r="D511" i="4"/>
  <c r="Z510" i="4"/>
  <c r="U510" i="4"/>
  <c r="P510" i="4"/>
  <c r="J510" i="4"/>
  <c r="E510" i="4"/>
  <c r="X508" i="4"/>
  <c r="R508" i="4"/>
  <c r="M508" i="4"/>
  <c r="H508" i="4"/>
  <c r="B508" i="4"/>
  <c r="Y507" i="4"/>
  <c r="T507" i="4"/>
  <c r="N507" i="4"/>
  <c r="I507" i="4"/>
  <c r="D507" i="4"/>
  <c r="Z506" i="4"/>
  <c r="U506" i="4"/>
  <c r="P506" i="4"/>
  <c r="J506" i="4"/>
  <c r="E506" i="4"/>
  <c r="W503" i="4"/>
  <c r="R503" i="4"/>
  <c r="M503" i="4"/>
  <c r="Y502" i="4"/>
  <c r="N502" i="4"/>
  <c r="B502" i="4"/>
  <c r="V501" i="4"/>
  <c r="N501" i="4"/>
  <c r="Z500" i="4"/>
  <c r="Q500" i="4"/>
  <c r="F500" i="4"/>
  <c r="R498" i="4"/>
  <c r="I498" i="4"/>
  <c r="Z497" i="4"/>
  <c r="R497" i="4"/>
  <c r="J497" i="4"/>
  <c r="U495" i="4"/>
  <c r="M495" i="4"/>
  <c r="Y494" i="4"/>
  <c r="N494" i="4"/>
  <c r="B494" i="4"/>
  <c r="V493" i="4"/>
  <c r="N493" i="4"/>
  <c r="Z492" i="4"/>
  <c r="Q492" i="4"/>
  <c r="F492" i="4"/>
  <c r="R490" i="4"/>
  <c r="I490" i="4"/>
  <c r="Z489" i="4"/>
  <c r="R489" i="4"/>
  <c r="J489" i="4"/>
  <c r="U487" i="4"/>
  <c r="M487" i="4"/>
  <c r="Y486" i="4"/>
  <c r="N486" i="4"/>
  <c r="B486" i="4"/>
  <c r="V485" i="4"/>
  <c r="N485" i="4"/>
  <c r="Z484" i="4"/>
  <c r="Q484" i="4"/>
  <c r="F484" i="4"/>
  <c r="R482" i="4"/>
  <c r="I482" i="4"/>
  <c r="Z481" i="4"/>
  <c r="R481" i="4"/>
  <c r="J481" i="4"/>
  <c r="U479" i="4"/>
  <c r="M479" i="4"/>
  <c r="Y478" i="4"/>
  <c r="N478" i="4"/>
  <c r="B478" i="4"/>
  <c r="V477" i="4"/>
  <c r="N477" i="4"/>
  <c r="Z476" i="4"/>
  <c r="Q476" i="4"/>
  <c r="F476" i="4"/>
  <c r="R474" i="4"/>
  <c r="I474" i="4"/>
  <c r="Z473" i="4"/>
  <c r="R473" i="4"/>
  <c r="J473" i="4"/>
  <c r="AB471" i="4"/>
  <c r="Q471" i="4"/>
  <c r="Y470" i="4"/>
  <c r="R470" i="4"/>
  <c r="L470" i="4"/>
  <c r="Z469" i="4"/>
  <c r="U469" i="4"/>
  <c r="P469" i="4"/>
  <c r="J469" i="4"/>
  <c r="AB468" i="4"/>
  <c r="Q468" i="4"/>
  <c r="X465" i="4"/>
  <c r="R465" i="4"/>
  <c r="M465" i="4"/>
  <c r="H465" i="4"/>
  <c r="Q464" i="4"/>
  <c r="AB463" i="4"/>
  <c r="Q463" i="4"/>
  <c r="Z462" i="4"/>
  <c r="U462" i="4"/>
  <c r="P462" i="4"/>
  <c r="J462" i="4"/>
  <c r="AB461" i="4"/>
  <c r="U461" i="4"/>
  <c r="N461" i="4"/>
  <c r="F461" i="4"/>
  <c r="AB460" i="4"/>
  <c r="Q460" i="4"/>
  <c r="X456" i="4"/>
  <c r="R456" i="4"/>
  <c r="M456" i="4"/>
  <c r="H456" i="4"/>
  <c r="I455" i="4"/>
  <c r="H454" i="4"/>
  <c r="H453" i="4"/>
  <c r="Y452" i="4"/>
  <c r="T452" i="4"/>
  <c r="N452" i="4"/>
  <c r="I452" i="4"/>
  <c r="Q449" i="4"/>
  <c r="Z448" i="4"/>
  <c r="U448" i="4"/>
  <c r="P448" i="4"/>
  <c r="J448" i="4"/>
  <c r="Z447" i="4"/>
  <c r="Q447" i="4"/>
  <c r="Z446" i="4"/>
  <c r="Q446" i="4"/>
  <c r="X444" i="4"/>
  <c r="R444" i="4"/>
  <c r="M444" i="4"/>
  <c r="H444" i="4"/>
  <c r="Q441" i="4"/>
  <c r="Y440" i="4"/>
  <c r="T440" i="4"/>
  <c r="N440" i="4"/>
  <c r="I440" i="4"/>
  <c r="Y439" i="4"/>
  <c r="AB438" i="4"/>
  <c r="U438" i="4"/>
  <c r="M438" i="4"/>
  <c r="V437" i="4"/>
  <c r="Y436" i="4"/>
  <c r="T436" i="4"/>
  <c r="N436" i="4"/>
  <c r="I436" i="4"/>
  <c r="X434" i="4"/>
  <c r="Q434" i="4"/>
  <c r="J434" i="4"/>
  <c r="Z432" i="4"/>
  <c r="U432" i="4"/>
  <c r="P432" i="4"/>
  <c r="J432" i="4"/>
  <c r="X430" i="4"/>
  <c r="R430" i="4"/>
  <c r="M430" i="4"/>
  <c r="H430" i="4"/>
  <c r="Z428" i="4"/>
  <c r="R428" i="4"/>
  <c r="L428" i="4"/>
  <c r="E428" i="4"/>
  <c r="V427" i="4"/>
  <c r="I427" i="4"/>
  <c r="Z426" i="4"/>
  <c r="U426" i="4"/>
  <c r="P426" i="4"/>
  <c r="J426" i="4"/>
  <c r="AB425" i="4"/>
  <c r="Q425" i="4"/>
  <c r="F425" i="4"/>
  <c r="X424" i="4"/>
  <c r="Q424" i="4"/>
  <c r="J424" i="4"/>
  <c r="B424" i="4"/>
  <c r="V423" i="4"/>
  <c r="Z422" i="4"/>
  <c r="U422" i="4"/>
  <c r="P422" i="4"/>
  <c r="J422" i="4"/>
  <c r="AB421" i="4"/>
  <c r="Q421" i="4"/>
  <c r="Z420" i="4"/>
  <c r="R420" i="4"/>
  <c r="L420" i="4"/>
  <c r="E420" i="4"/>
  <c r="Y418" i="4"/>
  <c r="T418" i="4"/>
  <c r="N418" i="4"/>
  <c r="I418" i="4"/>
  <c r="X416" i="4"/>
  <c r="Q416" i="4"/>
  <c r="J416" i="4"/>
  <c r="B416" i="4"/>
  <c r="X414" i="4"/>
  <c r="R414" i="4"/>
  <c r="M414" i="4"/>
  <c r="H414" i="4"/>
  <c r="L413" i="4"/>
  <c r="X412" i="4"/>
  <c r="Q412" i="4"/>
  <c r="J412" i="4"/>
  <c r="B412" i="4"/>
  <c r="X410" i="4"/>
  <c r="R410" i="4"/>
  <c r="M410" i="4"/>
  <c r="H410" i="4"/>
  <c r="Z408" i="4"/>
  <c r="R408" i="4"/>
  <c r="L408" i="4"/>
  <c r="E408" i="4"/>
  <c r="Y407" i="4"/>
  <c r="N407" i="4"/>
  <c r="D407" i="4"/>
  <c r="V405" i="4"/>
  <c r="AB404" i="4"/>
  <c r="Q404" i="4"/>
  <c r="H404" i="4"/>
  <c r="AB403" i="4"/>
  <c r="L403" i="4"/>
  <c r="AB402" i="4"/>
  <c r="U402" i="4"/>
  <c r="M402" i="4"/>
  <c r="F402" i="4"/>
  <c r="U400" i="4"/>
  <c r="N400" i="4"/>
  <c r="F400" i="4"/>
  <c r="V399" i="4"/>
  <c r="I399" i="4"/>
  <c r="Z398" i="4"/>
  <c r="R398" i="4"/>
  <c r="L398" i="4"/>
  <c r="E398" i="4"/>
  <c r="Q395" i="4"/>
  <c r="Y391" i="4"/>
  <c r="L391" i="4"/>
  <c r="Z390" i="4"/>
  <c r="T390" i="4"/>
  <c r="M390" i="4"/>
  <c r="AB388" i="4"/>
  <c r="U388" i="4"/>
  <c r="N388" i="4"/>
  <c r="F388" i="4"/>
  <c r="Z384" i="4"/>
  <c r="T384" i="4"/>
  <c r="L384" i="4"/>
  <c r="E384" i="4"/>
  <c r="Z380" i="4"/>
  <c r="R380" i="4"/>
  <c r="L380" i="4"/>
  <c r="E380" i="4"/>
  <c r="V379" i="4"/>
  <c r="I379" i="4"/>
  <c r="Z378" i="4"/>
  <c r="R378" i="4"/>
  <c r="L378" i="4"/>
  <c r="E378" i="4"/>
  <c r="D376" i="4"/>
  <c r="B376" i="4"/>
  <c r="J376" i="4"/>
  <c r="Q376" i="4"/>
  <c r="X376" i="4"/>
  <c r="AB374" i="4"/>
  <c r="U374" i="4"/>
  <c r="N374" i="4"/>
  <c r="F374" i="4"/>
  <c r="D372" i="4"/>
  <c r="F372" i="4"/>
  <c r="M372" i="4"/>
  <c r="U372" i="4"/>
  <c r="AB372" i="4"/>
  <c r="B371" i="4"/>
  <c r="F371" i="4"/>
  <c r="Q371" i="4"/>
  <c r="AB371" i="4"/>
  <c r="E370" i="4"/>
  <c r="J370" i="4"/>
  <c r="P370" i="4"/>
  <c r="U370" i="4"/>
  <c r="Z370" i="4"/>
  <c r="X368" i="4"/>
  <c r="P368" i="4"/>
  <c r="F368" i="4"/>
  <c r="V367" i="4"/>
  <c r="I367" i="4"/>
  <c r="Z366" i="4"/>
  <c r="R366" i="4"/>
  <c r="L366" i="4"/>
  <c r="E366" i="4"/>
  <c r="L365" i="4"/>
  <c r="Y364" i="4"/>
  <c r="R364" i="4"/>
  <c r="J364" i="4"/>
  <c r="B363" i="4"/>
  <c r="D363" i="4"/>
  <c r="N363" i="4"/>
  <c r="Y363" i="4"/>
  <c r="F363" i="4"/>
  <c r="Q363" i="4"/>
  <c r="AB363" i="4"/>
  <c r="B359" i="4"/>
  <c r="F359" i="4"/>
  <c r="Q359" i="4"/>
  <c r="AB359" i="4"/>
  <c r="I359" i="4"/>
  <c r="T359" i="4"/>
  <c r="C356" i="4"/>
  <c r="B356" i="4"/>
  <c r="H356" i="4"/>
  <c r="M356" i="4"/>
  <c r="R356" i="4"/>
  <c r="X356" i="4"/>
  <c r="D356" i="4"/>
  <c r="I356" i="4"/>
  <c r="N356" i="4"/>
  <c r="T356" i="4"/>
  <c r="Y356" i="4"/>
  <c r="R355" i="4"/>
  <c r="H355" i="4"/>
  <c r="U352" i="4"/>
  <c r="J352" i="4"/>
  <c r="AB348" i="4"/>
  <c r="Q344" i="4"/>
  <c r="B395" i="4"/>
  <c r="I395" i="4"/>
  <c r="T395" i="4"/>
  <c r="E390" i="4"/>
  <c r="L390" i="4"/>
  <c r="Q390" i="4"/>
  <c r="V390" i="4"/>
  <c r="AB390" i="4"/>
  <c r="C348" i="4"/>
  <c r="B348" i="4"/>
  <c r="H348" i="4"/>
  <c r="M348" i="4"/>
  <c r="R348" i="4"/>
  <c r="X348" i="4"/>
  <c r="D348" i="4"/>
  <c r="I348" i="4"/>
  <c r="N348" i="4"/>
  <c r="T348" i="4"/>
  <c r="Y348" i="4"/>
  <c r="E348" i="4"/>
  <c r="J348" i="4"/>
  <c r="P348" i="4"/>
  <c r="U348" i="4"/>
  <c r="Z348" i="4"/>
  <c r="L344" i="4"/>
  <c r="Z340" i="4"/>
  <c r="U340" i="4"/>
  <c r="P340" i="4"/>
  <c r="J340" i="4"/>
  <c r="E340" i="4"/>
  <c r="Z336" i="4"/>
  <c r="U336" i="4"/>
  <c r="P336" i="4"/>
  <c r="J336" i="4"/>
  <c r="E336" i="4"/>
  <c r="Z332" i="4"/>
  <c r="U332" i="4"/>
  <c r="P332" i="4"/>
  <c r="J332" i="4"/>
  <c r="E332" i="4"/>
  <c r="Z328" i="4"/>
  <c r="U328" i="4"/>
  <c r="P328" i="4"/>
  <c r="J328" i="4"/>
  <c r="E328" i="4"/>
  <c r="Z324" i="4"/>
  <c r="U324" i="4"/>
  <c r="P324" i="4"/>
  <c r="J324" i="4"/>
  <c r="E324" i="4"/>
  <c r="Z320" i="4"/>
  <c r="U320" i="4"/>
  <c r="P320" i="4"/>
  <c r="J320" i="4"/>
  <c r="E320" i="4"/>
  <c r="Z316" i="4"/>
  <c r="U316" i="4"/>
  <c r="P316" i="4"/>
  <c r="J316" i="4"/>
  <c r="E316" i="4"/>
  <c r="Z312" i="4"/>
  <c r="U312" i="4"/>
  <c r="P312" i="4"/>
  <c r="J312" i="4"/>
  <c r="E312" i="4"/>
  <c r="Y309" i="4"/>
  <c r="T309" i="4"/>
  <c r="M309" i="4"/>
  <c r="F309" i="4"/>
  <c r="AA305" i="4"/>
  <c r="Q305" i="4"/>
  <c r="G305" i="4"/>
  <c r="N302" i="4"/>
  <c r="Z301" i="4"/>
  <c r="Q301" i="4"/>
  <c r="G301" i="4"/>
  <c r="V300" i="4"/>
  <c r="AA299" i="4"/>
  <c r="U299" i="4"/>
  <c r="M299" i="4"/>
  <c r="F299" i="4"/>
  <c r="AA294" i="4"/>
  <c r="N294" i="4"/>
  <c r="AA293" i="4"/>
  <c r="Q293" i="4"/>
  <c r="G293" i="4"/>
  <c r="AA289" i="4"/>
  <c r="R289" i="4"/>
  <c r="G289" i="4"/>
  <c r="B283" i="4"/>
  <c r="G283" i="4"/>
  <c r="M283" i="4"/>
  <c r="R283" i="4"/>
  <c r="W283" i="4"/>
  <c r="N280" i="4"/>
  <c r="F262" i="4"/>
  <c r="I262" i="4"/>
  <c r="V262" i="4"/>
  <c r="K262" i="4"/>
  <c r="Y262" i="4"/>
  <c r="C261" i="4"/>
  <c r="E261" i="4"/>
  <c r="K261" i="4"/>
  <c r="R261" i="4"/>
  <c r="Z261" i="4"/>
  <c r="F261" i="4"/>
  <c r="M261" i="4"/>
  <c r="U261" i="4"/>
  <c r="AA261" i="4"/>
  <c r="B259" i="4"/>
  <c r="G259" i="4"/>
  <c r="M259" i="4"/>
  <c r="R259" i="4"/>
  <c r="W259" i="4"/>
  <c r="C259" i="4"/>
  <c r="I259" i="4"/>
  <c r="N259" i="4"/>
  <c r="S259" i="4"/>
  <c r="Y259" i="4"/>
  <c r="B256" i="4"/>
  <c r="F256" i="4"/>
  <c r="Q256" i="4"/>
  <c r="AA256" i="4"/>
  <c r="I256" i="4"/>
  <c r="S256" i="4"/>
  <c r="D245" i="4"/>
  <c r="C245" i="4"/>
  <c r="I245" i="4"/>
  <c r="N245" i="4"/>
  <c r="S245" i="4"/>
  <c r="Y245" i="4"/>
  <c r="E245" i="4"/>
  <c r="J245" i="4"/>
  <c r="O245" i="4"/>
  <c r="U245" i="4"/>
  <c r="Z245" i="4"/>
  <c r="B245" i="4"/>
  <c r="G245" i="4"/>
  <c r="M245" i="4"/>
  <c r="R245" i="4"/>
  <c r="W245" i="4"/>
  <c r="Z351" i="4"/>
  <c r="U351" i="4"/>
  <c r="P351" i="4"/>
  <c r="J351" i="4"/>
  <c r="E351" i="4"/>
  <c r="Z347" i="4"/>
  <c r="U347" i="4"/>
  <c r="P347" i="4"/>
  <c r="J347" i="4"/>
  <c r="E347" i="4"/>
  <c r="Z343" i="4"/>
  <c r="U343" i="4"/>
  <c r="P343" i="4"/>
  <c r="J343" i="4"/>
  <c r="E343" i="4"/>
  <c r="Y340" i="4"/>
  <c r="T340" i="4"/>
  <c r="N340" i="4"/>
  <c r="I340" i="4"/>
  <c r="D340" i="4"/>
  <c r="Z339" i="4"/>
  <c r="U339" i="4"/>
  <c r="P339" i="4"/>
  <c r="J339" i="4"/>
  <c r="E339" i="4"/>
  <c r="Y336" i="4"/>
  <c r="T336" i="4"/>
  <c r="N336" i="4"/>
  <c r="I336" i="4"/>
  <c r="D336" i="4"/>
  <c r="Z335" i="4"/>
  <c r="U335" i="4"/>
  <c r="P335" i="4"/>
  <c r="J335" i="4"/>
  <c r="E335" i="4"/>
  <c r="Y332" i="4"/>
  <c r="T332" i="4"/>
  <c r="N332" i="4"/>
  <c r="I332" i="4"/>
  <c r="D332" i="4"/>
  <c r="Z331" i="4"/>
  <c r="U331" i="4"/>
  <c r="P331" i="4"/>
  <c r="J331" i="4"/>
  <c r="E331" i="4"/>
  <c r="Y328" i="4"/>
  <c r="T328" i="4"/>
  <c r="N328" i="4"/>
  <c r="I328" i="4"/>
  <c r="D328" i="4"/>
  <c r="Z327" i="4"/>
  <c r="U327" i="4"/>
  <c r="P327" i="4"/>
  <c r="J327" i="4"/>
  <c r="E327" i="4"/>
  <c r="Y324" i="4"/>
  <c r="T324" i="4"/>
  <c r="N324" i="4"/>
  <c r="I324" i="4"/>
  <c r="D324" i="4"/>
  <c r="Z323" i="4"/>
  <c r="U323" i="4"/>
  <c r="P323" i="4"/>
  <c r="J323" i="4"/>
  <c r="E323" i="4"/>
  <c r="Y320" i="4"/>
  <c r="T320" i="4"/>
  <c r="N320" i="4"/>
  <c r="I320" i="4"/>
  <c r="D320" i="4"/>
  <c r="Z319" i="4"/>
  <c r="U319" i="4"/>
  <c r="P319" i="4"/>
  <c r="J319" i="4"/>
  <c r="E319" i="4"/>
  <c r="Y316" i="4"/>
  <c r="T316" i="4"/>
  <c r="N316" i="4"/>
  <c r="I316" i="4"/>
  <c r="D316" i="4"/>
  <c r="Z315" i="4"/>
  <c r="U315" i="4"/>
  <c r="P315" i="4"/>
  <c r="J315" i="4"/>
  <c r="E315" i="4"/>
  <c r="Y312" i="4"/>
  <c r="T312" i="4"/>
  <c r="N312" i="4"/>
  <c r="I312" i="4"/>
  <c r="D312" i="4"/>
  <c r="Z311" i="4"/>
  <c r="U311" i="4"/>
  <c r="P311" i="4"/>
  <c r="J311" i="4"/>
  <c r="E311" i="4"/>
  <c r="X309" i="4"/>
  <c r="R309" i="4"/>
  <c r="K309" i="4"/>
  <c r="E309" i="4"/>
  <c r="W305" i="4"/>
  <c r="O305" i="4"/>
  <c r="F305" i="4"/>
  <c r="I304" i="4"/>
  <c r="V304" i="4"/>
  <c r="E303" i="4"/>
  <c r="J303" i="4"/>
  <c r="O303" i="4"/>
  <c r="U303" i="4"/>
  <c r="Z303" i="4"/>
  <c r="I302" i="4"/>
  <c r="W301" i="4"/>
  <c r="O301" i="4"/>
  <c r="E301" i="4"/>
  <c r="Q300" i="4"/>
  <c r="Z299" i="4"/>
  <c r="R299" i="4"/>
  <c r="K299" i="4"/>
  <c r="E299" i="4"/>
  <c r="Y294" i="4"/>
  <c r="K294" i="4"/>
  <c r="W293" i="4"/>
  <c r="O293" i="4"/>
  <c r="F293" i="4"/>
  <c r="C291" i="4"/>
  <c r="I291" i="4"/>
  <c r="N291" i="4"/>
  <c r="S291" i="4"/>
  <c r="Y291" i="4"/>
  <c r="Z289" i="4"/>
  <c r="O289" i="4"/>
  <c r="F289" i="4"/>
  <c r="AA283" i="4"/>
  <c r="U283" i="4"/>
  <c r="N283" i="4"/>
  <c r="F283" i="4"/>
  <c r="C282" i="4"/>
  <c r="Q282" i="4"/>
  <c r="C281" i="4"/>
  <c r="F281" i="4"/>
  <c r="M281" i="4"/>
  <c r="U281" i="4"/>
  <c r="AA281" i="4"/>
  <c r="I280" i="4"/>
  <c r="AA278" i="4"/>
  <c r="K278" i="4"/>
  <c r="Z277" i="4"/>
  <c r="O277" i="4"/>
  <c r="F277" i="4"/>
  <c r="V273" i="4"/>
  <c r="G273" i="4"/>
  <c r="S262" i="4"/>
  <c r="W261" i="4"/>
  <c r="J261" i="4"/>
  <c r="U259" i="4"/>
  <c r="J259" i="4"/>
  <c r="N256" i="4"/>
  <c r="Q245" i="4"/>
  <c r="Y360" i="4"/>
  <c r="T360" i="4"/>
  <c r="M360" i="4"/>
  <c r="F360" i="4"/>
  <c r="Z358" i="4"/>
  <c r="U358" i="4"/>
  <c r="P358" i="4"/>
  <c r="J358" i="4"/>
  <c r="Z354" i="4"/>
  <c r="U354" i="4"/>
  <c r="P354" i="4"/>
  <c r="J354" i="4"/>
  <c r="E354" i="4"/>
  <c r="Y351" i="4"/>
  <c r="T351" i="4"/>
  <c r="N351" i="4"/>
  <c r="I351" i="4"/>
  <c r="D351" i="4"/>
  <c r="Z350" i="4"/>
  <c r="U350" i="4"/>
  <c r="P350" i="4"/>
  <c r="J350" i="4"/>
  <c r="E350" i="4"/>
  <c r="Y347" i="4"/>
  <c r="T347" i="4"/>
  <c r="N347" i="4"/>
  <c r="I347" i="4"/>
  <c r="D347" i="4"/>
  <c r="Z346" i="4"/>
  <c r="U346" i="4"/>
  <c r="P346" i="4"/>
  <c r="J346" i="4"/>
  <c r="E346" i="4"/>
  <c r="Y343" i="4"/>
  <c r="T343" i="4"/>
  <c r="N343" i="4"/>
  <c r="I343" i="4"/>
  <c r="D343" i="4"/>
  <c r="Z342" i="4"/>
  <c r="U342" i="4"/>
  <c r="P342" i="4"/>
  <c r="J342" i="4"/>
  <c r="E342" i="4"/>
  <c r="X340" i="4"/>
  <c r="R340" i="4"/>
  <c r="M340" i="4"/>
  <c r="H340" i="4"/>
  <c r="B340" i="4"/>
  <c r="Y339" i="4"/>
  <c r="T339" i="4"/>
  <c r="N339" i="4"/>
  <c r="I339" i="4"/>
  <c r="D339" i="4"/>
  <c r="Z338" i="4"/>
  <c r="U338" i="4"/>
  <c r="P338" i="4"/>
  <c r="J338" i="4"/>
  <c r="E338" i="4"/>
  <c r="X336" i="4"/>
  <c r="R336" i="4"/>
  <c r="M336" i="4"/>
  <c r="H336" i="4"/>
  <c r="B336" i="4"/>
  <c r="Y335" i="4"/>
  <c r="T335" i="4"/>
  <c r="N335" i="4"/>
  <c r="I335" i="4"/>
  <c r="D335" i="4"/>
  <c r="Z334" i="4"/>
  <c r="U334" i="4"/>
  <c r="P334" i="4"/>
  <c r="J334" i="4"/>
  <c r="E334" i="4"/>
  <c r="X332" i="4"/>
  <c r="R332" i="4"/>
  <c r="M332" i="4"/>
  <c r="H332" i="4"/>
  <c r="B332" i="4"/>
  <c r="Y331" i="4"/>
  <c r="T331" i="4"/>
  <c r="N331" i="4"/>
  <c r="I331" i="4"/>
  <c r="D331" i="4"/>
  <c r="Z330" i="4"/>
  <c r="U330" i="4"/>
  <c r="P330" i="4"/>
  <c r="J330" i="4"/>
  <c r="E330" i="4"/>
  <c r="X328" i="4"/>
  <c r="R328" i="4"/>
  <c r="M328" i="4"/>
  <c r="H328" i="4"/>
  <c r="B328" i="4"/>
  <c r="Y327" i="4"/>
  <c r="T327" i="4"/>
  <c r="N327" i="4"/>
  <c r="I327" i="4"/>
  <c r="D327" i="4"/>
  <c r="Z326" i="4"/>
  <c r="U326" i="4"/>
  <c r="P326" i="4"/>
  <c r="J326" i="4"/>
  <c r="E326" i="4"/>
  <c r="X324" i="4"/>
  <c r="R324" i="4"/>
  <c r="M324" i="4"/>
  <c r="H324" i="4"/>
  <c r="B324" i="4"/>
  <c r="Y323" i="4"/>
  <c r="T323" i="4"/>
  <c r="N323" i="4"/>
  <c r="I323" i="4"/>
  <c r="D323" i="4"/>
  <c r="Z322" i="4"/>
  <c r="U322" i="4"/>
  <c r="P322" i="4"/>
  <c r="J322" i="4"/>
  <c r="E322" i="4"/>
  <c r="X320" i="4"/>
  <c r="R320" i="4"/>
  <c r="M320" i="4"/>
  <c r="H320" i="4"/>
  <c r="B320" i="4"/>
  <c r="Y319" i="4"/>
  <c r="T319" i="4"/>
  <c r="N319" i="4"/>
  <c r="I319" i="4"/>
  <c r="D319" i="4"/>
  <c r="Z318" i="4"/>
  <c r="U318" i="4"/>
  <c r="P318" i="4"/>
  <c r="J318" i="4"/>
  <c r="E318" i="4"/>
  <c r="X316" i="4"/>
  <c r="R316" i="4"/>
  <c r="M316" i="4"/>
  <c r="H316" i="4"/>
  <c r="B316" i="4"/>
  <c r="Y315" i="4"/>
  <c r="T315" i="4"/>
  <c r="N315" i="4"/>
  <c r="I315" i="4"/>
  <c r="D315" i="4"/>
  <c r="Z314" i="4"/>
  <c r="U314" i="4"/>
  <c r="P314" i="4"/>
  <c r="J314" i="4"/>
  <c r="E314" i="4"/>
  <c r="X312" i="4"/>
  <c r="R312" i="4"/>
  <c r="M312" i="4"/>
  <c r="H312" i="4"/>
  <c r="B312" i="4"/>
  <c r="Y311" i="4"/>
  <c r="T311" i="4"/>
  <c r="N311" i="4"/>
  <c r="I311" i="4"/>
  <c r="D311" i="4"/>
  <c r="Z310" i="4"/>
  <c r="U310" i="4"/>
  <c r="P310" i="4"/>
  <c r="J310" i="4"/>
  <c r="E310" i="4"/>
  <c r="AB309" i="4"/>
  <c r="V309" i="4"/>
  <c r="Q309" i="4"/>
  <c r="J309" i="4"/>
  <c r="B309" i="4"/>
  <c r="AA307" i="4"/>
  <c r="V307" i="4"/>
  <c r="Q307" i="4"/>
  <c r="K307" i="4"/>
  <c r="F307" i="4"/>
  <c r="K306" i="4"/>
  <c r="V305" i="4"/>
  <c r="M305" i="4"/>
  <c r="N304" i="4"/>
  <c r="AA303" i="4"/>
  <c r="S303" i="4"/>
  <c r="M303" i="4"/>
  <c r="F303" i="4"/>
  <c r="V302" i="4"/>
  <c r="V301" i="4"/>
  <c r="K301" i="4"/>
  <c r="W299" i="4"/>
  <c r="Q299" i="4"/>
  <c r="J299" i="4"/>
  <c r="I296" i="4"/>
  <c r="S296" i="4"/>
  <c r="V294" i="4"/>
  <c r="V293" i="4"/>
  <c r="M293" i="4"/>
  <c r="AA291" i="4"/>
  <c r="U291" i="4"/>
  <c r="M291" i="4"/>
  <c r="F291" i="4"/>
  <c r="V290" i="4"/>
  <c r="V289" i="4"/>
  <c r="M289" i="4"/>
  <c r="I288" i="4"/>
  <c r="V288" i="4"/>
  <c r="E287" i="4"/>
  <c r="J287" i="4"/>
  <c r="O287" i="4"/>
  <c r="U287" i="4"/>
  <c r="Z287" i="4"/>
  <c r="F286" i="4"/>
  <c r="Q286" i="4"/>
  <c r="AA286" i="4"/>
  <c r="C285" i="4"/>
  <c r="E285" i="4"/>
  <c r="K285" i="4"/>
  <c r="R285" i="4"/>
  <c r="Z285" i="4"/>
  <c r="Z283" i="4"/>
  <c r="S283" i="4"/>
  <c r="K283" i="4"/>
  <c r="E283" i="4"/>
  <c r="V282" i="4"/>
  <c r="Z281" i="4"/>
  <c r="Q281" i="4"/>
  <c r="G281" i="4"/>
  <c r="V280" i="4"/>
  <c r="Y278" i="4"/>
  <c r="V277" i="4"/>
  <c r="M277" i="4"/>
  <c r="U273" i="4"/>
  <c r="C267" i="4"/>
  <c r="I267" i="4"/>
  <c r="N267" i="4"/>
  <c r="S267" i="4"/>
  <c r="Y267" i="4"/>
  <c r="E267" i="4"/>
  <c r="J267" i="4"/>
  <c r="O267" i="4"/>
  <c r="U267" i="4"/>
  <c r="Z267" i="4"/>
  <c r="Z263" i="4"/>
  <c r="O263" i="4"/>
  <c r="N262" i="4"/>
  <c r="V261" i="4"/>
  <c r="G261" i="4"/>
  <c r="AA259" i="4"/>
  <c r="Q259" i="4"/>
  <c r="F259" i="4"/>
  <c r="K256" i="4"/>
  <c r="D249" i="4"/>
  <c r="C249" i="4"/>
  <c r="I249" i="4"/>
  <c r="N249" i="4"/>
  <c r="S249" i="4"/>
  <c r="Y249" i="4"/>
  <c r="E249" i="4"/>
  <c r="J249" i="4"/>
  <c r="O249" i="4"/>
  <c r="U249" i="4"/>
  <c r="Z249" i="4"/>
  <c r="K245" i="4"/>
  <c r="C305" i="4"/>
  <c r="E305" i="4"/>
  <c r="K305" i="4"/>
  <c r="R305" i="4"/>
  <c r="Z305" i="4"/>
  <c r="K302" i="4"/>
  <c r="Y302" i="4"/>
  <c r="C301" i="4"/>
  <c r="F301" i="4"/>
  <c r="M301" i="4"/>
  <c r="U301" i="4"/>
  <c r="AA301" i="4"/>
  <c r="C300" i="4"/>
  <c r="F300" i="4"/>
  <c r="AA300" i="4"/>
  <c r="C299" i="4"/>
  <c r="I299" i="4"/>
  <c r="N299" i="4"/>
  <c r="S299" i="4"/>
  <c r="Y299" i="4"/>
  <c r="F294" i="4"/>
  <c r="I294" i="4"/>
  <c r="S294" i="4"/>
  <c r="C293" i="4"/>
  <c r="E293" i="4"/>
  <c r="K293" i="4"/>
  <c r="R293" i="4"/>
  <c r="Z293" i="4"/>
  <c r="C289" i="4"/>
  <c r="B289" i="4"/>
  <c r="J289" i="4"/>
  <c r="Q289" i="4"/>
  <c r="W289" i="4"/>
  <c r="F280" i="4"/>
  <c r="K280" i="4"/>
  <c r="Y280" i="4"/>
  <c r="F278" i="4"/>
  <c r="C278" i="4"/>
  <c r="S278" i="4"/>
  <c r="C277" i="4"/>
  <c r="B277" i="4"/>
  <c r="J277" i="4"/>
  <c r="Q277" i="4"/>
  <c r="W277" i="4"/>
  <c r="V274" i="4"/>
  <c r="K274" i="4"/>
  <c r="C273" i="4"/>
  <c r="B273" i="4"/>
  <c r="J273" i="4"/>
  <c r="Q273" i="4"/>
  <c r="W273" i="4"/>
  <c r="E273" i="4"/>
  <c r="K273" i="4"/>
  <c r="R273" i="4"/>
  <c r="Z273" i="4"/>
  <c r="C268" i="4"/>
  <c r="F268" i="4"/>
  <c r="AA268" i="4"/>
  <c r="K268" i="4"/>
  <c r="B263" i="4"/>
  <c r="G263" i="4"/>
  <c r="M263" i="4"/>
  <c r="R263" i="4"/>
  <c r="W263" i="4"/>
  <c r="C263" i="4"/>
  <c r="I263" i="4"/>
  <c r="N263" i="4"/>
  <c r="S263" i="4"/>
  <c r="Y263" i="4"/>
  <c r="C262" i="4"/>
  <c r="Q261" i="4"/>
  <c r="B261" i="4"/>
  <c r="Z259" i="4"/>
  <c r="O259" i="4"/>
  <c r="E259" i="4"/>
  <c r="Y256" i="4"/>
  <c r="C256" i="4"/>
  <c r="D250" i="4"/>
  <c r="B250" i="4"/>
  <c r="G250" i="4"/>
  <c r="M250" i="4"/>
  <c r="R250" i="4"/>
  <c r="W250" i="4"/>
  <c r="C250" i="4"/>
  <c r="I250" i="4"/>
  <c r="N250" i="4"/>
  <c r="S250" i="4"/>
  <c r="Y250" i="4"/>
  <c r="R249" i="4"/>
  <c r="G249" i="4"/>
  <c r="AA245" i="4"/>
  <c r="F245" i="4"/>
  <c r="W241" i="4"/>
  <c r="R241" i="4"/>
  <c r="M241" i="4"/>
  <c r="G241" i="4"/>
  <c r="B241" i="4"/>
  <c r="W237" i="4"/>
  <c r="R237" i="4"/>
  <c r="M237" i="4"/>
  <c r="G237" i="4"/>
  <c r="B237" i="4"/>
  <c r="W233" i="4"/>
  <c r="R233" i="4"/>
  <c r="M233" i="4"/>
  <c r="G233" i="4"/>
  <c r="B233" i="4"/>
  <c r="W229" i="4"/>
  <c r="R229" i="4"/>
  <c r="M229" i="4"/>
  <c r="G229" i="4"/>
  <c r="B229" i="4"/>
  <c r="Y225" i="4"/>
  <c r="U225" i="4"/>
  <c r="Q225" i="4"/>
  <c r="M225" i="4"/>
  <c r="G225" i="4"/>
  <c r="B225" i="4"/>
  <c r="C216" i="4"/>
  <c r="G216" i="4"/>
  <c r="K216" i="4"/>
  <c r="O216" i="4"/>
  <c r="S216" i="4"/>
  <c r="W216" i="4"/>
  <c r="AA216" i="4"/>
  <c r="X215" i="4"/>
  <c r="R215" i="4"/>
  <c r="M215" i="4"/>
  <c r="H215" i="4"/>
  <c r="C212" i="4"/>
  <c r="G212" i="4"/>
  <c r="K212" i="4"/>
  <c r="O212" i="4"/>
  <c r="S212" i="4"/>
  <c r="W212" i="4"/>
  <c r="AA212" i="4"/>
  <c r="X211" i="4"/>
  <c r="R211" i="4"/>
  <c r="M211" i="4"/>
  <c r="H211" i="4"/>
  <c r="C208" i="4"/>
  <c r="G208" i="4"/>
  <c r="K208" i="4"/>
  <c r="O208" i="4"/>
  <c r="S208" i="4"/>
  <c r="W208" i="4"/>
  <c r="AA208" i="4"/>
  <c r="X207" i="4"/>
  <c r="R207" i="4"/>
  <c r="M207" i="4"/>
  <c r="H207" i="4"/>
  <c r="C204" i="4"/>
  <c r="G204" i="4"/>
  <c r="K204" i="4"/>
  <c r="O204" i="4"/>
  <c r="S204" i="4"/>
  <c r="W204" i="4"/>
  <c r="AA204" i="4"/>
  <c r="X203" i="4"/>
  <c r="R203" i="4"/>
  <c r="M203" i="4"/>
  <c r="H203" i="4"/>
  <c r="C215" i="4"/>
  <c r="G215" i="4"/>
  <c r="K215" i="4"/>
  <c r="O215" i="4"/>
  <c r="S215" i="4"/>
  <c r="W215" i="4"/>
  <c r="AA215" i="4"/>
  <c r="C211" i="4"/>
  <c r="G211" i="4"/>
  <c r="K211" i="4"/>
  <c r="O211" i="4"/>
  <c r="S211" i="4"/>
  <c r="W211" i="4"/>
  <c r="AA211" i="4"/>
  <c r="C207" i="4"/>
  <c r="G207" i="4"/>
  <c r="K207" i="4"/>
  <c r="O207" i="4"/>
  <c r="S207" i="4"/>
  <c r="W207" i="4"/>
  <c r="AA207" i="4"/>
  <c r="C203" i="4"/>
  <c r="G203" i="4"/>
  <c r="K203" i="4"/>
  <c r="O203" i="4"/>
  <c r="S203" i="4"/>
  <c r="W203" i="4"/>
  <c r="AA203" i="4"/>
  <c r="W271" i="4"/>
  <c r="R271" i="4"/>
  <c r="M271" i="4"/>
  <c r="G271" i="4"/>
  <c r="AA266" i="4"/>
  <c r="F266" i="4"/>
  <c r="W265" i="4"/>
  <c r="Q265" i="4"/>
  <c r="J265" i="4"/>
  <c r="B265" i="4"/>
  <c r="S264" i="4"/>
  <c r="C264" i="4"/>
  <c r="K260" i="4"/>
  <c r="F254" i="4"/>
  <c r="W253" i="4"/>
  <c r="Q253" i="4"/>
  <c r="J253" i="4"/>
  <c r="B253" i="4"/>
  <c r="W251" i="4"/>
  <c r="R251" i="4"/>
  <c r="M251" i="4"/>
  <c r="G251" i="4"/>
  <c r="B251" i="4"/>
  <c r="W247" i="4"/>
  <c r="R247" i="4"/>
  <c r="M247" i="4"/>
  <c r="G247" i="4"/>
  <c r="B247" i="4"/>
  <c r="Y246" i="4"/>
  <c r="S246" i="4"/>
  <c r="N246" i="4"/>
  <c r="I246" i="4"/>
  <c r="C246" i="4"/>
  <c r="W243" i="4"/>
  <c r="R243" i="4"/>
  <c r="M243" i="4"/>
  <c r="G243" i="4"/>
  <c r="B243" i="4"/>
  <c r="Y242" i="4"/>
  <c r="S242" i="4"/>
  <c r="N242" i="4"/>
  <c r="I242" i="4"/>
  <c r="C242" i="4"/>
  <c r="Z241" i="4"/>
  <c r="U241" i="4"/>
  <c r="O241" i="4"/>
  <c r="J241" i="4"/>
  <c r="E241" i="4"/>
  <c r="W239" i="4"/>
  <c r="R239" i="4"/>
  <c r="M239" i="4"/>
  <c r="G239" i="4"/>
  <c r="B239" i="4"/>
  <c r="Y238" i="4"/>
  <c r="S238" i="4"/>
  <c r="N238" i="4"/>
  <c r="I238" i="4"/>
  <c r="C238" i="4"/>
  <c r="Z237" i="4"/>
  <c r="U237" i="4"/>
  <c r="O237" i="4"/>
  <c r="J237" i="4"/>
  <c r="E237" i="4"/>
  <c r="W235" i="4"/>
  <c r="R235" i="4"/>
  <c r="M235" i="4"/>
  <c r="G235" i="4"/>
  <c r="B235" i="4"/>
  <c r="Y234" i="4"/>
  <c r="S234" i="4"/>
  <c r="N234" i="4"/>
  <c r="I234" i="4"/>
  <c r="C234" i="4"/>
  <c r="Z233" i="4"/>
  <c r="U233" i="4"/>
  <c r="O233" i="4"/>
  <c r="J233" i="4"/>
  <c r="E233" i="4"/>
  <c r="W231" i="4"/>
  <c r="R231" i="4"/>
  <c r="M231" i="4"/>
  <c r="G231" i="4"/>
  <c r="B231" i="4"/>
  <c r="Y230" i="4"/>
  <c r="S230" i="4"/>
  <c r="N230" i="4"/>
  <c r="I230" i="4"/>
  <c r="C230" i="4"/>
  <c r="Z229" i="4"/>
  <c r="U229" i="4"/>
  <c r="O229" i="4"/>
  <c r="J229" i="4"/>
  <c r="E229" i="4"/>
  <c r="W227" i="4"/>
  <c r="R227" i="4"/>
  <c r="M227" i="4"/>
  <c r="G227" i="4"/>
  <c r="B227" i="4"/>
  <c r="Y226" i="4"/>
  <c r="S226" i="4"/>
  <c r="N226" i="4"/>
  <c r="I226" i="4"/>
  <c r="C226" i="4"/>
  <c r="AA225" i="4"/>
  <c r="W225" i="4"/>
  <c r="S225" i="4"/>
  <c r="O225" i="4"/>
  <c r="J225" i="4"/>
  <c r="E225" i="4"/>
  <c r="AB224" i="4"/>
  <c r="X224" i="4"/>
  <c r="T224" i="4"/>
  <c r="P224" i="4"/>
  <c r="L224" i="4"/>
  <c r="H224" i="4"/>
  <c r="C224" i="4"/>
  <c r="AA223" i="4"/>
  <c r="W223" i="4"/>
  <c r="S223" i="4"/>
  <c r="O223" i="4"/>
  <c r="K223" i="4"/>
  <c r="G223" i="4"/>
  <c r="C223" i="4"/>
  <c r="AA222" i="4"/>
  <c r="W222" i="4"/>
  <c r="S222" i="4"/>
  <c r="O222" i="4"/>
  <c r="K222" i="4"/>
  <c r="G222" i="4"/>
  <c r="C222" i="4"/>
  <c r="AA221" i="4"/>
  <c r="W221" i="4"/>
  <c r="S221" i="4"/>
  <c r="O221" i="4"/>
  <c r="K221" i="4"/>
  <c r="G221" i="4"/>
  <c r="C221" i="4"/>
  <c r="AA220" i="4"/>
  <c r="W220" i="4"/>
  <c r="S220" i="4"/>
  <c r="O220" i="4"/>
  <c r="K220" i="4"/>
  <c r="G220" i="4"/>
  <c r="C220" i="4"/>
  <c r="AA219" i="4"/>
  <c r="W219" i="4"/>
  <c r="S219" i="4"/>
  <c r="O219" i="4"/>
  <c r="K219" i="4"/>
  <c r="G219" i="4"/>
  <c r="C219" i="4"/>
  <c r="AA218" i="4"/>
  <c r="W218" i="4"/>
  <c r="S218" i="4"/>
  <c r="O218" i="4"/>
  <c r="K218" i="4"/>
  <c r="G218" i="4"/>
  <c r="C218" i="4"/>
  <c r="AA217" i="4"/>
  <c r="W217" i="4"/>
  <c r="S217" i="4"/>
  <c r="O217" i="4"/>
  <c r="K217" i="4"/>
  <c r="G217" i="4"/>
  <c r="B217" i="4"/>
  <c r="Y216" i="4"/>
  <c r="T216" i="4"/>
  <c r="N216" i="4"/>
  <c r="I216" i="4"/>
  <c r="D216" i="4"/>
  <c r="Z215" i="4"/>
  <c r="U215" i="4"/>
  <c r="P215" i="4"/>
  <c r="J215" i="4"/>
  <c r="E215" i="4"/>
  <c r="C214" i="4"/>
  <c r="G214" i="4"/>
  <c r="K214" i="4"/>
  <c r="O214" i="4"/>
  <c r="S214" i="4"/>
  <c r="W214" i="4"/>
  <c r="AA214" i="4"/>
  <c r="X213" i="4"/>
  <c r="R213" i="4"/>
  <c r="M213" i="4"/>
  <c r="H213" i="4"/>
  <c r="Y212" i="4"/>
  <c r="T212" i="4"/>
  <c r="N212" i="4"/>
  <c r="I212" i="4"/>
  <c r="D212" i="4"/>
  <c r="Z211" i="4"/>
  <c r="U211" i="4"/>
  <c r="P211" i="4"/>
  <c r="J211" i="4"/>
  <c r="E211" i="4"/>
  <c r="C210" i="4"/>
  <c r="G210" i="4"/>
  <c r="K210" i="4"/>
  <c r="O210" i="4"/>
  <c r="S210" i="4"/>
  <c r="W210" i="4"/>
  <c r="AA210" i="4"/>
  <c r="X209" i="4"/>
  <c r="R209" i="4"/>
  <c r="M209" i="4"/>
  <c r="H209" i="4"/>
  <c r="Y208" i="4"/>
  <c r="T208" i="4"/>
  <c r="N208" i="4"/>
  <c r="I208" i="4"/>
  <c r="D208" i="4"/>
  <c r="Z207" i="4"/>
  <c r="U207" i="4"/>
  <c r="P207" i="4"/>
  <c r="J207" i="4"/>
  <c r="E207" i="4"/>
  <c r="C206" i="4"/>
  <c r="G206" i="4"/>
  <c r="K206" i="4"/>
  <c r="O206" i="4"/>
  <c r="S206" i="4"/>
  <c r="W206" i="4"/>
  <c r="AA206" i="4"/>
  <c r="X205" i="4"/>
  <c r="R205" i="4"/>
  <c r="M205" i="4"/>
  <c r="H205" i="4"/>
  <c r="T204" i="4"/>
  <c r="N204" i="4"/>
  <c r="I204" i="4"/>
  <c r="D204" i="4"/>
  <c r="Z203" i="4"/>
  <c r="U203" i="4"/>
  <c r="P203" i="4"/>
  <c r="J203" i="4"/>
  <c r="E203" i="4"/>
  <c r="C202" i="4"/>
  <c r="G202" i="4"/>
  <c r="K202" i="4"/>
  <c r="O202" i="4"/>
  <c r="S202" i="4"/>
  <c r="W202" i="4"/>
  <c r="AA202" i="4"/>
  <c r="W246" i="4"/>
  <c r="R246" i="4"/>
  <c r="M246" i="4"/>
  <c r="G246" i="4"/>
  <c r="B246" i="4"/>
  <c r="W242" i="4"/>
  <c r="R242" i="4"/>
  <c r="M242" i="4"/>
  <c r="G242" i="4"/>
  <c r="B242" i="4"/>
  <c r="Y241" i="4"/>
  <c r="S241" i="4"/>
  <c r="N241" i="4"/>
  <c r="I241" i="4"/>
  <c r="C241" i="4"/>
  <c r="W238" i="4"/>
  <c r="R238" i="4"/>
  <c r="M238" i="4"/>
  <c r="G238" i="4"/>
  <c r="B238" i="4"/>
  <c r="Y237" i="4"/>
  <c r="S237" i="4"/>
  <c r="N237" i="4"/>
  <c r="I237" i="4"/>
  <c r="C237" i="4"/>
  <c r="W234" i="4"/>
  <c r="R234" i="4"/>
  <c r="M234" i="4"/>
  <c r="G234" i="4"/>
  <c r="B234" i="4"/>
  <c r="Y233" i="4"/>
  <c r="S233" i="4"/>
  <c r="N233" i="4"/>
  <c r="I233" i="4"/>
  <c r="C233" i="4"/>
  <c r="W230" i="4"/>
  <c r="R230" i="4"/>
  <c r="M230" i="4"/>
  <c r="G230" i="4"/>
  <c r="B230" i="4"/>
  <c r="Y229" i="4"/>
  <c r="S229" i="4"/>
  <c r="N229" i="4"/>
  <c r="I229" i="4"/>
  <c r="C229" i="4"/>
  <c r="W226" i="4"/>
  <c r="R226" i="4"/>
  <c r="M226" i="4"/>
  <c r="G226" i="4"/>
  <c r="B226" i="4"/>
  <c r="Z225" i="4"/>
  <c r="V225" i="4"/>
  <c r="R225" i="4"/>
  <c r="N225" i="4"/>
  <c r="I225" i="4"/>
  <c r="C225" i="4"/>
  <c r="AA224" i="4"/>
  <c r="W224" i="4"/>
  <c r="S224" i="4"/>
  <c r="O224" i="4"/>
  <c r="K224" i="4"/>
  <c r="G224" i="4"/>
  <c r="B224" i="4"/>
  <c r="Z223" i="4"/>
  <c r="V223" i="4"/>
  <c r="R223" i="4"/>
  <c r="N223" i="4"/>
  <c r="J223" i="4"/>
  <c r="F223" i="4"/>
  <c r="Z222" i="4"/>
  <c r="V222" i="4"/>
  <c r="R222" i="4"/>
  <c r="N222" i="4"/>
  <c r="J222" i="4"/>
  <c r="F222" i="4"/>
  <c r="Z221" i="4"/>
  <c r="V221" i="4"/>
  <c r="R221" i="4"/>
  <c r="N221" i="4"/>
  <c r="J221" i="4"/>
  <c r="F221" i="4"/>
  <c r="Z220" i="4"/>
  <c r="V220" i="4"/>
  <c r="R220" i="4"/>
  <c r="N220" i="4"/>
  <c r="J220" i="4"/>
  <c r="F220" i="4"/>
  <c r="Z219" i="4"/>
  <c r="V219" i="4"/>
  <c r="R219" i="4"/>
  <c r="N219" i="4"/>
  <c r="J219" i="4"/>
  <c r="F219" i="4"/>
  <c r="Z218" i="4"/>
  <c r="V218" i="4"/>
  <c r="R218" i="4"/>
  <c r="N218" i="4"/>
  <c r="J218" i="4"/>
  <c r="F218" i="4"/>
  <c r="X216" i="4"/>
  <c r="R216" i="4"/>
  <c r="M216" i="4"/>
  <c r="H216" i="4"/>
  <c r="B216" i="4"/>
  <c r="Y215" i="4"/>
  <c r="T215" i="4"/>
  <c r="N215" i="4"/>
  <c r="I215" i="4"/>
  <c r="D215" i="4"/>
  <c r="C213" i="4"/>
  <c r="G213" i="4"/>
  <c r="K213" i="4"/>
  <c r="O213" i="4"/>
  <c r="S213" i="4"/>
  <c r="W213" i="4"/>
  <c r="AA213" i="4"/>
  <c r="X212" i="4"/>
  <c r="R212" i="4"/>
  <c r="M212" i="4"/>
  <c r="H212" i="4"/>
  <c r="B212" i="4"/>
  <c r="Y211" i="4"/>
  <c r="T211" i="4"/>
  <c r="N211" i="4"/>
  <c r="I211" i="4"/>
  <c r="D211" i="4"/>
  <c r="C209" i="4"/>
  <c r="G209" i="4"/>
  <c r="K209" i="4"/>
  <c r="O209" i="4"/>
  <c r="S209" i="4"/>
  <c r="W209" i="4"/>
  <c r="AA209" i="4"/>
  <c r="X208" i="4"/>
  <c r="R208" i="4"/>
  <c r="M208" i="4"/>
  <c r="H208" i="4"/>
  <c r="B208" i="4"/>
  <c r="Y207" i="4"/>
  <c r="T207" i="4"/>
  <c r="N207" i="4"/>
  <c r="I207" i="4"/>
  <c r="D207" i="4"/>
  <c r="C205" i="4"/>
  <c r="G205" i="4"/>
  <c r="K205" i="4"/>
  <c r="O205" i="4"/>
  <c r="S205" i="4"/>
  <c r="W205" i="4"/>
  <c r="AA205" i="4"/>
  <c r="R204" i="4"/>
  <c r="M204" i="4"/>
  <c r="H204" i="4"/>
  <c r="B204" i="4"/>
  <c r="Y203" i="4"/>
  <c r="T203" i="4"/>
  <c r="N203" i="4"/>
  <c r="I203" i="4"/>
  <c r="D203" i="4"/>
  <c r="Y180" i="4"/>
  <c r="T180" i="4"/>
  <c r="O180" i="4"/>
  <c r="I180" i="4"/>
  <c r="AA179" i="4"/>
  <c r="U179" i="4"/>
  <c r="P179" i="4"/>
  <c r="K179" i="4"/>
  <c r="E179" i="4"/>
  <c r="B178" i="4"/>
  <c r="F178" i="4"/>
  <c r="J178" i="4"/>
  <c r="N178" i="4"/>
  <c r="R178" i="4"/>
  <c r="V178" i="4"/>
  <c r="Z178" i="4"/>
  <c r="X177" i="4"/>
  <c r="S177" i="4"/>
  <c r="M177" i="4"/>
  <c r="H177" i="4"/>
  <c r="Y176" i="4"/>
  <c r="T176" i="4"/>
  <c r="O176" i="4"/>
  <c r="I176" i="4"/>
  <c r="AA175" i="4"/>
  <c r="U175" i="4"/>
  <c r="P175" i="4"/>
  <c r="K175" i="4"/>
  <c r="E175" i="4"/>
  <c r="B174" i="4"/>
  <c r="F174" i="4"/>
  <c r="J174" i="4"/>
  <c r="N174" i="4"/>
  <c r="R174" i="4"/>
  <c r="V174" i="4"/>
  <c r="Z174" i="4"/>
  <c r="X173" i="4"/>
  <c r="S173" i="4"/>
  <c r="M173" i="4"/>
  <c r="H173" i="4"/>
  <c r="Y179" i="4"/>
  <c r="T179" i="4"/>
  <c r="O179" i="4"/>
  <c r="I179" i="4"/>
  <c r="D179" i="4"/>
  <c r="B177" i="4"/>
  <c r="F177" i="4"/>
  <c r="J177" i="4"/>
  <c r="N177" i="4"/>
  <c r="R177" i="4"/>
  <c r="V177" i="4"/>
  <c r="Z177" i="4"/>
  <c r="O175" i="4"/>
  <c r="I175" i="4"/>
  <c r="D175" i="4"/>
  <c r="B173" i="4"/>
  <c r="F173" i="4"/>
  <c r="J173" i="4"/>
  <c r="N173" i="4"/>
  <c r="R173" i="4"/>
  <c r="V173" i="4"/>
  <c r="Z173" i="4"/>
  <c r="AA201" i="4"/>
  <c r="W201" i="4"/>
  <c r="S201" i="4"/>
  <c r="O201" i="4"/>
  <c r="K201" i="4"/>
  <c r="G201" i="4"/>
  <c r="AA200" i="4"/>
  <c r="W200" i="4"/>
  <c r="S200" i="4"/>
  <c r="O200" i="4"/>
  <c r="K200" i="4"/>
  <c r="G200" i="4"/>
  <c r="AA199" i="4"/>
  <c r="W199" i="4"/>
  <c r="S199" i="4"/>
  <c r="O199" i="4"/>
  <c r="K199" i="4"/>
  <c r="G199" i="4"/>
  <c r="AA198" i="4"/>
  <c r="W198" i="4"/>
  <c r="S198" i="4"/>
  <c r="O198" i="4"/>
  <c r="K198" i="4"/>
  <c r="G198" i="4"/>
  <c r="AA197" i="4"/>
  <c r="W197" i="4"/>
  <c r="S197" i="4"/>
  <c r="O197" i="4"/>
  <c r="K197" i="4"/>
  <c r="G197" i="4"/>
  <c r="AA196" i="4"/>
  <c r="W196" i="4"/>
  <c r="S196" i="4"/>
  <c r="O196" i="4"/>
  <c r="K196" i="4"/>
  <c r="G196" i="4"/>
  <c r="AA195" i="4"/>
  <c r="W195" i="4"/>
  <c r="S195" i="4"/>
  <c r="O195" i="4"/>
  <c r="K195" i="4"/>
  <c r="G195" i="4"/>
  <c r="B180" i="4"/>
  <c r="F180" i="4"/>
  <c r="J180" i="4"/>
  <c r="N180" i="4"/>
  <c r="R180" i="4"/>
  <c r="V180" i="4"/>
  <c r="X179" i="4"/>
  <c r="S179" i="4"/>
  <c r="M179" i="4"/>
  <c r="H179" i="4"/>
  <c r="AA177" i="4"/>
  <c r="U177" i="4"/>
  <c r="P177" i="4"/>
  <c r="K177" i="4"/>
  <c r="E177" i="4"/>
  <c r="B176" i="4"/>
  <c r="F176" i="4"/>
  <c r="J176" i="4"/>
  <c r="N176" i="4"/>
  <c r="R176" i="4"/>
  <c r="V176" i="4"/>
  <c r="Z176" i="4"/>
  <c r="X175" i="4"/>
  <c r="S175" i="4"/>
  <c r="M175" i="4"/>
  <c r="H175" i="4"/>
  <c r="B179" i="4"/>
  <c r="F179" i="4"/>
  <c r="J179" i="4"/>
  <c r="N179" i="4"/>
  <c r="R179" i="4"/>
  <c r="V179" i="4"/>
  <c r="Z179" i="4"/>
  <c r="B175" i="4"/>
  <c r="F175" i="4"/>
  <c r="J175" i="4"/>
  <c r="N175" i="4"/>
  <c r="R175" i="4"/>
  <c r="V175" i="4"/>
  <c r="Z175" i="4"/>
  <c r="B172" i="4"/>
  <c r="C172" i="4"/>
  <c r="G172" i="4"/>
  <c r="K172" i="4"/>
  <c r="O172" i="4"/>
  <c r="U171" i="4"/>
  <c r="M171" i="4"/>
  <c r="B170" i="4"/>
  <c r="F170" i="4"/>
  <c r="J170" i="4"/>
  <c r="N170" i="4"/>
  <c r="R170" i="4"/>
  <c r="V170" i="4"/>
  <c r="Z170" i="4"/>
  <c r="C170" i="4"/>
  <c r="G170" i="4"/>
  <c r="K170" i="4"/>
  <c r="O170" i="4"/>
  <c r="S170" i="4"/>
  <c r="W170" i="4"/>
  <c r="AA170" i="4"/>
  <c r="U169" i="4"/>
  <c r="M169" i="4"/>
  <c r="B168" i="4"/>
  <c r="F168" i="4"/>
  <c r="J168" i="4"/>
  <c r="N168" i="4"/>
  <c r="R168" i="4"/>
  <c r="V168" i="4"/>
  <c r="Z168" i="4"/>
  <c r="C168" i="4"/>
  <c r="G168" i="4"/>
  <c r="K168" i="4"/>
  <c r="O168" i="4"/>
  <c r="S168" i="4"/>
  <c r="W168" i="4"/>
  <c r="AA168" i="4"/>
  <c r="U167" i="4"/>
  <c r="M167" i="4"/>
  <c r="B166" i="4"/>
  <c r="F166" i="4"/>
  <c r="J166" i="4"/>
  <c r="N166" i="4"/>
  <c r="R166" i="4"/>
  <c r="V166" i="4"/>
  <c r="Z166" i="4"/>
  <c r="C166" i="4"/>
  <c r="G166" i="4"/>
  <c r="K166" i="4"/>
  <c r="O166" i="4"/>
  <c r="S166" i="4"/>
  <c r="W166" i="4"/>
  <c r="AA166" i="4"/>
  <c r="U165" i="4"/>
  <c r="M165" i="4"/>
  <c r="B164" i="4"/>
  <c r="F164" i="4"/>
  <c r="J164" i="4"/>
  <c r="N164" i="4"/>
  <c r="R164" i="4"/>
  <c r="V164" i="4"/>
  <c r="Z164" i="4"/>
  <c r="C164" i="4"/>
  <c r="G164" i="4"/>
  <c r="K164" i="4"/>
  <c r="O164" i="4"/>
  <c r="S164" i="4"/>
  <c r="W164" i="4"/>
  <c r="AA164" i="4"/>
  <c r="U163" i="4"/>
  <c r="M163" i="4"/>
  <c r="B162" i="4"/>
  <c r="F162" i="4"/>
  <c r="J162" i="4"/>
  <c r="N162" i="4"/>
  <c r="R162" i="4"/>
  <c r="V162" i="4"/>
  <c r="Z162" i="4"/>
  <c r="C162" i="4"/>
  <c r="G162" i="4"/>
  <c r="K162" i="4"/>
  <c r="O162" i="4"/>
  <c r="S162" i="4"/>
  <c r="W162" i="4"/>
  <c r="AA162" i="4"/>
  <c r="U161" i="4"/>
  <c r="M161" i="4"/>
  <c r="B160" i="4"/>
  <c r="F160" i="4"/>
  <c r="J160" i="4"/>
  <c r="N160" i="4"/>
  <c r="R160" i="4"/>
  <c r="V160" i="4"/>
  <c r="Z160" i="4"/>
  <c r="C160" i="4"/>
  <c r="G160" i="4"/>
  <c r="K160" i="4"/>
  <c r="O160" i="4"/>
  <c r="S160" i="4"/>
  <c r="W160" i="4"/>
  <c r="AA160" i="4"/>
  <c r="U159" i="4"/>
  <c r="M159" i="4"/>
  <c r="B158" i="4"/>
  <c r="F158" i="4"/>
  <c r="J158" i="4"/>
  <c r="N158" i="4"/>
  <c r="R158" i="4"/>
  <c r="V158" i="4"/>
  <c r="Z158" i="4"/>
  <c r="C158" i="4"/>
  <c r="G158" i="4"/>
  <c r="K158" i="4"/>
  <c r="O158" i="4"/>
  <c r="S158" i="4"/>
  <c r="W158" i="4"/>
  <c r="AA158" i="4"/>
  <c r="U157" i="4"/>
  <c r="M157" i="4"/>
  <c r="B156" i="4"/>
  <c r="F156" i="4"/>
  <c r="J156" i="4"/>
  <c r="N156" i="4"/>
  <c r="R156" i="4"/>
  <c r="V156" i="4"/>
  <c r="Z156" i="4"/>
  <c r="C156" i="4"/>
  <c r="G156" i="4"/>
  <c r="K156" i="4"/>
  <c r="O156" i="4"/>
  <c r="S156" i="4"/>
  <c r="W156" i="4"/>
  <c r="AA156" i="4"/>
  <c r="U155" i="4"/>
  <c r="M155" i="4"/>
  <c r="B171" i="4"/>
  <c r="F171" i="4"/>
  <c r="J171" i="4"/>
  <c r="N171" i="4"/>
  <c r="R171" i="4"/>
  <c r="V171" i="4"/>
  <c r="Z171" i="4"/>
  <c r="C171" i="4"/>
  <c r="G171" i="4"/>
  <c r="K171" i="4"/>
  <c r="O171" i="4"/>
  <c r="S171" i="4"/>
  <c r="W171" i="4"/>
  <c r="AA171" i="4"/>
  <c r="B169" i="4"/>
  <c r="F169" i="4"/>
  <c r="J169" i="4"/>
  <c r="N169" i="4"/>
  <c r="R169" i="4"/>
  <c r="V169" i="4"/>
  <c r="Z169" i="4"/>
  <c r="C169" i="4"/>
  <c r="G169" i="4"/>
  <c r="K169" i="4"/>
  <c r="O169" i="4"/>
  <c r="S169" i="4"/>
  <c r="W169" i="4"/>
  <c r="AA169" i="4"/>
  <c r="B167" i="4"/>
  <c r="F167" i="4"/>
  <c r="J167" i="4"/>
  <c r="N167" i="4"/>
  <c r="R167" i="4"/>
  <c r="V167" i="4"/>
  <c r="Z167" i="4"/>
  <c r="C167" i="4"/>
  <c r="G167" i="4"/>
  <c r="K167" i="4"/>
  <c r="O167" i="4"/>
  <c r="S167" i="4"/>
  <c r="W167" i="4"/>
  <c r="AA167" i="4"/>
  <c r="B165" i="4"/>
  <c r="F165" i="4"/>
  <c r="J165" i="4"/>
  <c r="N165" i="4"/>
  <c r="R165" i="4"/>
  <c r="V165" i="4"/>
  <c r="Z165" i="4"/>
  <c r="C165" i="4"/>
  <c r="G165" i="4"/>
  <c r="K165" i="4"/>
  <c r="O165" i="4"/>
  <c r="S165" i="4"/>
  <c r="W165" i="4"/>
  <c r="AA165" i="4"/>
  <c r="B163" i="4"/>
  <c r="F163" i="4"/>
  <c r="J163" i="4"/>
  <c r="N163" i="4"/>
  <c r="R163" i="4"/>
  <c r="V163" i="4"/>
  <c r="Z163" i="4"/>
  <c r="C163" i="4"/>
  <c r="G163" i="4"/>
  <c r="K163" i="4"/>
  <c r="O163" i="4"/>
  <c r="S163" i="4"/>
  <c r="W163" i="4"/>
  <c r="AA163" i="4"/>
  <c r="B161" i="4"/>
  <c r="F161" i="4"/>
  <c r="J161" i="4"/>
  <c r="N161" i="4"/>
  <c r="R161" i="4"/>
  <c r="V161" i="4"/>
  <c r="Z161" i="4"/>
  <c r="C161" i="4"/>
  <c r="G161" i="4"/>
  <c r="K161" i="4"/>
  <c r="O161" i="4"/>
  <c r="S161" i="4"/>
  <c r="W161" i="4"/>
  <c r="AA161" i="4"/>
  <c r="B159" i="4"/>
  <c r="F159" i="4"/>
  <c r="J159" i="4"/>
  <c r="N159" i="4"/>
  <c r="R159" i="4"/>
  <c r="V159" i="4"/>
  <c r="Z159" i="4"/>
  <c r="C159" i="4"/>
  <c r="G159" i="4"/>
  <c r="K159" i="4"/>
  <c r="O159" i="4"/>
  <c r="S159" i="4"/>
  <c r="W159" i="4"/>
  <c r="AA159" i="4"/>
  <c r="B157" i="4"/>
  <c r="F157" i="4"/>
  <c r="J157" i="4"/>
  <c r="N157" i="4"/>
  <c r="R157" i="4"/>
  <c r="V157" i="4"/>
  <c r="Z157" i="4"/>
  <c r="C157" i="4"/>
  <c r="G157" i="4"/>
  <c r="K157" i="4"/>
  <c r="O157" i="4"/>
  <c r="S157" i="4"/>
  <c r="W157" i="4"/>
  <c r="AA157" i="4"/>
  <c r="B155" i="4"/>
  <c r="F155" i="4"/>
  <c r="J155" i="4"/>
  <c r="N155" i="4"/>
  <c r="R155" i="4"/>
  <c r="V155" i="4"/>
  <c r="Z155" i="4"/>
  <c r="C155" i="4"/>
  <c r="G155" i="4"/>
  <c r="K155" i="4"/>
  <c r="O155" i="4"/>
  <c r="S155" i="4"/>
  <c r="W155" i="4"/>
  <c r="AA155" i="4"/>
  <c r="G143" i="4"/>
  <c r="U136" i="4"/>
  <c r="C133" i="4"/>
  <c r="K133" i="4"/>
  <c r="S133" i="4"/>
  <c r="AA133" i="4"/>
  <c r="C131" i="4"/>
  <c r="K131" i="4"/>
  <c r="S131" i="4"/>
  <c r="AA131" i="4"/>
  <c r="W129" i="4"/>
  <c r="I126" i="4"/>
  <c r="Q126" i="4"/>
  <c r="I124" i="4"/>
  <c r="I120" i="4"/>
  <c r="Y120" i="4"/>
  <c r="Q117" i="4"/>
  <c r="C129" i="4"/>
  <c r="K129" i="4"/>
  <c r="S129" i="4"/>
  <c r="AA129" i="4"/>
  <c r="E129" i="4"/>
  <c r="M129" i="4"/>
  <c r="U129" i="4"/>
  <c r="AA154" i="4"/>
  <c r="W154" i="4"/>
  <c r="S154" i="4"/>
  <c r="O154" i="4"/>
  <c r="K154" i="4"/>
  <c r="G154" i="4"/>
  <c r="C154" i="4"/>
  <c r="AA153" i="4"/>
  <c r="W153" i="4"/>
  <c r="S153" i="4"/>
  <c r="O153" i="4"/>
  <c r="K153" i="4"/>
  <c r="G153" i="4"/>
  <c r="C153" i="4"/>
  <c r="L151" i="4"/>
  <c r="Y149" i="4"/>
  <c r="T149" i="4"/>
  <c r="O149" i="4"/>
  <c r="I149" i="4"/>
  <c r="D149" i="4"/>
  <c r="AA148" i="4"/>
  <c r="T148" i="4"/>
  <c r="L148" i="4"/>
  <c r="E148" i="4"/>
  <c r="Q147" i="4"/>
  <c r="Y145" i="4"/>
  <c r="T145" i="4"/>
  <c r="O145" i="4"/>
  <c r="I145" i="4"/>
  <c r="D145" i="4"/>
  <c r="AA144" i="4"/>
  <c r="T144" i="4"/>
  <c r="L144" i="4"/>
  <c r="E144" i="4"/>
  <c r="W143" i="4"/>
  <c r="L139" i="4"/>
  <c r="Q133" i="4"/>
  <c r="G133" i="4"/>
  <c r="Q131" i="4"/>
  <c r="G131" i="4"/>
  <c r="O129" i="4"/>
  <c r="C127" i="4"/>
  <c r="K127" i="4"/>
  <c r="S127" i="4"/>
  <c r="AA127" i="4"/>
  <c r="E127" i="4"/>
  <c r="M127" i="4"/>
  <c r="U127" i="4"/>
  <c r="C117" i="4"/>
  <c r="K117" i="4"/>
  <c r="S117" i="4"/>
  <c r="AA117" i="4"/>
  <c r="E117" i="4"/>
  <c r="M117" i="4"/>
  <c r="U117" i="4"/>
  <c r="G117" i="4"/>
  <c r="O117" i="4"/>
  <c r="W117" i="4"/>
  <c r="M111" i="4"/>
  <c r="Q111" i="4"/>
  <c r="Z154" i="4"/>
  <c r="V154" i="4"/>
  <c r="R154" i="4"/>
  <c r="N154" i="4"/>
  <c r="J154" i="4"/>
  <c r="F154" i="4"/>
  <c r="Z153" i="4"/>
  <c r="V153" i="4"/>
  <c r="R153" i="4"/>
  <c r="N153" i="4"/>
  <c r="J153" i="4"/>
  <c r="F153" i="4"/>
  <c r="X149" i="4"/>
  <c r="S149" i="4"/>
  <c r="M149" i="4"/>
  <c r="H149" i="4"/>
  <c r="Y148" i="4"/>
  <c r="Q148" i="4"/>
  <c r="K148" i="4"/>
  <c r="X145" i="4"/>
  <c r="S145" i="4"/>
  <c r="M145" i="4"/>
  <c r="H145" i="4"/>
  <c r="Y144" i="4"/>
  <c r="Q144" i="4"/>
  <c r="K144" i="4"/>
  <c r="Y142" i="4"/>
  <c r="S142" i="4"/>
  <c r="H142" i="4"/>
  <c r="E137" i="4"/>
  <c r="K137" i="4"/>
  <c r="P137" i="4"/>
  <c r="U137" i="4"/>
  <c r="AA137" i="4"/>
  <c r="Y133" i="4"/>
  <c r="O133" i="4"/>
  <c r="E133" i="4"/>
  <c r="Y131" i="4"/>
  <c r="O131" i="4"/>
  <c r="E131" i="4"/>
  <c r="Y129" i="4"/>
  <c r="I129" i="4"/>
  <c r="O127" i="4"/>
  <c r="Y126" i="4"/>
  <c r="E121" i="4"/>
  <c r="M121" i="4"/>
  <c r="U121" i="4"/>
  <c r="G121" i="4"/>
  <c r="O121" i="4"/>
  <c r="W121" i="4"/>
  <c r="Y117" i="4"/>
  <c r="B85" i="4"/>
  <c r="K85" i="4"/>
  <c r="Y85" i="4"/>
  <c r="E81" i="4"/>
  <c r="K81" i="4"/>
  <c r="V73" i="4"/>
  <c r="Q67" i="4"/>
  <c r="E66" i="4"/>
  <c r="J66" i="4"/>
  <c r="O66" i="4"/>
  <c r="U66" i="4"/>
  <c r="Z66" i="4"/>
  <c r="F66" i="4"/>
  <c r="K66" i="4"/>
  <c r="Q66" i="4"/>
  <c r="V66" i="4"/>
  <c r="AA66" i="4"/>
  <c r="C66" i="4"/>
  <c r="I66" i="4"/>
  <c r="N66" i="4"/>
  <c r="S66" i="4"/>
  <c r="Y66" i="4"/>
  <c r="Y92" i="4"/>
  <c r="U92" i="4"/>
  <c r="O92" i="4"/>
  <c r="J92" i="4"/>
  <c r="E92" i="4"/>
  <c r="V91" i="4"/>
  <c r="AA90" i="4"/>
  <c r="U90" i="4"/>
  <c r="M90" i="4"/>
  <c r="F90" i="4"/>
  <c r="Z88" i="4"/>
  <c r="U88" i="4"/>
  <c r="O88" i="4"/>
  <c r="J88" i="4"/>
  <c r="E88" i="4"/>
  <c r="O85" i="4"/>
  <c r="V81" i="4"/>
  <c r="E79" i="4"/>
  <c r="J79" i="4"/>
  <c r="O79" i="4"/>
  <c r="U79" i="4"/>
  <c r="Z79" i="4"/>
  <c r="B79" i="4"/>
  <c r="G79" i="4"/>
  <c r="M79" i="4"/>
  <c r="R79" i="4"/>
  <c r="W79" i="4"/>
  <c r="F78" i="4"/>
  <c r="N78" i="4"/>
  <c r="U78" i="4"/>
  <c r="AA78" i="4"/>
  <c r="C78" i="4"/>
  <c r="J78" i="4"/>
  <c r="Q78" i="4"/>
  <c r="Y78" i="4"/>
  <c r="K72" i="4"/>
  <c r="W72" i="4"/>
  <c r="B72" i="4"/>
  <c r="R72" i="4"/>
  <c r="K69" i="4"/>
  <c r="Q69" i="4"/>
  <c r="F69" i="4"/>
  <c r="AA69" i="4"/>
  <c r="K67" i="4"/>
  <c r="W115" i="4"/>
  <c r="O115" i="4"/>
  <c r="G115" i="4"/>
  <c r="AA114" i="4"/>
  <c r="M114" i="4"/>
  <c r="Q109" i="4"/>
  <c r="M106" i="4"/>
  <c r="Q103" i="4"/>
  <c r="Q101" i="4"/>
  <c r="M98" i="4"/>
  <c r="Q95" i="4"/>
  <c r="Q93" i="4"/>
  <c r="AB92" i="4"/>
  <c r="X92" i="4"/>
  <c r="S92" i="4"/>
  <c r="N92" i="4"/>
  <c r="I92" i="4"/>
  <c r="C92" i="4"/>
  <c r="Q91" i="4"/>
  <c r="Z90" i="4"/>
  <c r="R90" i="4"/>
  <c r="K90" i="4"/>
  <c r="E90" i="4"/>
  <c r="Y88" i="4"/>
  <c r="S88" i="4"/>
  <c r="N88" i="4"/>
  <c r="I88" i="4"/>
  <c r="C88" i="4"/>
  <c r="AA86" i="4"/>
  <c r="U86" i="4"/>
  <c r="M86" i="4"/>
  <c r="F86" i="4"/>
  <c r="AA85" i="4"/>
  <c r="G85" i="4"/>
  <c r="B84" i="4"/>
  <c r="K84" i="4"/>
  <c r="Y84" i="4"/>
  <c r="Q81" i="4"/>
  <c r="S79" i="4"/>
  <c r="I79" i="4"/>
  <c r="Z78" i="4"/>
  <c r="K78" i="4"/>
  <c r="V72" i="4"/>
  <c r="AA67" i="4"/>
  <c r="W125" i="4"/>
  <c r="O125" i="4"/>
  <c r="W119" i="4"/>
  <c r="O119" i="4"/>
  <c r="U115" i="4"/>
  <c r="M115" i="4"/>
  <c r="Y114" i="4"/>
  <c r="Y106" i="4"/>
  <c r="Y98" i="4"/>
  <c r="AA92" i="4"/>
  <c r="W92" i="4"/>
  <c r="R92" i="4"/>
  <c r="M92" i="4"/>
  <c r="G92" i="4"/>
  <c r="K91" i="4"/>
  <c r="W90" i="4"/>
  <c r="Q90" i="4"/>
  <c r="J90" i="4"/>
  <c r="B90" i="4"/>
  <c r="W88" i="4"/>
  <c r="R88" i="4"/>
  <c r="M88" i="4"/>
  <c r="G88" i="4"/>
  <c r="Z86" i="4"/>
  <c r="R86" i="4"/>
  <c r="K86" i="4"/>
  <c r="E86" i="4"/>
  <c r="V85" i="4"/>
  <c r="E85" i="4"/>
  <c r="N84" i="4"/>
  <c r="F81" i="4"/>
  <c r="AA79" i="4"/>
  <c r="Q79" i="4"/>
  <c r="F79" i="4"/>
  <c r="V78" i="4"/>
  <c r="I78" i="4"/>
  <c r="M72" i="4"/>
  <c r="C67" i="4"/>
  <c r="I67" i="4"/>
  <c r="N67" i="4"/>
  <c r="S67" i="4"/>
  <c r="Y67" i="4"/>
  <c r="E67" i="4"/>
  <c r="J67" i="4"/>
  <c r="O67" i="4"/>
  <c r="U67" i="4"/>
  <c r="Z67" i="4"/>
  <c r="B67" i="4"/>
  <c r="G67" i="4"/>
  <c r="M67" i="4"/>
  <c r="R67" i="4"/>
  <c r="W67" i="4"/>
  <c r="Z70" i="4"/>
  <c r="U70" i="4"/>
  <c r="N70" i="4"/>
  <c r="F70" i="4"/>
  <c r="Q65" i="4"/>
  <c r="E62" i="4"/>
  <c r="W60" i="4"/>
  <c r="R60" i="4"/>
  <c r="M60" i="4"/>
  <c r="G60" i="4"/>
  <c r="B60" i="4"/>
  <c r="E58" i="4"/>
  <c r="W56" i="4"/>
  <c r="R56" i="4"/>
  <c r="T56" i="4" s="1"/>
  <c r="M56" i="4"/>
  <c r="G56" i="4"/>
  <c r="B56" i="4"/>
  <c r="D56" i="4" s="1"/>
  <c r="E55" i="4"/>
  <c r="B55" i="4"/>
  <c r="C55" i="4" s="1"/>
  <c r="G55" i="4"/>
  <c r="B53" i="4"/>
  <c r="D53" i="4" s="1"/>
  <c r="G53" i="4"/>
  <c r="R53" i="4"/>
  <c r="W53" i="4"/>
  <c r="E53" i="4"/>
  <c r="W49" i="4"/>
  <c r="Q36" i="4"/>
  <c r="E19" i="4"/>
  <c r="Q19" i="4"/>
  <c r="G46" i="4"/>
  <c r="Q46" i="4"/>
  <c r="H46" i="4"/>
  <c r="X46" i="4"/>
  <c r="E45" i="4"/>
  <c r="L45" i="4"/>
  <c r="G45" i="4"/>
  <c r="Q45" i="4"/>
  <c r="X45" i="4"/>
  <c r="G42" i="4"/>
  <c r="Q42" i="4"/>
  <c r="H42" i="4"/>
  <c r="X42" i="4"/>
  <c r="E41" i="4"/>
  <c r="L41" i="4"/>
  <c r="G41" i="4"/>
  <c r="Q41" i="4"/>
  <c r="X41" i="4"/>
  <c r="L36" i="4"/>
  <c r="G29" i="4"/>
  <c r="Q29" i="4"/>
  <c r="K29" i="4"/>
  <c r="E29" i="4"/>
  <c r="Q27" i="4"/>
  <c r="S27" i="4" s="1"/>
  <c r="V80" i="4"/>
  <c r="G80" i="4"/>
  <c r="AA77" i="4"/>
  <c r="Q77" i="4"/>
  <c r="W70" i="4"/>
  <c r="Q70" i="4"/>
  <c r="J70" i="4"/>
  <c r="AA68" i="4"/>
  <c r="Q68" i="4"/>
  <c r="F68" i="4"/>
  <c r="AA65" i="4"/>
  <c r="W62" i="4"/>
  <c r="R62" i="4"/>
  <c r="G62" i="4"/>
  <c r="B62" i="4"/>
  <c r="C62" i="4" s="1"/>
  <c r="Y61" i="4"/>
  <c r="S61" i="4"/>
  <c r="E60" i="4"/>
  <c r="W58" i="4"/>
  <c r="Y58" i="4" s="1"/>
  <c r="R58" i="4"/>
  <c r="M58" i="4"/>
  <c r="G58" i="4"/>
  <c r="B58" i="4"/>
  <c r="D58" i="4" s="1"/>
  <c r="C57" i="4"/>
  <c r="E56" i="4"/>
  <c r="Q55" i="4"/>
  <c r="F55" i="4"/>
  <c r="Q53" i="4"/>
  <c r="F53" i="4"/>
  <c r="M53" i="4" s="1"/>
  <c r="W45" i="4"/>
  <c r="W41" i="4"/>
  <c r="L32" i="4"/>
  <c r="Q32" i="4"/>
  <c r="G32" i="4"/>
  <c r="Y60" i="4"/>
  <c r="S60" i="4"/>
  <c r="C56" i="4"/>
  <c r="G50" i="4"/>
  <c r="Q50" i="4"/>
  <c r="H50" i="4"/>
  <c r="X50" i="4"/>
  <c r="E49" i="4"/>
  <c r="L49" i="4"/>
  <c r="G49" i="4"/>
  <c r="Q49" i="4"/>
  <c r="X49" i="4"/>
  <c r="W46" i="4"/>
  <c r="W42" i="4"/>
  <c r="B36" i="4"/>
  <c r="C36" i="4" s="1"/>
  <c r="E36" i="4"/>
  <c r="K36" i="4"/>
  <c r="H36" i="4"/>
  <c r="X36" i="4"/>
  <c r="W29" i="4"/>
  <c r="Y29" i="4" s="1"/>
  <c r="G24" i="4"/>
  <c r="Q24" i="4"/>
  <c r="E24" i="4"/>
  <c r="W47" i="4"/>
  <c r="K38" i="4"/>
  <c r="E38" i="4"/>
  <c r="K33" i="4"/>
  <c r="L30" i="4"/>
  <c r="E30" i="4"/>
  <c r="X28" i="4"/>
  <c r="Q28" i="4"/>
  <c r="Q16" i="4"/>
  <c r="E10" i="4"/>
  <c r="W4" i="4"/>
  <c r="G4" i="4"/>
  <c r="C52" i="4"/>
  <c r="X38" i="4"/>
  <c r="H38" i="4"/>
  <c r="C38" i="4"/>
  <c r="D37" i="4"/>
  <c r="E28" i="4"/>
  <c r="E26" i="4"/>
  <c r="W22" i="4"/>
  <c r="E16" i="4"/>
  <c r="W6" i="4"/>
  <c r="E6" i="4"/>
  <c r="K4" i="4"/>
  <c r="C4" i="4"/>
  <c r="Q8" i="4"/>
  <c r="E8" i="4"/>
  <c r="B996" i="4"/>
  <c r="F996" i="4"/>
  <c r="J996" i="4"/>
  <c r="N996" i="4"/>
  <c r="R996" i="4"/>
  <c r="V996" i="4"/>
  <c r="Z996" i="4"/>
  <c r="D996" i="4"/>
  <c r="I996" i="4"/>
  <c r="O996" i="4"/>
  <c r="T996" i="4"/>
  <c r="Y996" i="4"/>
  <c r="E996" i="4"/>
  <c r="K996" i="4"/>
  <c r="P996" i="4"/>
  <c r="U996" i="4"/>
  <c r="AA996" i="4"/>
  <c r="W993" i="4"/>
  <c r="L993" i="4"/>
  <c r="L980" i="4"/>
  <c r="B977" i="4"/>
  <c r="F977" i="4"/>
  <c r="J977" i="4"/>
  <c r="N977" i="4"/>
  <c r="R977" i="4"/>
  <c r="V977" i="4"/>
  <c r="Z977" i="4"/>
  <c r="C977" i="4"/>
  <c r="H977" i="4"/>
  <c r="M977" i="4"/>
  <c r="S977" i="4"/>
  <c r="X977" i="4"/>
  <c r="D977" i="4"/>
  <c r="I977" i="4"/>
  <c r="O977" i="4"/>
  <c r="T977" i="4"/>
  <c r="Y977" i="4"/>
  <c r="B964" i="4"/>
  <c r="F964" i="4"/>
  <c r="J964" i="4"/>
  <c r="N964" i="4"/>
  <c r="R964" i="4"/>
  <c r="V964" i="4"/>
  <c r="Z964" i="4"/>
  <c r="D964" i="4"/>
  <c r="I964" i="4"/>
  <c r="O964" i="4"/>
  <c r="T964" i="4"/>
  <c r="Y964" i="4"/>
  <c r="E964" i="4"/>
  <c r="K964" i="4"/>
  <c r="P964" i="4"/>
  <c r="U964" i="4"/>
  <c r="AA964" i="4"/>
  <c r="B961" i="4"/>
  <c r="F961" i="4"/>
  <c r="J961" i="4"/>
  <c r="N961" i="4"/>
  <c r="R961" i="4"/>
  <c r="V961" i="4"/>
  <c r="Z961" i="4"/>
  <c r="C961" i="4"/>
  <c r="H961" i="4"/>
  <c r="M961" i="4"/>
  <c r="S961" i="4"/>
  <c r="X961" i="4"/>
  <c r="D961" i="4"/>
  <c r="I961" i="4"/>
  <c r="O961" i="4"/>
  <c r="T961" i="4"/>
  <c r="Y961" i="4"/>
  <c r="B948" i="4"/>
  <c r="F948" i="4"/>
  <c r="J948" i="4"/>
  <c r="N948" i="4"/>
  <c r="R948" i="4"/>
  <c r="V948" i="4"/>
  <c r="Z948" i="4"/>
  <c r="D948" i="4"/>
  <c r="I948" i="4"/>
  <c r="O948" i="4"/>
  <c r="T948" i="4"/>
  <c r="Y948" i="4"/>
  <c r="E948" i="4"/>
  <c r="K948" i="4"/>
  <c r="P948" i="4"/>
  <c r="U948" i="4"/>
  <c r="AA948" i="4"/>
  <c r="L945" i="4"/>
  <c r="W932" i="4"/>
  <c r="L932" i="4"/>
  <c r="B929" i="4"/>
  <c r="F929" i="4"/>
  <c r="J929" i="4"/>
  <c r="N929" i="4"/>
  <c r="R929" i="4"/>
  <c r="V929" i="4"/>
  <c r="Z929" i="4"/>
  <c r="C929" i="4"/>
  <c r="H929" i="4"/>
  <c r="M929" i="4"/>
  <c r="S929" i="4"/>
  <c r="X929" i="4"/>
  <c r="D929" i="4"/>
  <c r="I929" i="4"/>
  <c r="O929" i="4"/>
  <c r="T929" i="4"/>
  <c r="Y929" i="4"/>
  <c r="L913" i="4"/>
  <c r="Q898" i="4"/>
  <c r="C883" i="4"/>
  <c r="G883" i="4"/>
  <c r="K883" i="4"/>
  <c r="O883" i="4"/>
  <c r="S883" i="4"/>
  <c r="W883" i="4"/>
  <c r="AA883" i="4"/>
  <c r="E883" i="4"/>
  <c r="J883" i="4"/>
  <c r="P883" i="4"/>
  <c r="U883" i="4"/>
  <c r="Z883" i="4"/>
  <c r="D883" i="4"/>
  <c r="I883" i="4"/>
  <c r="N883" i="4"/>
  <c r="T883" i="4"/>
  <c r="Y883" i="4"/>
  <c r="B883" i="4"/>
  <c r="M883" i="4"/>
  <c r="X883" i="4"/>
  <c r="F883" i="4"/>
  <c r="Q883" i="4"/>
  <c r="AB883" i="4"/>
  <c r="C871" i="4"/>
  <c r="G871" i="4"/>
  <c r="K871" i="4"/>
  <c r="O871" i="4"/>
  <c r="S871" i="4"/>
  <c r="W871" i="4"/>
  <c r="AA871" i="4"/>
  <c r="E871" i="4"/>
  <c r="J871" i="4"/>
  <c r="P871" i="4"/>
  <c r="U871" i="4"/>
  <c r="Z871" i="4"/>
  <c r="D871" i="4"/>
  <c r="I871" i="4"/>
  <c r="N871" i="4"/>
  <c r="T871" i="4"/>
  <c r="Y871" i="4"/>
  <c r="F871" i="4"/>
  <c r="Q871" i="4"/>
  <c r="AB871" i="4"/>
  <c r="H871" i="4"/>
  <c r="R871" i="4"/>
  <c r="V867" i="4"/>
  <c r="C855" i="4"/>
  <c r="G855" i="4"/>
  <c r="K855" i="4"/>
  <c r="O855" i="4"/>
  <c r="S855" i="4"/>
  <c r="W855" i="4"/>
  <c r="AA855" i="4"/>
  <c r="E855" i="4"/>
  <c r="J855" i="4"/>
  <c r="P855" i="4"/>
  <c r="U855" i="4"/>
  <c r="Z855" i="4"/>
  <c r="D855" i="4"/>
  <c r="I855" i="4"/>
  <c r="N855" i="4"/>
  <c r="T855" i="4"/>
  <c r="Y855" i="4"/>
  <c r="F855" i="4"/>
  <c r="Q855" i="4"/>
  <c r="AB855" i="4"/>
  <c r="H855" i="4"/>
  <c r="R855" i="4"/>
  <c r="V851" i="4"/>
  <c r="C839" i="4"/>
  <c r="G839" i="4"/>
  <c r="K839" i="4"/>
  <c r="O839" i="4"/>
  <c r="S839" i="4"/>
  <c r="W839" i="4"/>
  <c r="AA839" i="4"/>
  <c r="E839" i="4"/>
  <c r="J839" i="4"/>
  <c r="P839" i="4"/>
  <c r="U839" i="4"/>
  <c r="Z839" i="4"/>
  <c r="D839" i="4"/>
  <c r="I839" i="4"/>
  <c r="N839" i="4"/>
  <c r="T839" i="4"/>
  <c r="Y839" i="4"/>
  <c r="F839" i="4"/>
  <c r="Q839" i="4"/>
  <c r="AB839" i="4"/>
  <c r="H839" i="4"/>
  <c r="R839" i="4"/>
  <c r="V835" i="4"/>
  <c r="C823" i="4"/>
  <c r="G823" i="4"/>
  <c r="K823" i="4"/>
  <c r="O823" i="4"/>
  <c r="S823" i="4"/>
  <c r="W823" i="4"/>
  <c r="AA823" i="4"/>
  <c r="E823" i="4"/>
  <c r="J823" i="4"/>
  <c r="P823" i="4"/>
  <c r="U823" i="4"/>
  <c r="Z823" i="4"/>
  <c r="D823" i="4"/>
  <c r="I823" i="4"/>
  <c r="N823" i="4"/>
  <c r="T823" i="4"/>
  <c r="Y823" i="4"/>
  <c r="F823" i="4"/>
  <c r="Q823" i="4"/>
  <c r="AB823" i="4"/>
  <c r="H823" i="4"/>
  <c r="R823" i="4"/>
  <c r="V819" i="4"/>
  <c r="C807" i="4"/>
  <c r="G807" i="4"/>
  <c r="K807" i="4"/>
  <c r="O807" i="4"/>
  <c r="S807" i="4"/>
  <c r="W807" i="4"/>
  <c r="AA807" i="4"/>
  <c r="E807" i="4"/>
  <c r="J807" i="4"/>
  <c r="P807" i="4"/>
  <c r="U807" i="4"/>
  <c r="Z807" i="4"/>
  <c r="D807" i="4"/>
  <c r="I807" i="4"/>
  <c r="N807" i="4"/>
  <c r="T807" i="4"/>
  <c r="Y807" i="4"/>
  <c r="F807" i="4"/>
  <c r="Q807" i="4"/>
  <c r="AB807" i="4"/>
  <c r="H807" i="4"/>
  <c r="R807" i="4"/>
  <c r="V803" i="4"/>
  <c r="C791" i="4"/>
  <c r="G791" i="4"/>
  <c r="K791" i="4"/>
  <c r="O791" i="4"/>
  <c r="S791" i="4"/>
  <c r="W791" i="4"/>
  <c r="AA791" i="4"/>
  <c r="E791" i="4"/>
  <c r="J791" i="4"/>
  <c r="P791" i="4"/>
  <c r="U791" i="4"/>
  <c r="Z791" i="4"/>
  <c r="D791" i="4"/>
  <c r="I791" i="4"/>
  <c r="N791" i="4"/>
  <c r="T791" i="4"/>
  <c r="Y791" i="4"/>
  <c r="F791" i="4"/>
  <c r="Q791" i="4"/>
  <c r="AB791" i="4"/>
  <c r="H791" i="4"/>
  <c r="R791" i="4"/>
  <c r="V787" i="4"/>
  <c r="V775" i="4"/>
  <c r="C771" i="4"/>
  <c r="G771" i="4"/>
  <c r="K771" i="4"/>
  <c r="O771" i="4"/>
  <c r="S771" i="4"/>
  <c r="W771" i="4"/>
  <c r="AA771" i="4"/>
  <c r="E771" i="4"/>
  <c r="J771" i="4"/>
  <c r="P771" i="4"/>
  <c r="U771" i="4"/>
  <c r="Z771" i="4"/>
  <c r="D771" i="4"/>
  <c r="I771" i="4"/>
  <c r="N771" i="4"/>
  <c r="T771" i="4"/>
  <c r="Y771" i="4"/>
  <c r="B771" i="4"/>
  <c r="M771" i="4"/>
  <c r="X771" i="4"/>
  <c r="F771" i="4"/>
  <c r="Q771" i="4"/>
  <c r="AB771" i="4"/>
  <c r="V759" i="4"/>
  <c r="C692" i="4"/>
  <c r="G692" i="4"/>
  <c r="K692" i="4"/>
  <c r="O692" i="4"/>
  <c r="S692" i="4"/>
  <c r="W692" i="4"/>
  <c r="AA692" i="4"/>
  <c r="D692" i="4"/>
  <c r="I692" i="4"/>
  <c r="N692" i="4"/>
  <c r="T692" i="4"/>
  <c r="Y692" i="4"/>
  <c r="E692" i="4"/>
  <c r="J692" i="4"/>
  <c r="P692" i="4"/>
  <c r="U692" i="4"/>
  <c r="Z692" i="4"/>
  <c r="B692" i="4"/>
  <c r="H692" i="4"/>
  <c r="M692" i="4"/>
  <c r="R692" i="4"/>
  <c r="X692" i="4"/>
  <c r="F692" i="4"/>
  <c r="AB692" i="4"/>
  <c r="Q692" i="4"/>
  <c r="L692" i="4"/>
  <c r="C660" i="4"/>
  <c r="G660" i="4"/>
  <c r="K660" i="4"/>
  <c r="O660" i="4"/>
  <c r="S660" i="4"/>
  <c r="W660" i="4"/>
  <c r="AA660" i="4"/>
  <c r="D660" i="4"/>
  <c r="I660" i="4"/>
  <c r="N660" i="4"/>
  <c r="T660" i="4"/>
  <c r="Y660" i="4"/>
  <c r="E660" i="4"/>
  <c r="J660" i="4"/>
  <c r="P660" i="4"/>
  <c r="U660" i="4"/>
  <c r="Z660" i="4"/>
  <c r="B660" i="4"/>
  <c r="H660" i="4"/>
  <c r="M660" i="4"/>
  <c r="R660" i="4"/>
  <c r="X660" i="4"/>
  <c r="F660" i="4"/>
  <c r="AB660" i="4"/>
  <c r="L660" i="4"/>
  <c r="Q660" i="4"/>
  <c r="C652" i="4"/>
  <c r="G652" i="4"/>
  <c r="K652" i="4"/>
  <c r="O652" i="4"/>
  <c r="S652" i="4"/>
  <c r="W652" i="4"/>
  <c r="AA652" i="4"/>
  <c r="D652" i="4"/>
  <c r="I652" i="4"/>
  <c r="N652" i="4"/>
  <c r="T652" i="4"/>
  <c r="Y652" i="4"/>
  <c r="E652" i="4"/>
  <c r="J652" i="4"/>
  <c r="P652" i="4"/>
  <c r="U652" i="4"/>
  <c r="Z652" i="4"/>
  <c r="B652" i="4"/>
  <c r="H652" i="4"/>
  <c r="M652" i="4"/>
  <c r="R652" i="4"/>
  <c r="X652" i="4"/>
  <c r="F652" i="4"/>
  <c r="AB652" i="4"/>
  <c r="L652" i="4"/>
  <c r="Q652" i="4"/>
  <c r="C644" i="4"/>
  <c r="G644" i="4"/>
  <c r="K644" i="4"/>
  <c r="O644" i="4"/>
  <c r="S644" i="4"/>
  <c r="W644" i="4"/>
  <c r="AA644" i="4"/>
  <c r="D644" i="4"/>
  <c r="I644" i="4"/>
  <c r="N644" i="4"/>
  <c r="T644" i="4"/>
  <c r="Y644" i="4"/>
  <c r="E644" i="4"/>
  <c r="J644" i="4"/>
  <c r="P644" i="4"/>
  <c r="U644" i="4"/>
  <c r="Z644" i="4"/>
  <c r="B644" i="4"/>
  <c r="H644" i="4"/>
  <c r="M644" i="4"/>
  <c r="R644" i="4"/>
  <c r="X644" i="4"/>
  <c r="F644" i="4"/>
  <c r="AB644" i="4"/>
  <c r="L644" i="4"/>
  <c r="Q644" i="4"/>
  <c r="L1000" i="4"/>
  <c r="L997" i="4"/>
  <c r="S996" i="4"/>
  <c r="W984" i="4"/>
  <c r="L984" i="4"/>
  <c r="W981" i="4"/>
  <c r="L981" i="4"/>
  <c r="S980" i="4"/>
  <c r="H980" i="4"/>
  <c r="B968" i="4"/>
  <c r="F968" i="4"/>
  <c r="J968" i="4"/>
  <c r="N968" i="4"/>
  <c r="R968" i="4"/>
  <c r="V968" i="4"/>
  <c r="Z968" i="4"/>
  <c r="D968" i="4"/>
  <c r="I968" i="4"/>
  <c r="O968" i="4"/>
  <c r="T968" i="4"/>
  <c r="Y968" i="4"/>
  <c r="E968" i="4"/>
  <c r="K968" i="4"/>
  <c r="P968" i="4"/>
  <c r="U968" i="4"/>
  <c r="AA968" i="4"/>
  <c r="L965" i="4"/>
  <c r="S964" i="4"/>
  <c r="U961" i="4"/>
  <c r="B952" i="4"/>
  <c r="F952" i="4"/>
  <c r="J952" i="4"/>
  <c r="N952" i="4"/>
  <c r="R952" i="4"/>
  <c r="V952" i="4"/>
  <c r="Z952" i="4"/>
  <c r="D952" i="4"/>
  <c r="I952" i="4"/>
  <c r="O952" i="4"/>
  <c r="T952" i="4"/>
  <c r="Y952" i="4"/>
  <c r="E952" i="4"/>
  <c r="K952" i="4"/>
  <c r="P952" i="4"/>
  <c r="U952" i="4"/>
  <c r="AA952" i="4"/>
  <c r="B949" i="4"/>
  <c r="F949" i="4"/>
  <c r="J949" i="4"/>
  <c r="N949" i="4"/>
  <c r="R949" i="4"/>
  <c r="V949" i="4"/>
  <c r="Z949" i="4"/>
  <c r="C949" i="4"/>
  <c r="H949" i="4"/>
  <c r="M949" i="4"/>
  <c r="S949" i="4"/>
  <c r="X949" i="4"/>
  <c r="D949" i="4"/>
  <c r="I949" i="4"/>
  <c r="O949" i="4"/>
  <c r="T949" i="4"/>
  <c r="Y949" i="4"/>
  <c r="H948" i="4"/>
  <c r="B933" i="4"/>
  <c r="F933" i="4"/>
  <c r="J933" i="4"/>
  <c r="N933" i="4"/>
  <c r="R933" i="4"/>
  <c r="V933" i="4"/>
  <c r="Z933" i="4"/>
  <c r="C933" i="4"/>
  <c r="H933" i="4"/>
  <c r="M933" i="4"/>
  <c r="S933" i="4"/>
  <c r="X933" i="4"/>
  <c r="D933" i="4"/>
  <c r="I933" i="4"/>
  <c r="O933" i="4"/>
  <c r="T933" i="4"/>
  <c r="Y933" i="4"/>
  <c r="H932" i="4"/>
  <c r="U929" i="4"/>
  <c r="L920" i="4"/>
  <c r="B917" i="4"/>
  <c r="F917" i="4"/>
  <c r="J917" i="4"/>
  <c r="N917" i="4"/>
  <c r="R917" i="4"/>
  <c r="V917" i="4"/>
  <c r="Z917" i="4"/>
  <c r="C917" i="4"/>
  <c r="H917" i="4"/>
  <c r="M917" i="4"/>
  <c r="S917" i="4"/>
  <c r="X917" i="4"/>
  <c r="D917" i="4"/>
  <c r="I917" i="4"/>
  <c r="O917" i="4"/>
  <c r="T917" i="4"/>
  <c r="Y917" i="4"/>
  <c r="W904" i="4"/>
  <c r="L904" i="4"/>
  <c r="L901" i="4"/>
  <c r="H900" i="4"/>
  <c r="P898" i="4"/>
  <c r="C894" i="4"/>
  <c r="G894" i="4"/>
  <c r="K894" i="4"/>
  <c r="O894" i="4"/>
  <c r="S894" i="4"/>
  <c r="W894" i="4"/>
  <c r="AA894" i="4"/>
  <c r="B894" i="4"/>
  <c r="F894" i="4"/>
  <c r="J894" i="4"/>
  <c r="N894" i="4"/>
  <c r="R894" i="4"/>
  <c r="V894" i="4"/>
  <c r="Z894" i="4"/>
  <c r="E894" i="4"/>
  <c r="M894" i="4"/>
  <c r="U894" i="4"/>
  <c r="H894" i="4"/>
  <c r="P894" i="4"/>
  <c r="X894" i="4"/>
  <c r="C890" i="4"/>
  <c r="G890" i="4"/>
  <c r="K890" i="4"/>
  <c r="O890" i="4"/>
  <c r="S890" i="4"/>
  <c r="W890" i="4"/>
  <c r="AA890" i="4"/>
  <c r="B890" i="4"/>
  <c r="F890" i="4"/>
  <c r="J890" i="4"/>
  <c r="N890" i="4"/>
  <c r="R890" i="4"/>
  <c r="V890" i="4"/>
  <c r="Z890" i="4"/>
  <c r="E890" i="4"/>
  <c r="M890" i="4"/>
  <c r="U890" i="4"/>
  <c r="H890" i="4"/>
  <c r="P890" i="4"/>
  <c r="X890" i="4"/>
  <c r="C886" i="4"/>
  <c r="G886" i="4"/>
  <c r="K886" i="4"/>
  <c r="O886" i="4"/>
  <c r="S886" i="4"/>
  <c r="W886" i="4"/>
  <c r="AA886" i="4"/>
  <c r="B886" i="4"/>
  <c r="F886" i="4"/>
  <c r="J886" i="4"/>
  <c r="N886" i="4"/>
  <c r="R886" i="4"/>
  <c r="V886" i="4"/>
  <c r="Z886" i="4"/>
  <c r="E886" i="4"/>
  <c r="M886" i="4"/>
  <c r="U886" i="4"/>
  <c r="H886" i="4"/>
  <c r="P886" i="4"/>
  <c r="X886" i="4"/>
  <c r="M871" i="4"/>
  <c r="R867" i="4"/>
  <c r="R851" i="4"/>
  <c r="M839" i="4"/>
  <c r="R835" i="4"/>
  <c r="M823" i="4"/>
  <c r="R819" i="4"/>
  <c r="M775" i="4"/>
  <c r="R771" i="4"/>
  <c r="C755" i="4"/>
  <c r="G755" i="4"/>
  <c r="K755" i="4"/>
  <c r="O755" i="4"/>
  <c r="S755" i="4"/>
  <c r="W755" i="4"/>
  <c r="AA755" i="4"/>
  <c r="E755" i="4"/>
  <c r="J755" i="4"/>
  <c r="P755" i="4"/>
  <c r="U755" i="4"/>
  <c r="Z755" i="4"/>
  <c r="D755" i="4"/>
  <c r="I755" i="4"/>
  <c r="N755" i="4"/>
  <c r="T755" i="4"/>
  <c r="Y755" i="4"/>
  <c r="B755" i="4"/>
  <c r="M755" i="4"/>
  <c r="X755" i="4"/>
  <c r="H755" i="4"/>
  <c r="F755" i="4"/>
  <c r="Q755" i="4"/>
  <c r="AB755" i="4"/>
  <c r="R755" i="4"/>
  <c r="C752" i="4"/>
  <c r="G752" i="4"/>
  <c r="K752" i="4"/>
  <c r="O752" i="4"/>
  <c r="S752" i="4"/>
  <c r="W752" i="4"/>
  <c r="AA752" i="4"/>
  <c r="D752" i="4"/>
  <c r="I752" i="4"/>
  <c r="N752" i="4"/>
  <c r="T752" i="4"/>
  <c r="Y752" i="4"/>
  <c r="B752" i="4"/>
  <c r="H752" i="4"/>
  <c r="M752" i="4"/>
  <c r="R752" i="4"/>
  <c r="X752" i="4"/>
  <c r="E752" i="4"/>
  <c r="P752" i="4"/>
  <c r="Z752" i="4"/>
  <c r="F752" i="4"/>
  <c r="Q752" i="4"/>
  <c r="AB752" i="4"/>
  <c r="J752" i="4"/>
  <c r="U752" i="4"/>
  <c r="C707" i="4"/>
  <c r="G707" i="4"/>
  <c r="K707" i="4"/>
  <c r="O707" i="4"/>
  <c r="S707" i="4"/>
  <c r="W707" i="4"/>
  <c r="AA707" i="4"/>
  <c r="E707" i="4"/>
  <c r="J707" i="4"/>
  <c r="P707" i="4"/>
  <c r="U707" i="4"/>
  <c r="Z707" i="4"/>
  <c r="D707" i="4"/>
  <c r="I707" i="4"/>
  <c r="N707" i="4"/>
  <c r="T707" i="4"/>
  <c r="Y707" i="4"/>
  <c r="B707" i="4"/>
  <c r="M707" i="4"/>
  <c r="X707" i="4"/>
  <c r="R707" i="4"/>
  <c r="F707" i="4"/>
  <c r="Q707" i="4"/>
  <c r="AB707" i="4"/>
  <c r="H707" i="4"/>
  <c r="C704" i="4"/>
  <c r="G704" i="4"/>
  <c r="K704" i="4"/>
  <c r="O704" i="4"/>
  <c r="S704" i="4"/>
  <c r="W704" i="4"/>
  <c r="AA704" i="4"/>
  <c r="D704" i="4"/>
  <c r="I704" i="4"/>
  <c r="N704" i="4"/>
  <c r="T704" i="4"/>
  <c r="Y704" i="4"/>
  <c r="B704" i="4"/>
  <c r="H704" i="4"/>
  <c r="M704" i="4"/>
  <c r="R704" i="4"/>
  <c r="X704" i="4"/>
  <c r="E704" i="4"/>
  <c r="P704" i="4"/>
  <c r="Z704" i="4"/>
  <c r="F704" i="4"/>
  <c r="Q704" i="4"/>
  <c r="AB704" i="4"/>
  <c r="J704" i="4"/>
  <c r="U704" i="4"/>
  <c r="B1001" i="4"/>
  <c r="F1001" i="4"/>
  <c r="J1001" i="4"/>
  <c r="N1001" i="4"/>
  <c r="R1001" i="4"/>
  <c r="V1001" i="4"/>
  <c r="Z1001" i="4"/>
  <c r="C1001" i="4"/>
  <c r="H1001" i="4"/>
  <c r="M1001" i="4"/>
  <c r="S1001" i="4"/>
  <c r="X1001" i="4"/>
  <c r="D1001" i="4"/>
  <c r="I1001" i="4"/>
  <c r="O1001" i="4"/>
  <c r="T1001" i="4"/>
  <c r="Y1001" i="4"/>
  <c r="S1000" i="4"/>
  <c r="U997" i="4"/>
  <c r="AB996" i="4"/>
  <c r="Q996" i="4"/>
  <c r="G996" i="4"/>
  <c r="AB993" i="4"/>
  <c r="Q993" i="4"/>
  <c r="X992" i="4"/>
  <c r="M992" i="4"/>
  <c r="AA989" i="4"/>
  <c r="P989" i="4"/>
  <c r="B988" i="4"/>
  <c r="F988" i="4"/>
  <c r="J988" i="4"/>
  <c r="N988" i="4"/>
  <c r="R988" i="4"/>
  <c r="V988" i="4"/>
  <c r="Z988" i="4"/>
  <c r="D988" i="4"/>
  <c r="I988" i="4"/>
  <c r="O988" i="4"/>
  <c r="T988" i="4"/>
  <c r="Y988" i="4"/>
  <c r="E988" i="4"/>
  <c r="K988" i="4"/>
  <c r="P988" i="4"/>
  <c r="U988" i="4"/>
  <c r="AA988" i="4"/>
  <c r="B985" i="4"/>
  <c r="F985" i="4"/>
  <c r="J985" i="4"/>
  <c r="N985" i="4"/>
  <c r="R985" i="4"/>
  <c r="V985" i="4"/>
  <c r="Z985" i="4"/>
  <c r="C985" i="4"/>
  <c r="H985" i="4"/>
  <c r="M985" i="4"/>
  <c r="S985" i="4"/>
  <c r="X985" i="4"/>
  <c r="D985" i="4"/>
  <c r="I985" i="4"/>
  <c r="O985" i="4"/>
  <c r="T985" i="4"/>
  <c r="Y985" i="4"/>
  <c r="S984" i="4"/>
  <c r="U981" i="4"/>
  <c r="AB980" i="4"/>
  <c r="Q980" i="4"/>
  <c r="AB977" i="4"/>
  <c r="Q977" i="4"/>
  <c r="G977" i="4"/>
  <c r="X976" i="4"/>
  <c r="M976" i="4"/>
  <c r="AA973" i="4"/>
  <c r="P973" i="4"/>
  <c r="B972" i="4"/>
  <c r="F972" i="4"/>
  <c r="J972" i="4"/>
  <c r="N972" i="4"/>
  <c r="R972" i="4"/>
  <c r="V972" i="4"/>
  <c r="Z972" i="4"/>
  <c r="D972" i="4"/>
  <c r="I972" i="4"/>
  <c r="O972" i="4"/>
  <c r="T972" i="4"/>
  <c r="Y972" i="4"/>
  <c r="E972" i="4"/>
  <c r="K972" i="4"/>
  <c r="P972" i="4"/>
  <c r="U972" i="4"/>
  <c r="AA972" i="4"/>
  <c r="B969" i="4"/>
  <c r="F969" i="4"/>
  <c r="J969" i="4"/>
  <c r="N969" i="4"/>
  <c r="R969" i="4"/>
  <c r="V969" i="4"/>
  <c r="Z969" i="4"/>
  <c r="C969" i="4"/>
  <c r="H969" i="4"/>
  <c r="M969" i="4"/>
  <c r="S969" i="4"/>
  <c r="X969" i="4"/>
  <c r="D969" i="4"/>
  <c r="I969" i="4"/>
  <c r="O969" i="4"/>
  <c r="T969" i="4"/>
  <c r="Y969" i="4"/>
  <c r="S968" i="4"/>
  <c r="H968" i="4"/>
  <c r="U965" i="4"/>
  <c r="AB964" i="4"/>
  <c r="Q964" i="4"/>
  <c r="G964" i="4"/>
  <c r="AB961" i="4"/>
  <c r="Q961" i="4"/>
  <c r="G961" i="4"/>
  <c r="X960" i="4"/>
  <c r="M960" i="4"/>
  <c r="AA957" i="4"/>
  <c r="P957" i="4"/>
  <c r="B956" i="4"/>
  <c r="F956" i="4"/>
  <c r="J956" i="4"/>
  <c r="N956" i="4"/>
  <c r="R956" i="4"/>
  <c r="V956" i="4"/>
  <c r="Z956" i="4"/>
  <c r="D956" i="4"/>
  <c r="I956" i="4"/>
  <c r="O956" i="4"/>
  <c r="T956" i="4"/>
  <c r="Y956" i="4"/>
  <c r="E956" i="4"/>
  <c r="K956" i="4"/>
  <c r="P956" i="4"/>
  <c r="U956" i="4"/>
  <c r="AA956" i="4"/>
  <c r="B953" i="4"/>
  <c r="F953" i="4"/>
  <c r="J953" i="4"/>
  <c r="N953" i="4"/>
  <c r="R953" i="4"/>
  <c r="V953" i="4"/>
  <c r="Z953" i="4"/>
  <c r="C953" i="4"/>
  <c r="H953" i="4"/>
  <c r="M953" i="4"/>
  <c r="S953" i="4"/>
  <c r="X953" i="4"/>
  <c r="D953" i="4"/>
  <c r="I953" i="4"/>
  <c r="O953" i="4"/>
  <c r="T953" i="4"/>
  <c r="Y953" i="4"/>
  <c r="S952" i="4"/>
  <c r="H952" i="4"/>
  <c r="U949" i="4"/>
  <c r="K949" i="4"/>
  <c r="AB948" i="4"/>
  <c r="Q948" i="4"/>
  <c r="G948" i="4"/>
  <c r="AB945" i="4"/>
  <c r="Q945" i="4"/>
  <c r="X944" i="4"/>
  <c r="M944" i="4"/>
  <c r="AA941" i="4"/>
  <c r="P941" i="4"/>
  <c r="B940" i="4"/>
  <c r="F940" i="4"/>
  <c r="J940" i="4"/>
  <c r="N940" i="4"/>
  <c r="R940" i="4"/>
  <c r="V940" i="4"/>
  <c r="Z940" i="4"/>
  <c r="D940" i="4"/>
  <c r="I940" i="4"/>
  <c r="O940" i="4"/>
  <c r="T940" i="4"/>
  <c r="Y940" i="4"/>
  <c r="E940" i="4"/>
  <c r="K940" i="4"/>
  <c r="P940" i="4"/>
  <c r="U940" i="4"/>
  <c r="AA940" i="4"/>
  <c r="B937" i="4"/>
  <c r="F937" i="4"/>
  <c r="J937" i="4"/>
  <c r="N937" i="4"/>
  <c r="R937" i="4"/>
  <c r="V937" i="4"/>
  <c r="Z937" i="4"/>
  <c r="C937" i="4"/>
  <c r="H937" i="4"/>
  <c r="M937" i="4"/>
  <c r="S937" i="4"/>
  <c r="X937" i="4"/>
  <c r="D937" i="4"/>
  <c r="I937" i="4"/>
  <c r="O937" i="4"/>
  <c r="T937" i="4"/>
  <c r="Y937" i="4"/>
  <c r="S936" i="4"/>
  <c r="U933" i="4"/>
  <c r="K933" i="4"/>
  <c r="AB932" i="4"/>
  <c r="Q932" i="4"/>
  <c r="AB929" i="4"/>
  <c r="Q929" i="4"/>
  <c r="G929" i="4"/>
  <c r="X928" i="4"/>
  <c r="M928" i="4"/>
  <c r="AA925" i="4"/>
  <c r="P925" i="4"/>
  <c r="B924" i="4"/>
  <c r="F924" i="4"/>
  <c r="J924" i="4"/>
  <c r="N924" i="4"/>
  <c r="R924" i="4"/>
  <c r="V924" i="4"/>
  <c r="Z924" i="4"/>
  <c r="D924" i="4"/>
  <c r="I924" i="4"/>
  <c r="O924" i="4"/>
  <c r="T924" i="4"/>
  <c r="Y924" i="4"/>
  <c r="E924" i="4"/>
  <c r="K924" i="4"/>
  <c r="P924" i="4"/>
  <c r="U924" i="4"/>
  <c r="AA924" i="4"/>
  <c r="B921" i="4"/>
  <c r="F921" i="4"/>
  <c r="J921" i="4"/>
  <c r="N921" i="4"/>
  <c r="R921" i="4"/>
  <c r="V921" i="4"/>
  <c r="Z921" i="4"/>
  <c r="C921" i="4"/>
  <c r="H921" i="4"/>
  <c r="M921" i="4"/>
  <c r="S921" i="4"/>
  <c r="X921" i="4"/>
  <c r="D921" i="4"/>
  <c r="I921" i="4"/>
  <c r="O921" i="4"/>
  <c r="T921" i="4"/>
  <c r="Y921" i="4"/>
  <c r="S920" i="4"/>
  <c r="U917" i="4"/>
  <c r="K917" i="4"/>
  <c r="AB916" i="4"/>
  <c r="Q916" i="4"/>
  <c r="AB913" i="4"/>
  <c r="Q913" i="4"/>
  <c r="X912" i="4"/>
  <c r="M912" i="4"/>
  <c r="AA909" i="4"/>
  <c r="P909" i="4"/>
  <c r="B908" i="4"/>
  <c r="F908" i="4"/>
  <c r="J908" i="4"/>
  <c r="N908" i="4"/>
  <c r="R908" i="4"/>
  <c r="V908" i="4"/>
  <c r="Z908" i="4"/>
  <c r="D908" i="4"/>
  <c r="I908" i="4"/>
  <c r="O908" i="4"/>
  <c r="T908" i="4"/>
  <c r="Y908" i="4"/>
  <c r="E908" i="4"/>
  <c r="K908" i="4"/>
  <c r="P908" i="4"/>
  <c r="U908" i="4"/>
  <c r="AA908" i="4"/>
  <c r="B905" i="4"/>
  <c r="F905" i="4"/>
  <c r="J905" i="4"/>
  <c r="N905" i="4"/>
  <c r="R905" i="4"/>
  <c r="V905" i="4"/>
  <c r="Z905" i="4"/>
  <c r="C905" i="4"/>
  <c r="H905" i="4"/>
  <c r="M905" i="4"/>
  <c r="S905" i="4"/>
  <c r="X905" i="4"/>
  <c r="D905" i="4"/>
  <c r="I905" i="4"/>
  <c r="O905" i="4"/>
  <c r="T905" i="4"/>
  <c r="Y905" i="4"/>
  <c r="S904" i="4"/>
  <c r="U901" i="4"/>
  <c r="AB900" i="4"/>
  <c r="Q900" i="4"/>
  <c r="Y898" i="4"/>
  <c r="T896" i="4"/>
  <c r="AB894" i="4"/>
  <c r="L894" i="4"/>
  <c r="T892" i="4"/>
  <c r="AB890" i="4"/>
  <c r="L890" i="4"/>
  <c r="T888" i="4"/>
  <c r="AB886" i="4"/>
  <c r="L886" i="4"/>
  <c r="T884" i="4"/>
  <c r="L883" i="4"/>
  <c r="C880" i="4"/>
  <c r="G880" i="4"/>
  <c r="K880" i="4"/>
  <c r="O880" i="4"/>
  <c r="S880" i="4"/>
  <c r="W880" i="4"/>
  <c r="AA880" i="4"/>
  <c r="D880" i="4"/>
  <c r="I880" i="4"/>
  <c r="N880" i="4"/>
  <c r="T880" i="4"/>
  <c r="Y880" i="4"/>
  <c r="B880" i="4"/>
  <c r="H880" i="4"/>
  <c r="M880" i="4"/>
  <c r="R880" i="4"/>
  <c r="X880" i="4"/>
  <c r="E880" i="4"/>
  <c r="P880" i="4"/>
  <c r="Z880" i="4"/>
  <c r="F880" i="4"/>
  <c r="Q880" i="4"/>
  <c r="AB880" i="4"/>
  <c r="L871" i="4"/>
  <c r="Z868" i="4"/>
  <c r="C864" i="4"/>
  <c r="G864" i="4"/>
  <c r="K864" i="4"/>
  <c r="O864" i="4"/>
  <c r="S864" i="4"/>
  <c r="W864" i="4"/>
  <c r="AA864" i="4"/>
  <c r="D864" i="4"/>
  <c r="I864" i="4"/>
  <c r="N864" i="4"/>
  <c r="T864" i="4"/>
  <c r="Y864" i="4"/>
  <c r="B864" i="4"/>
  <c r="H864" i="4"/>
  <c r="M864" i="4"/>
  <c r="R864" i="4"/>
  <c r="X864" i="4"/>
  <c r="E864" i="4"/>
  <c r="P864" i="4"/>
  <c r="Z864" i="4"/>
  <c r="F864" i="4"/>
  <c r="Q864" i="4"/>
  <c r="AB864" i="4"/>
  <c r="L855" i="4"/>
  <c r="Z852" i="4"/>
  <c r="C848" i="4"/>
  <c r="G848" i="4"/>
  <c r="K848" i="4"/>
  <c r="O848" i="4"/>
  <c r="S848" i="4"/>
  <c r="W848" i="4"/>
  <c r="AA848" i="4"/>
  <c r="D848" i="4"/>
  <c r="I848" i="4"/>
  <c r="N848" i="4"/>
  <c r="T848" i="4"/>
  <c r="Y848" i="4"/>
  <c r="B848" i="4"/>
  <c r="H848" i="4"/>
  <c r="M848" i="4"/>
  <c r="R848" i="4"/>
  <c r="X848" i="4"/>
  <c r="E848" i="4"/>
  <c r="P848" i="4"/>
  <c r="Z848" i="4"/>
  <c r="F848" i="4"/>
  <c r="Q848" i="4"/>
  <c r="AB848" i="4"/>
  <c r="L839" i="4"/>
  <c r="Z836" i="4"/>
  <c r="C832" i="4"/>
  <c r="G832" i="4"/>
  <c r="K832" i="4"/>
  <c r="O832" i="4"/>
  <c r="S832" i="4"/>
  <c r="W832" i="4"/>
  <c r="AA832" i="4"/>
  <c r="D832" i="4"/>
  <c r="I832" i="4"/>
  <c r="N832" i="4"/>
  <c r="T832" i="4"/>
  <c r="Y832" i="4"/>
  <c r="B832" i="4"/>
  <c r="H832" i="4"/>
  <c r="M832" i="4"/>
  <c r="R832" i="4"/>
  <c r="X832" i="4"/>
  <c r="E832" i="4"/>
  <c r="P832" i="4"/>
  <c r="Z832" i="4"/>
  <c r="F832" i="4"/>
  <c r="Q832" i="4"/>
  <c r="AB832" i="4"/>
  <c r="L823" i="4"/>
  <c r="Z820" i="4"/>
  <c r="C816" i="4"/>
  <c r="G816" i="4"/>
  <c r="K816" i="4"/>
  <c r="O816" i="4"/>
  <c r="S816" i="4"/>
  <c r="W816" i="4"/>
  <c r="AA816" i="4"/>
  <c r="D816" i="4"/>
  <c r="I816" i="4"/>
  <c r="N816" i="4"/>
  <c r="T816" i="4"/>
  <c r="Y816" i="4"/>
  <c r="B816" i="4"/>
  <c r="H816" i="4"/>
  <c r="M816" i="4"/>
  <c r="R816" i="4"/>
  <c r="X816" i="4"/>
  <c r="E816" i="4"/>
  <c r="P816" i="4"/>
  <c r="Z816" i="4"/>
  <c r="F816" i="4"/>
  <c r="Q816" i="4"/>
  <c r="AB816" i="4"/>
  <c r="L807" i="4"/>
  <c r="Z804" i="4"/>
  <c r="C800" i="4"/>
  <c r="G800" i="4"/>
  <c r="K800" i="4"/>
  <c r="O800" i="4"/>
  <c r="S800" i="4"/>
  <c r="W800" i="4"/>
  <c r="AA800" i="4"/>
  <c r="D800" i="4"/>
  <c r="I800" i="4"/>
  <c r="N800" i="4"/>
  <c r="T800" i="4"/>
  <c r="Y800" i="4"/>
  <c r="B800" i="4"/>
  <c r="H800" i="4"/>
  <c r="M800" i="4"/>
  <c r="R800" i="4"/>
  <c r="X800" i="4"/>
  <c r="E800" i="4"/>
  <c r="P800" i="4"/>
  <c r="Z800" i="4"/>
  <c r="F800" i="4"/>
  <c r="Q800" i="4"/>
  <c r="AB800" i="4"/>
  <c r="L791" i="4"/>
  <c r="Z788" i="4"/>
  <c r="C784" i="4"/>
  <c r="G784" i="4"/>
  <c r="K784" i="4"/>
  <c r="O784" i="4"/>
  <c r="S784" i="4"/>
  <c r="W784" i="4"/>
  <c r="AA784" i="4"/>
  <c r="D784" i="4"/>
  <c r="I784" i="4"/>
  <c r="N784" i="4"/>
  <c r="T784" i="4"/>
  <c r="Y784" i="4"/>
  <c r="B784" i="4"/>
  <c r="H784" i="4"/>
  <c r="M784" i="4"/>
  <c r="R784" i="4"/>
  <c r="X784" i="4"/>
  <c r="E784" i="4"/>
  <c r="P784" i="4"/>
  <c r="Z784" i="4"/>
  <c r="F784" i="4"/>
  <c r="Q784" i="4"/>
  <c r="AB784" i="4"/>
  <c r="Z772" i="4"/>
  <c r="L771" i="4"/>
  <c r="C768" i="4"/>
  <c r="G768" i="4"/>
  <c r="K768" i="4"/>
  <c r="O768" i="4"/>
  <c r="S768" i="4"/>
  <c r="W768" i="4"/>
  <c r="AA768" i="4"/>
  <c r="D768" i="4"/>
  <c r="I768" i="4"/>
  <c r="N768" i="4"/>
  <c r="T768" i="4"/>
  <c r="Y768" i="4"/>
  <c r="B768" i="4"/>
  <c r="H768" i="4"/>
  <c r="M768" i="4"/>
  <c r="R768" i="4"/>
  <c r="X768" i="4"/>
  <c r="E768" i="4"/>
  <c r="P768" i="4"/>
  <c r="Z768" i="4"/>
  <c r="F768" i="4"/>
  <c r="Q768" i="4"/>
  <c r="AB768" i="4"/>
  <c r="C739" i="4"/>
  <c r="G739" i="4"/>
  <c r="K739" i="4"/>
  <c r="O739" i="4"/>
  <c r="S739" i="4"/>
  <c r="W739" i="4"/>
  <c r="AA739" i="4"/>
  <c r="E739" i="4"/>
  <c r="J739" i="4"/>
  <c r="P739" i="4"/>
  <c r="U739" i="4"/>
  <c r="Z739" i="4"/>
  <c r="D739" i="4"/>
  <c r="I739" i="4"/>
  <c r="N739" i="4"/>
  <c r="T739" i="4"/>
  <c r="Y739" i="4"/>
  <c r="B739" i="4"/>
  <c r="M739" i="4"/>
  <c r="X739" i="4"/>
  <c r="R739" i="4"/>
  <c r="F739" i="4"/>
  <c r="Q739" i="4"/>
  <c r="AB739" i="4"/>
  <c r="H739" i="4"/>
  <c r="C736" i="4"/>
  <c r="G736" i="4"/>
  <c r="K736" i="4"/>
  <c r="O736" i="4"/>
  <c r="S736" i="4"/>
  <c r="W736" i="4"/>
  <c r="AA736" i="4"/>
  <c r="D736" i="4"/>
  <c r="I736" i="4"/>
  <c r="N736" i="4"/>
  <c r="T736" i="4"/>
  <c r="Y736" i="4"/>
  <c r="B736" i="4"/>
  <c r="H736" i="4"/>
  <c r="M736" i="4"/>
  <c r="R736" i="4"/>
  <c r="X736" i="4"/>
  <c r="E736" i="4"/>
  <c r="P736" i="4"/>
  <c r="Z736" i="4"/>
  <c r="U736" i="4"/>
  <c r="F736" i="4"/>
  <c r="Q736" i="4"/>
  <c r="AB736" i="4"/>
  <c r="J736" i="4"/>
  <c r="W996" i="4"/>
  <c r="L996" i="4"/>
  <c r="B993" i="4"/>
  <c r="F993" i="4"/>
  <c r="J993" i="4"/>
  <c r="N993" i="4"/>
  <c r="R993" i="4"/>
  <c r="V993" i="4"/>
  <c r="Z993" i="4"/>
  <c r="C993" i="4"/>
  <c r="H993" i="4"/>
  <c r="M993" i="4"/>
  <c r="S993" i="4"/>
  <c r="X993" i="4"/>
  <c r="D993" i="4"/>
  <c r="I993" i="4"/>
  <c r="O993" i="4"/>
  <c r="T993" i="4"/>
  <c r="Y993" i="4"/>
  <c r="B980" i="4"/>
  <c r="F980" i="4"/>
  <c r="J980" i="4"/>
  <c r="N980" i="4"/>
  <c r="R980" i="4"/>
  <c r="V980" i="4"/>
  <c r="Z980" i="4"/>
  <c r="D980" i="4"/>
  <c r="I980" i="4"/>
  <c r="O980" i="4"/>
  <c r="T980" i="4"/>
  <c r="Y980" i="4"/>
  <c r="E980" i="4"/>
  <c r="K980" i="4"/>
  <c r="P980" i="4"/>
  <c r="U980" i="4"/>
  <c r="AA980" i="4"/>
  <c r="L977" i="4"/>
  <c r="L948" i="4"/>
  <c r="B945" i="4"/>
  <c r="F945" i="4"/>
  <c r="J945" i="4"/>
  <c r="N945" i="4"/>
  <c r="R945" i="4"/>
  <c r="V945" i="4"/>
  <c r="Z945" i="4"/>
  <c r="C945" i="4"/>
  <c r="H945" i="4"/>
  <c r="M945" i="4"/>
  <c r="S945" i="4"/>
  <c r="X945" i="4"/>
  <c r="D945" i="4"/>
  <c r="I945" i="4"/>
  <c r="O945" i="4"/>
  <c r="T945" i="4"/>
  <c r="Y945" i="4"/>
  <c r="B932" i="4"/>
  <c r="F932" i="4"/>
  <c r="J932" i="4"/>
  <c r="N932" i="4"/>
  <c r="R932" i="4"/>
  <c r="V932" i="4"/>
  <c r="Z932" i="4"/>
  <c r="D932" i="4"/>
  <c r="I932" i="4"/>
  <c r="O932" i="4"/>
  <c r="T932" i="4"/>
  <c r="Y932" i="4"/>
  <c r="E932" i="4"/>
  <c r="K932" i="4"/>
  <c r="P932" i="4"/>
  <c r="U932" i="4"/>
  <c r="AA932" i="4"/>
  <c r="W929" i="4"/>
  <c r="L929" i="4"/>
  <c r="B916" i="4"/>
  <c r="F916" i="4"/>
  <c r="J916" i="4"/>
  <c r="N916" i="4"/>
  <c r="R916" i="4"/>
  <c r="V916" i="4"/>
  <c r="Z916" i="4"/>
  <c r="D916" i="4"/>
  <c r="I916" i="4"/>
  <c r="O916" i="4"/>
  <c r="T916" i="4"/>
  <c r="Y916" i="4"/>
  <c r="E916" i="4"/>
  <c r="K916" i="4"/>
  <c r="P916" i="4"/>
  <c r="U916" i="4"/>
  <c r="AA916" i="4"/>
  <c r="B913" i="4"/>
  <c r="F913" i="4"/>
  <c r="J913" i="4"/>
  <c r="N913" i="4"/>
  <c r="R913" i="4"/>
  <c r="V913" i="4"/>
  <c r="Z913" i="4"/>
  <c r="C913" i="4"/>
  <c r="H913" i="4"/>
  <c r="M913" i="4"/>
  <c r="S913" i="4"/>
  <c r="X913" i="4"/>
  <c r="D913" i="4"/>
  <c r="I913" i="4"/>
  <c r="O913" i="4"/>
  <c r="T913" i="4"/>
  <c r="Y913" i="4"/>
  <c r="B900" i="4"/>
  <c r="F900" i="4"/>
  <c r="J900" i="4"/>
  <c r="N900" i="4"/>
  <c r="R900" i="4"/>
  <c r="V900" i="4"/>
  <c r="Z900" i="4"/>
  <c r="D900" i="4"/>
  <c r="I900" i="4"/>
  <c r="O900" i="4"/>
  <c r="T900" i="4"/>
  <c r="Y900" i="4"/>
  <c r="E900" i="4"/>
  <c r="K900" i="4"/>
  <c r="P900" i="4"/>
  <c r="U900" i="4"/>
  <c r="AA900" i="4"/>
  <c r="C898" i="4"/>
  <c r="G898" i="4"/>
  <c r="K898" i="4"/>
  <c r="O898" i="4"/>
  <c r="S898" i="4"/>
  <c r="W898" i="4"/>
  <c r="AA898" i="4"/>
  <c r="B898" i="4"/>
  <c r="F898" i="4"/>
  <c r="J898" i="4"/>
  <c r="N898" i="4"/>
  <c r="R898" i="4"/>
  <c r="V898" i="4"/>
  <c r="Z898" i="4"/>
  <c r="D898" i="4"/>
  <c r="L898" i="4"/>
  <c r="T898" i="4"/>
  <c r="AB898" i="4"/>
  <c r="E898" i="4"/>
  <c r="M898" i="4"/>
  <c r="U898" i="4"/>
  <c r="V883" i="4"/>
  <c r="V871" i="4"/>
  <c r="C867" i="4"/>
  <c r="G867" i="4"/>
  <c r="K867" i="4"/>
  <c r="O867" i="4"/>
  <c r="S867" i="4"/>
  <c r="W867" i="4"/>
  <c r="AA867" i="4"/>
  <c r="E867" i="4"/>
  <c r="J867" i="4"/>
  <c r="P867" i="4"/>
  <c r="U867" i="4"/>
  <c r="Z867" i="4"/>
  <c r="D867" i="4"/>
  <c r="I867" i="4"/>
  <c r="N867" i="4"/>
  <c r="T867" i="4"/>
  <c r="Y867" i="4"/>
  <c r="B867" i="4"/>
  <c r="M867" i="4"/>
  <c r="X867" i="4"/>
  <c r="F867" i="4"/>
  <c r="Q867" i="4"/>
  <c r="AB867" i="4"/>
  <c r="V855" i="4"/>
  <c r="C851" i="4"/>
  <c r="G851" i="4"/>
  <c r="K851" i="4"/>
  <c r="O851" i="4"/>
  <c r="S851" i="4"/>
  <c r="W851" i="4"/>
  <c r="AA851" i="4"/>
  <c r="E851" i="4"/>
  <c r="J851" i="4"/>
  <c r="P851" i="4"/>
  <c r="U851" i="4"/>
  <c r="Z851" i="4"/>
  <c r="D851" i="4"/>
  <c r="I851" i="4"/>
  <c r="N851" i="4"/>
  <c r="T851" i="4"/>
  <c r="Y851" i="4"/>
  <c r="B851" i="4"/>
  <c r="M851" i="4"/>
  <c r="X851" i="4"/>
  <c r="F851" i="4"/>
  <c r="Q851" i="4"/>
  <c r="AB851" i="4"/>
  <c r="V839" i="4"/>
  <c r="C835" i="4"/>
  <c r="G835" i="4"/>
  <c r="K835" i="4"/>
  <c r="O835" i="4"/>
  <c r="S835" i="4"/>
  <c r="W835" i="4"/>
  <c r="AA835" i="4"/>
  <c r="E835" i="4"/>
  <c r="J835" i="4"/>
  <c r="P835" i="4"/>
  <c r="U835" i="4"/>
  <c r="Z835" i="4"/>
  <c r="D835" i="4"/>
  <c r="I835" i="4"/>
  <c r="N835" i="4"/>
  <c r="T835" i="4"/>
  <c r="Y835" i="4"/>
  <c r="B835" i="4"/>
  <c r="M835" i="4"/>
  <c r="X835" i="4"/>
  <c r="F835" i="4"/>
  <c r="Q835" i="4"/>
  <c r="AB835" i="4"/>
  <c r="V823" i="4"/>
  <c r="C819" i="4"/>
  <c r="G819" i="4"/>
  <c r="K819" i="4"/>
  <c r="O819" i="4"/>
  <c r="S819" i="4"/>
  <c r="W819" i="4"/>
  <c r="AA819" i="4"/>
  <c r="E819" i="4"/>
  <c r="J819" i="4"/>
  <c r="P819" i="4"/>
  <c r="U819" i="4"/>
  <c r="Z819" i="4"/>
  <c r="D819" i="4"/>
  <c r="I819" i="4"/>
  <c r="N819" i="4"/>
  <c r="T819" i="4"/>
  <c r="Y819" i="4"/>
  <c r="B819" i="4"/>
  <c r="M819" i="4"/>
  <c r="X819" i="4"/>
  <c r="F819" i="4"/>
  <c r="Q819" i="4"/>
  <c r="AB819" i="4"/>
  <c r="V807" i="4"/>
  <c r="C803" i="4"/>
  <c r="G803" i="4"/>
  <c r="K803" i="4"/>
  <c r="O803" i="4"/>
  <c r="S803" i="4"/>
  <c r="W803" i="4"/>
  <c r="AA803" i="4"/>
  <c r="E803" i="4"/>
  <c r="J803" i="4"/>
  <c r="P803" i="4"/>
  <c r="U803" i="4"/>
  <c r="Z803" i="4"/>
  <c r="D803" i="4"/>
  <c r="I803" i="4"/>
  <c r="N803" i="4"/>
  <c r="T803" i="4"/>
  <c r="Y803" i="4"/>
  <c r="B803" i="4"/>
  <c r="M803" i="4"/>
  <c r="X803" i="4"/>
  <c r="F803" i="4"/>
  <c r="Q803" i="4"/>
  <c r="AB803" i="4"/>
  <c r="V791" i="4"/>
  <c r="C787" i="4"/>
  <c r="G787" i="4"/>
  <c r="K787" i="4"/>
  <c r="O787" i="4"/>
  <c r="S787" i="4"/>
  <c r="W787" i="4"/>
  <c r="AA787" i="4"/>
  <c r="E787" i="4"/>
  <c r="J787" i="4"/>
  <c r="P787" i="4"/>
  <c r="U787" i="4"/>
  <c r="Z787" i="4"/>
  <c r="D787" i="4"/>
  <c r="I787" i="4"/>
  <c r="N787" i="4"/>
  <c r="T787" i="4"/>
  <c r="Y787" i="4"/>
  <c r="B787" i="4"/>
  <c r="M787" i="4"/>
  <c r="X787" i="4"/>
  <c r="F787" i="4"/>
  <c r="Q787" i="4"/>
  <c r="AB787" i="4"/>
  <c r="C775" i="4"/>
  <c r="G775" i="4"/>
  <c r="K775" i="4"/>
  <c r="O775" i="4"/>
  <c r="S775" i="4"/>
  <c r="W775" i="4"/>
  <c r="AA775" i="4"/>
  <c r="E775" i="4"/>
  <c r="J775" i="4"/>
  <c r="P775" i="4"/>
  <c r="U775" i="4"/>
  <c r="Z775" i="4"/>
  <c r="D775" i="4"/>
  <c r="I775" i="4"/>
  <c r="N775" i="4"/>
  <c r="T775" i="4"/>
  <c r="Y775" i="4"/>
  <c r="F775" i="4"/>
  <c r="Q775" i="4"/>
  <c r="AB775" i="4"/>
  <c r="H775" i="4"/>
  <c r="R775" i="4"/>
  <c r="V771" i="4"/>
  <c r="C759" i="4"/>
  <c r="G759" i="4"/>
  <c r="K759" i="4"/>
  <c r="O759" i="4"/>
  <c r="S759" i="4"/>
  <c r="W759" i="4"/>
  <c r="AA759" i="4"/>
  <c r="E759" i="4"/>
  <c r="J759" i="4"/>
  <c r="P759" i="4"/>
  <c r="U759" i="4"/>
  <c r="Z759" i="4"/>
  <c r="D759" i="4"/>
  <c r="I759" i="4"/>
  <c r="N759" i="4"/>
  <c r="T759" i="4"/>
  <c r="Y759" i="4"/>
  <c r="F759" i="4"/>
  <c r="Q759" i="4"/>
  <c r="AB759" i="4"/>
  <c r="H759" i="4"/>
  <c r="R759" i="4"/>
  <c r="C723" i="4"/>
  <c r="G723" i="4"/>
  <c r="K723" i="4"/>
  <c r="O723" i="4"/>
  <c r="S723" i="4"/>
  <c r="W723" i="4"/>
  <c r="AA723" i="4"/>
  <c r="E723" i="4"/>
  <c r="J723" i="4"/>
  <c r="P723" i="4"/>
  <c r="U723" i="4"/>
  <c r="Z723" i="4"/>
  <c r="D723" i="4"/>
  <c r="I723" i="4"/>
  <c r="N723" i="4"/>
  <c r="T723" i="4"/>
  <c r="Y723" i="4"/>
  <c r="B723" i="4"/>
  <c r="M723" i="4"/>
  <c r="X723" i="4"/>
  <c r="H723" i="4"/>
  <c r="F723" i="4"/>
  <c r="Q723" i="4"/>
  <c r="AB723" i="4"/>
  <c r="R723" i="4"/>
  <c r="C720" i="4"/>
  <c r="G720" i="4"/>
  <c r="K720" i="4"/>
  <c r="O720" i="4"/>
  <c r="S720" i="4"/>
  <c r="W720" i="4"/>
  <c r="AA720" i="4"/>
  <c r="D720" i="4"/>
  <c r="I720" i="4"/>
  <c r="N720" i="4"/>
  <c r="T720" i="4"/>
  <c r="Y720" i="4"/>
  <c r="B720" i="4"/>
  <c r="H720" i="4"/>
  <c r="M720" i="4"/>
  <c r="R720" i="4"/>
  <c r="X720" i="4"/>
  <c r="E720" i="4"/>
  <c r="P720" i="4"/>
  <c r="Z720" i="4"/>
  <c r="U720" i="4"/>
  <c r="F720" i="4"/>
  <c r="Q720" i="4"/>
  <c r="AB720" i="4"/>
  <c r="J720" i="4"/>
  <c r="C684" i="4"/>
  <c r="G684" i="4"/>
  <c r="K684" i="4"/>
  <c r="O684" i="4"/>
  <c r="S684" i="4"/>
  <c r="W684" i="4"/>
  <c r="AA684" i="4"/>
  <c r="D684" i="4"/>
  <c r="I684" i="4"/>
  <c r="N684" i="4"/>
  <c r="T684" i="4"/>
  <c r="Y684" i="4"/>
  <c r="E684" i="4"/>
  <c r="J684" i="4"/>
  <c r="P684" i="4"/>
  <c r="U684" i="4"/>
  <c r="Z684" i="4"/>
  <c r="B684" i="4"/>
  <c r="H684" i="4"/>
  <c r="M684" i="4"/>
  <c r="R684" i="4"/>
  <c r="X684" i="4"/>
  <c r="F684" i="4"/>
  <c r="AB684" i="4"/>
  <c r="Q684" i="4"/>
  <c r="L684" i="4"/>
  <c r="C676" i="4"/>
  <c r="G676" i="4"/>
  <c r="K676" i="4"/>
  <c r="O676" i="4"/>
  <c r="S676" i="4"/>
  <c r="W676" i="4"/>
  <c r="AA676" i="4"/>
  <c r="D676" i="4"/>
  <c r="I676" i="4"/>
  <c r="N676" i="4"/>
  <c r="T676" i="4"/>
  <c r="Y676" i="4"/>
  <c r="E676" i="4"/>
  <c r="J676" i="4"/>
  <c r="P676" i="4"/>
  <c r="U676" i="4"/>
  <c r="Z676" i="4"/>
  <c r="B676" i="4"/>
  <c r="H676" i="4"/>
  <c r="M676" i="4"/>
  <c r="R676" i="4"/>
  <c r="X676" i="4"/>
  <c r="F676" i="4"/>
  <c r="AB676" i="4"/>
  <c r="L676" i="4"/>
  <c r="Q676" i="4"/>
  <c r="C668" i="4"/>
  <c r="G668" i="4"/>
  <c r="K668" i="4"/>
  <c r="O668" i="4"/>
  <c r="S668" i="4"/>
  <c r="W668" i="4"/>
  <c r="AA668" i="4"/>
  <c r="D668" i="4"/>
  <c r="I668" i="4"/>
  <c r="N668" i="4"/>
  <c r="T668" i="4"/>
  <c r="Y668" i="4"/>
  <c r="E668" i="4"/>
  <c r="J668" i="4"/>
  <c r="P668" i="4"/>
  <c r="U668" i="4"/>
  <c r="Z668" i="4"/>
  <c r="B668" i="4"/>
  <c r="H668" i="4"/>
  <c r="M668" i="4"/>
  <c r="R668" i="4"/>
  <c r="X668" i="4"/>
  <c r="F668" i="4"/>
  <c r="AB668" i="4"/>
  <c r="L668" i="4"/>
  <c r="Q668" i="4"/>
  <c r="C636" i="4"/>
  <c r="G636" i="4"/>
  <c r="K636" i="4"/>
  <c r="O636" i="4"/>
  <c r="S636" i="4"/>
  <c r="W636" i="4"/>
  <c r="AA636" i="4"/>
  <c r="D636" i="4"/>
  <c r="I636" i="4"/>
  <c r="N636" i="4"/>
  <c r="T636" i="4"/>
  <c r="Y636" i="4"/>
  <c r="E636" i="4"/>
  <c r="J636" i="4"/>
  <c r="P636" i="4"/>
  <c r="U636" i="4"/>
  <c r="Z636" i="4"/>
  <c r="B636" i="4"/>
  <c r="H636" i="4"/>
  <c r="M636" i="4"/>
  <c r="R636" i="4"/>
  <c r="X636" i="4"/>
  <c r="F636" i="4"/>
  <c r="AB636" i="4"/>
  <c r="L636" i="4"/>
  <c r="Q636" i="4"/>
  <c r="B1000" i="4"/>
  <c r="F1000" i="4"/>
  <c r="J1000" i="4"/>
  <c r="N1000" i="4"/>
  <c r="R1000" i="4"/>
  <c r="V1000" i="4"/>
  <c r="Z1000" i="4"/>
  <c r="D1000" i="4"/>
  <c r="I1000" i="4"/>
  <c r="O1000" i="4"/>
  <c r="T1000" i="4"/>
  <c r="Y1000" i="4"/>
  <c r="E1000" i="4"/>
  <c r="K1000" i="4"/>
  <c r="P1000" i="4"/>
  <c r="U1000" i="4"/>
  <c r="AA1000" i="4"/>
  <c r="B997" i="4"/>
  <c r="F997" i="4"/>
  <c r="J997" i="4"/>
  <c r="N997" i="4"/>
  <c r="R997" i="4"/>
  <c r="V997" i="4"/>
  <c r="Z997" i="4"/>
  <c r="C997" i="4"/>
  <c r="H997" i="4"/>
  <c r="M997" i="4"/>
  <c r="S997" i="4"/>
  <c r="X997" i="4"/>
  <c r="D997" i="4"/>
  <c r="I997" i="4"/>
  <c r="O997" i="4"/>
  <c r="T997" i="4"/>
  <c r="Y997" i="4"/>
  <c r="H996" i="4"/>
  <c r="U993" i="4"/>
  <c r="K993" i="4"/>
  <c r="B984" i="4"/>
  <c r="F984" i="4"/>
  <c r="J984" i="4"/>
  <c r="N984" i="4"/>
  <c r="R984" i="4"/>
  <c r="V984" i="4"/>
  <c r="Z984" i="4"/>
  <c r="D984" i="4"/>
  <c r="I984" i="4"/>
  <c r="O984" i="4"/>
  <c r="T984" i="4"/>
  <c r="Y984" i="4"/>
  <c r="E984" i="4"/>
  <c r="K984" i="4"/>
  <c r="P984" i="4"/>
  <c r="U984" i="4"/>
  <c r="AA984" i="4"/>
  <c r="B981" i="4"/>
  <c r="F981" i="4"/>
  <c r="J981" i="4"/>
  <c r="N981" i="4"/>
  <c r="R981" i="4"/>
  <c r="V981" i="4"/>
  <c r="Z981" i="4"/>
  <c r="C981" i="4"/>
  <c r="H981" i="4"/>
  <c r="M981" i="4"/>
  <c r="S981" i="4"/>
  <c r="X981" i="4"/>
  <c r="D981" i="4"/>
  <c r="I981" i="4"/>
  <c r="O981" i="4"/>
  <c r="T981" i="4"/>
  <c r="Y981" i="4"/>
  <c r="U977" i="4"/>
  <c r="K977" i="4"/>
  <c r="L968" i="4"/>
  <c r="B965" i="4"/>
  <c r="F965" i="4"/>
  <c r="J965" i="4"/>
  <c r="N965" i="4"/>
  <c r="R965" i="4"/>
  <c r="V965" i="4"/>
  <c r="Z965" i="4"/>
  <c r="C965" i="4"/>
  <c r="H965" i="4"/>
  <c r="M965" i="4"/>
  <c r="S965" i="4"/>
  <c r="X965" i="4"/>
  <c r="D965" i="4"/>
  <c r="I965" i="4"/>
  <c r="O965" i="4"/>
  <c r="T965" i="4"/>
  <c r="Y965" i="4"/>
  <c r="H964" i="4"/>
  <c r="K961" i="4"/>
  <c r="L949" i="4"/>
  <c r="S948" i="4"/>
  <c r="U945" i="4"/>
  <c r="K945" i="4"/>
  <c r="B936" i="4"/>
  <c r="F936" i="4"/>
  <c r="J936" i="4"/>
  <c r="N936" i="4"/>
  <c r="R936" i="4"/>
  <c r="V936" i="4"/>
  <c r="Z936" i="4"/>
  <c r="D936" i="4"/>
  <c r="I936" i="4"/>
  <c r="O936" i="4"/>
  <c r="T936" i="4"/>
  <c r="Y936" i="4"/>
  <c r="E936" i="4"/>
  <c r="K936" i="4"/>
  <c r="P936" i="4"/>
  <c r="U936" i="4"/>
  <c r="AA936" i="4"/>
  <c r="L933" i="4"/>
  <c r="S932" i="4"/>
  <c r="K929" i="4"/>
  <c r="B920" i="4"/>
  <c r="F920" i="4"/>
  <c r="J920" i="4"/>
  <c r="N920" i="4"/>
  <c r="R920" i="4"/>
  <c r="V920" i="4"/>
  <c r="Z920" i="4"/>
  <c r="D920" i="4"/>
  <c r="I920" i="4"/>
  <c r="O920" i="4"/>
  <c r="T920" i="4"/>
  <c r="Y920" i="4"/>
  <c r="E920" i="4"/>
  <c r="K920" i="4"/>
  <c r="P920" i="4"/>
  <c r="U920" i="4"/>
  <c r="AA920" i="4"/>
  <c r="W917" i="4"/>
  <c r="L917" i="4"/>
  <c r="S916" i="4"/>
  <c r="H916" i="4"/>
  <c r="U913" i="4"/>
  <c r="K913" i="4"/>
  <c r="B904" i="4"/>
  <c r="F904" i="4"/>
  <c r="J904" i="4"/>
  <c r="N904" i="4"/>
  <c r="R904" i="4"/>
  <c r="V904" i="4"/>
  <c r="Z904" i="4"/>
  <c r="D904" i="4"/>
  <c r="I904" i="4"/>
  <c r="O904" i="4"/>
  <c r="T904" i="4"/>
  <c r="Y904" i="4"/>
  <c r="E904" i="4"/>
  <c r="K904" i="4"/>
  <c r="P904" i="4"/>
  <c r="U904" i="4"/>
  <c r="AA904" i="4"/>
  <c r="B901" i="4"/>
  <c r="F901" i="4"/>
  <c r="J901" i="4"/>
  <c r="N901" i="4"/>
  <c r="R901" i="4"/>
  <c r="V901" i="4"/>
  <c r="Z901" i="4"/>
  <c r="C901" i="4"/>
  <c r="H901" i="4"/>
  <c r="M901" i="4"/>
  <c r="S901" i="4"/>
  <c r="X901" i="4"/>
  <c r="D901" i="4"/>
  <c r="I901" i="4"/>
  <c r="O901" i="4"/>
  <c r="T901" i="4"/>
  <c r="Y901" i="4"/>
  <c r="S900" i="4"/>
  <c r="Q894" i="4"/>
  <c r="Q890" i="4"/>
  <c r="R883" i="4"/>
  <c r="M855" i="4"/>
  <c r="M807" i="4"/>
  <c r="R803" i="4"/>
  <c r="M791" i="4"/>
  <c r="R787" i="4"/>
  <c r="M759" i="4"/>
  <c r="AB1000" i="4"/>
  <c r="Q1000" i="4"/>
  <c r="G1000" i="4"/>
  <c r="AB997" i="4"/>
  <c r="Q997" i="4"/>
  <c r="G997" i="4"/>
  <c r="X996" i="4"/>
  <c r="M996" i="4"/>
  <c r="C996" i="4"/>
  <c r="AA993" i="4"/>
  <c r="P993" i="4"/>
  <c r="E993" i="4"/>
  <c r="B992" i="4"/>
  <c r="F992" i="4"/>
  <c r="J992" i="4"/>
  <c r="N992" i="4"/>
  <c r="R992" i="4"/>
  <c r="V992" i="4"/>
  <c r="Z992" i="4"/>
  <c r="D992" i="4"/>
  <c r="I992" i="4"/>
  <c r="O992" i="4"/>
  <c r="T992" i="4"/>
  <c r="Y992" i="4"/>
  <c r="E992" i="4"/>
  <c r="K992" i="4"/>
  <c r="P992" i="4"/>
  <c r="U992" i="4"/>
  <c r="AA992" i="4"/>
  <c r="B989" i="4"/>
  <c r="F989" i="4"/>
  <c r="J989" i="4"/>
  <c r="N989" i="4"/>
  <c r="R989" i="4"/>
  <c r="V989" i="4"/>
  <c r="Z989" i="4"/>
  <c r="C989" i="4"/>
  <c r="H989" i="4"/>
  <c r="M989" i="4"/>
  <c r="S989" i="4"/>
  <c r="X989" i="4"/>
  <c r="D989" i="4"/>
  <c r="I989" i="4"/>
  <c r="O989" i="4"/>
  <c r="T989" i="4"/>
  <c r="Y989" i="4"/>
  <c r="AB984" i="4"/>
  <c r="Q984" i="4"/>
  <c r="G984" i="4"/>
  <c r="AB981" i="4"/>
  <c r="Q981" i="4"/>
  <c r="G981" i="4"/>
  <c r="X980" i="4"/>
  <c r="M980" i="4"/>
  <c r="C980" i="4"/>
  <c r="AA977" i="4"/>
  <c r="P977" i="4"/>
  <c r="E977" i="4"/>
  <c r="B976" i="4"/>
  <c r="F976" i="4"/>
  <c r="J976" i="4"/>
  <c r="N976" i="4"/>
  <c r="R976" i="4"/>
  <c r="V976" i="4"/>
  <c r="Z976" i="4"/>
  <c r="D976" i="4"/>
  <c r="I976" i="4"/>
  <c r="O976" i="4"/>
  <c r="T976" i="4"/>
  <c r="Y976" i="4"/>
  <c r="E976" i="4"/>
  <c r="K976" i="4"/>
  <c r="P976" i="4"/>
  <c r="U976" i="4"/>
  <c r="AA976" i="4"/>
  <c r="B973" i="4"/>
  <c r="F973" i="4"/>
  <c r="J973" i="4"/>
  <c r="N973" i="4"/>
  <c r="R973" i="4"/>
  <c r="V973" i="4"/>
  <c r="Z973" i="4"/>
  <c r="C973" i="4"/>
  <c r="H973" i="4"/>
  <c r="M973" i="4"/>
  <c r="S973" i="4"/>
  <c r="X973" i="4"/>
  <c r="D973" i="4"/>
  <c r="I973" i="4"/>
  <c r="O973" i="4"/>
  <c r="T973" i="4"/>
  <c r="Y973" i="4"/>
  <c r="AB968" i="4"/>
  <c r="Q968" i="4"/>
  <c r="G968" i="4"/>
  <c r="AB965" i="4"/>
  <c r="Q965" i="4"/>
  <c r="G965" i="4"/>
  <c r="X964" i="4"/>
  <c r="M964" i="4"/>
  <c r="C964" i="4"/>
  <c r="AA961" i="4"/>
  <c r="P961" i="4"/>
  <c r="E961" i="4"/>
  <c r="B960" i="4"/>
  <c r="F960" i="4"/>
  <c r="J960" i="4"/>
  <c r="N960" i="4"/>
  <c r="R960" i="4"/>
  <c r="V960" i="4"/>
  <c r="Z960" i="4"/>
  <c r="D960" i="4"/>
  <c r="I960" i="4"/>
  <c r="O960" i="4"/>
  <c r="T960" i="4"/>
  <c r="Y960" i="4"/>
  <c r="E960" i="4"/>
  <c r="K960" i="4"/>
  <c r="P960" i="4"/>
  <c r="U960" i="4"/>
  <c r="AA960" i="4"/>
  <c r="B957" i="4"/>
  <c r="F957" i="4"/>
  <c r="J957" i="4"/>
  <c r="N957" i="4"/>
  <c r="R957" i="4"/>
  <c r="V957" i="4"/>
  <c r="Z957" i="4"/>
  <c r="C957" i="4"/>
  <c r="H957" i="4"/>
  <c r="M957" i="4"/>
  <c r="S957" i="4"/>
  <c r="X957" i="4"/>
  <c r="D957" i="4"/>
  <c r="I957" i="4"/>
  <c r="O957" i="4"/>
  <c r="T957" i="4"/>
  <c r="Y957" i="4"/>
  <c r="AB952" i="4"/>
  <c r="Q952" i="4"/>
  <c r="G952" i="4"/>
  <c r="AB949" i="4"/>
  <c r="Q949" i="4"/>
  <c r="G949" i="4"/>
  <c r="X948" i="4"/>
  <c r="M948" i="4"/>
  <c r="C948" i="4"/>
  <c r="AA945" i="4"/>
  <c r="P945" i="4"/>
  <c r="E945" i="4"/>
  <c r="B944" i="4"/>
  <c r="F944" i="4"/>
  <c r="J944" i="4"/>
  <c r="N944" i="4"/>
  <c r="R944" i="4"/>
  <c r="V944" i="4"/>
  <c r="Z944" i="4"/>
  <c r="D944" i="4"/>
  <c r="I944" i="4"/>
  <c r="O944" i="4"/>
  <c r="T944" i="4"/>
  <c r="Y944" i="4"/>
  <c r="E944" i="4"/>
  <c r="K944" i="4"/>
  <c r="P944" i="4"/>
  <c r="U944" i="4"/>
  <c r="AA944" i="4"/>
  <c r="B941" i="4"/>
  <c r="F941" i="4"/>
  <c r="J941" i="4"/>
  <c r="N941" i="4"/>
  <c r="R941" i="4"/>
  <c r="V941" i="4"/>
  <c r="Z941" i="4"/>
  <c r="C941" i="4"/>
  <c r="H941" i="4"/>
  <c r="M941" i="4"/>
  <c r="S941" i="4"/>
  <c r="X941" i="4"/>
  <c r="D941" i="4"/>
  <c r="I941" i="4"/>
  <c r="O941" i="4"/>
  <c r="T941" i="4"/>
  <c r="Y941" i="4"/>
  <c r="AB936" i="4"/>
  <c r="Q936" i="4"/>
  <c r="G936" i="4"/>
  <c r="AB933" i="4"/>
  <c r="Q933" i="4"/>
  <c r="G933" i="4"/>
  <c r="X932" i="4"/>
  <c r="M932" i="4"/>
  <c r="C932" i="4"/>
  <c r="AA929" i="4"/>
  <c r="P929" i="4"/>
  <c r="E929" i="4"/>
  <c r="B928" i="4"/>
  <c r="F928" i="4"/>
  <c r="J928" i="4"/>
  <c r="N928" i="4"/>
  <c r="R928" i="4"/>
  <c r="V928" i="4"/>
  <c r="Z928" i="4"/>
  <c r="D928" i="4"/>
  <c r="I928" i="4"/>
  <c r="O928" i="4"/>
  <c r="T928" i="4"/>
  <c r="Y928" i="4"/>
  <c r="E928" i="4"/>
  <c r="K928" i="4"/>
  <c r="P928" i="4"/>
  <c r="U928" i="4"/>
  <c r="AA928" i="4"/>
  <c r="B925" i="4"/>
  <c r="F925" i="4"/>
  <c r="J925" i="4"/>
  <c r="N925" i="4"/>
  <c r="R925" i="4"/>
  <c r="V925" i="4"/>
  <c r="Z925" i="4"/>
  <c r="C925" i="4"/>
  <c r="H925" i="4"/>
  <c r="M925" i="4"/>
  <c r="S925" i="4"/>
  <c r="X925" i="4"/>
  <c r="D925" i="4"/>
  <c r="I925" i="4"/>
  <c r="O925" i="4"/>
  <c r="T925" i="4"/>
  <c r="Y925" i="4"/>
  <c r="AB920" i="4"/>
  <c r="Q920" i="4"/>
  <c r="G920" i="4"/>
  <c r="AB917" i="4"/>
  <c r="Q917" i="4"/>
  <c r="G917" i="4"/>
  <c r="X916" i="4"/>
  <c r="M916" i="4"/>
  <c r="C916" i="4"/>
  <c r="AA913" i="4"/>
  <c r="P913" i="4"/>
  <c r="E913" i="4"/>
  <c r="B912" i="4"/>
  <c r="F912" i="4"/>
  <c r="J912" i="4"/>
  <c r="N912" i="4"/>
  <c r="R912" i="4"/>
  <c r="V912" i="4"/>
  <c r="Z912" i="4"/>
  <c r="D912" i="4"/>
  <c r="I912" i="4"/>
  <c r="O912" i="4"/>
  <c r="T912" i="4"/>
  <c r="Y912" i="4"/>
  <c r="E912" i="4"/>
  <c r="K912" i="4"/>
  <c r="P912" i="4"/>
  <c r="U912" i="4"/>
  <c r="AA912" i="4"/>
  <c r="B909" i="4"/>
  <c r="F909" i="4"/>
  <c r="J909" i="4"/>
  <c r="N909" i="4"/>
  <c r="R909" i="4"/>
  <c r="V909" i="4"/>
  <c r="Z909" i="4"/>
  <c r="C909" i="4"/>
  <c r="H909" i="4"/>
  <c r="M909" i="4"/>
  <c r="S909" i="4"/>
  <c r="X909" i="4"/>
  <c r="D909" i="4"/>
  <c r="I909" i="4"/>
  <c r="O909" i="4"/>
  <c r="T909" i="4"/>
  <c r="Y909" i="4"/>
  <c r="AB904" i="4"/>
  <c r="Q904" i="4"/>
  <c r="G904" i="4"/>
  <c r="AB901" i="4"/>
  <c r="Q901" i="4"/>
  <c r="G901" i="4"/>
  <c r="X900" i="4"/>
  <c r="M900" i="4"/>
  <c r="C900" i="4"/>
  <c r="X898" i="4"/>
  <c r="H898" i="4"/>
  <c r="C896" i="4"/>
  <c r="G896" i="4"/>
  <c r="K896" i="4"/>
  <c r="O896" i="4"/>
  <c r="S896" i="4"/>
  <c r="W896" i="4"/>
  <c r="AA896" i="4"/>
  <c r="B896" i="4"/>
  <c r="F896" i="4"/>
  <c r="J896" i="4"/>
  <c r="N896" i="4"/>
  <c r="R896" i="4"/>
  <c r="V896" i="4"/>
  <c r="Z896" i="4"/>
  <c r="E896" i="4"/>
  <c r="M896" i="4"/>
  <c r="U896" i="4"/>
  <c r="H896" i="4"/>
  <c r="P896" i="4"/>
  <c r="X896" i="4"/>
  <c r="Y894" i="4"/>
  <c r="I894" i="4"/>
  <c r="C892" i="4"/>
  <c r="G892" i="4"/>
  <c r="K892" i="4"/>
  <c r="O892" i="4"/>
  <c r="S892" i="4"/>
  <c r="W892" i="4"/>
  <c r="AA892" i="4"/>
  <c r="B892" i="4"/>
  <c r="F892" i="4"/>
  <c r="J892" i="4"/>
  <c r="N892" i="4"/>
  <c r="R892" i="4"/>
  <c r="V892" i="4"/>
  <c r="Z892" i="4"/>
  <c r="E892" i="4"/>
  <c r="M892" i="4"/>
  <c r="U892" i="4"/>
  <c r="H892" i="4"/>
  <c r="P892" i="4"/>
  <c r="X892" i="4"/>
  <c r="Y890" i="4"/>
  <c r="I890" i="4"/>
  <c r="C888" i="4"/>
  <c r="G888" i="4"/>
  <c r="K888" i="4"/>
  <c r="O888" i="4"/>
  <c r="S888" i="4"/>
  <c r="W888" i="4"/>
  <c r="AA888" i="4"/>
  <c r="B888" i="4"/>
  <c r="F888" i="4"/>
  <c r="J888" i="4"/>
  <c r="N888" i="4"/>
  <c r="R888" i="4"/>
  <c r="V888" i="4"/>
  <c r="Z888" i="4"/>
  <c r="E888" i="4"/>
  <c r="M888" i="4"/>
  <c r="U888" i="4"/>
  <c r="H888" i="4"/>
  <c r="P888" i="4"/>
  <c r="X888" i="4"/>
  <c r="Y886" i="4"/>
  <c r="I886" i="4"/>
  <c r="C884" i="4"/>
  <c r="G884" i="4"/>
  <c r="K884" i="4"/>
  <c r="O884" i="4"/>
  <c r="S884" i="4"/>
  <c r="W884" i="4"/>
  <c r="AA884" i="4"/>
  <c r="B884" i="4"/>
  <c r="F884" i="4"/>
  <c r="J884" i="4"/>
  <c r="N884" i="4"/>
  <c r="R884" i="4"/>
  <c r="V884" i="4"/>
  <c r="Z884" i="4"/>
  <c r="E884" i="4"/>
  <c r="M884" i="4"/>
  <c r="U884" i="4"/>
  <c r="H884" i="4"/>
  <c r="P884" i="4"/>
  <c r="X884" i="4"/>
  <c r="H883" i="4"/>
  <c r="X871" i="4"/>
  <c r="B871" i="4"/>
  <c r="C868" i="4"/>
  <c r="G868" i="4"/>
  <c r="K868" i="4"/>
  <c r="O868" i="4"/>
  <c r="S868" i="4"/>
  <c r="W868" i="4"/>
  <c r="AA868" i="4"/>
  <c r="D868" i="4"/>
  <c r="I868" i="4"/>
  <c r="N868" i="4"/>
  <c r="T868" i="4"/>
  <c r="Y868" i="4"/>
  <c r="B868" i="4"/>
  <c r="H868" i="4"/>
  <c r="M868" i="4"/>
  <c r="R868" i="4"/>
  <c r="X868" i="4"/>
  <c r="F868" i="4"/>
  <c r="Q868" i="4"/>
  <c r="AB868" i="4"/>
  <c r="J868" i="4"/>
  <c r="U868" i="4"/>
  <c r="H867" i="4"/>
  <c r="X855" i="4"/>
  <c r="B855" i="4"/>
  <c r="C852" i="4"/>
  <c r="G852" i="4"/>
  <c r="K852" i="4"/>
  <c r="O852" i="4"/>
  <c r="S852" i="4"/>
  <c r="W852" i="4"/>
  <c r="AA852" i="4"/>
  <c r="D852" i="4"/>
  <c r="I852" i="4"/>
  <c r="N852" i="4"/>
  <c r="T852" i="4"/>
  <c r="Y852" i="4"/>
  <c r="B852" i="4"/>
  <c r="H852" i="4"/>
  <c r="M852" i="4"/>
  <c r="R852" i="4"/>
  <c r="X852" i="4"/>
  <c r="F852" i="4"/>
  <c r="Q852" i="4"/>
  <c r="AB852" i="4"/>
  <c r="J852" i="4"/>
  <c r="U852" i="4"/>
  <c r="H851" i="4"/>
  <c r="X839" i="4"/>
  <c r="B839" i="4"/>
  <c r="C836" i="4"/>
  <c r="G836" i="4"/>
  <c r="K836" i="4"/>
  <c r="O836" i="4"/>
  <c r="S836" i="4"/>
  <c r="W836" i="4"/>
  <c r="AA836" i="4"/>
  <c r="D836" i="4"/>
  <c r="I836" i="4"/>
  <c r="N836" i="4"/>
  <c r="T836" i="4"/>
  <c r="Y836" i="4"/>
  <c r="B836" i="4"/>
  <c r="H836" i="4"/>
  <c r="M836" i="4"/>
  <c r="R836" i="4"/>
  <c r="X836" i="4"/>
  <c r="F836" i="4"/>
  <c r="Q836" i="4"/>
  <c r="AB836" i="4"/>
  <c r="J836" i="4"/>
  <c r="U836" i="4"/>
  <c r="H835" i="4"/>
  <c r="X823" i="4"/>
  <c r="B823" i="4"/>
  <c r="C820" i="4"/>
  <c r="G820" i="4"/>
  <c r="K820" i="4"/>
  <c r="O820" i="4"/>
  <c r="S820" i="4"/>
  <c r="W820" i="4"/>
  <c r="AA820" i="4"/>
  <c r="D820" i="4"/>
  <c r="I820" i="4"/>
  <c r="N820" i="4"/>
  <c r="T820" i="4"/>
  <c r="Y820" i="4"/>
  <c r="B820" i="4"/>
  <c r="H820" i="4"/>
  <c r="M820" i="4"/>
  <c r="R820" i="4"/>
  <c r="X820" i="4"/>
  <c r="F820" i="4"/>
  <c r="Q820" i="4"/>
  <c r="AB820" i="4"/>
  <c r="J820" i="4"/>
  <c r="U820" i="4"/>
  <c r="H819" i="4"/>
  <c r="X807" i="4"/>
  <c r="B807" i="4"/>
  <c r="C804" i="4"/>
  <c r="G804" i="4"/>
  <c r="K804" i="4"/>
  <c r="O804" i="4"/>
  <c r="S804" i="4"/>
  <c r="W804" i="4"/>
  <c r="AA804" i="4"/>
  <c r="D804" i="4"/>
  <c r="I804" i="4"/>
  <c r="N804" i="4"/>
  <c r="T804" i="4"/>
  <c r="Y804" i="4"/>
  <c r="B804" i="4"/>
  <c r="H804" i="4"/>
  <c r="M804" i="4"/>
  <c r="R804" i="4"/>
  <c r="X804" i="4"/>
  <c r="F804" i="4"/>
  <c r="Q804" i="4"/>
  <c r="AB804" i="4"/>
  <c r="J804" i="4"/>
  <c r="U804" i="4"/>
  <c r="H803" i="4"/>
  <c r="X791" i="4"/>
  <c r="B791" i="4"/>
  <c r="C788" i="4"/>
  <c r="G788" i="4"/>
  <c r="K788" i="4"/>
  <c r="O788" i="4"/>
  <c r="S788" i="4"/>
  <c r="W788" i="4"/>
  <c r="AA788" i="4"/>
  <c r="D788" i="4"/>
  <c r="I788" i="4"/>
  <c r="N788" i="4"/>
  <c r="T788" i="4"/>
  <c r="Y788" i="4"/>
  <c r="B788" i="4"/>
  <c r="H788" i="4"/>
  <c r="M788" i="4"/>
  <c r="R788" i="4"/>
  <c r="X788" i="4"/>
  <c r="F788" i="4"/>
  <c r="Q788" i="4"/>
  <c r="AB788" i="4"/>
  <c r="J788" i="4"/>
  <c r="U788" i="4"/>
  <c r="H787" i="4"/>
  <c r="X775" i="4"/>
  <c r="B775" i="4"/>
  <c r="C772" i="4"/>
  <c r="G772" i="4"/>
  <c r="K772" i="4"/>
  <c r="O772" i="4"/>
  <c r="S772" i="4"/>
  <c r="W772" i="4"/>
  <c r="AA772" i="4"/>
  <c r="D772" i="4"/>
  <c r="I772" i="4"/>
  <c r="N772" i="4"/>
  <c r="T772" i="4"/>
  <c r="Y772" i="4"/>
  <c r="B772" i="4"/>
  <c r="H772" i="4"/>
  <c r="M772" i="4"/>
  <c r="R772" i="4"/>
  <c r="X772" i="4"/>
  <c r="F772" i="4"/>
  <c r="Q772" i="4"/>
  <c r="AB772" i="4"/>
  <c r="J772" i="4"/>
  <c r="U772" i="4"/>
  <c r="H771" i="4"/>
  <c r="X759" i="4"/>
  <c r="B759" i="4"/>
  <c r="V755" i="4"/>
  <c r="V752" i="4"/>
  <c r="L723" i="4"/>
  <c r="L720" i="4"/>
  <c r="V707" i="4"/>
  <c r="V704" i="4"/>
  <c r="V692" i="4"/>
  <c r="V684" i="4"/>
  <c r="V676" i="4"/>
  <c r="V668" i="4"/>
  <c r="V660" i="4"/>
  <c r="V652" i="4"/>
  <c r="V644" i="4"/>
  <c r="V636" i="4"/>
  <c r="C361" i="4"/>
  <c r="G361" i="4"/>
  <c r="K361" i="4"/>
  <c r="O361" i="4"/>
  <c r="S361" i="4"/>
  <c r="W361" i="4"/>
  <c r="AA361" i="4"/>
  <c r="D361" i="4"/>
  <c r="I361" i="4"/>
  <c r="N361" i="4"/>
  <c r="T361" i="4"/>
  <c r="Y361" i="4"/>
  <c r="E361" i="4"/>
  <c r="J361" i="4"/>
  <c r="P361" i="4"/>
  <c r="U361" i="4"/>
  <c r="Z361" i="4"/>
  <c r="B361" i="4"/>
  <c r="H361" i="4"/>
  <c r="M361" i="4"/>
  <c r="R361" i="4"/>
  <c r="X361" i="4"/>
  <c r="L361" i="4"/>
  <c r="Q361" i="4"/>
  <c r="F361" i="4"/>
  <c r="AB361" i="4"/>
  <c r="V361" i="4"/>
  <c r="L756" i="4"/>
  <c r="C743" i="4"/>
  <c r="G743" i="4"/>
  <c r="K743" i="4"/>
  <c r="O743" i="4"/>
  <c r="S743" i="4"/>
  <c r="W743" i="4"/>
  <c r="AA743" i="4"/>
  <c r="E743" i="4"/>
  <c r="J743" i="4"/>
  <c r="P743" i="4"/>
  <c r="U743" i="4"/>
  <c r="Z743" i="4"/>
  <c r="D743" i="4"/>
  <c r="I743" i="4"/>
  <c r="N743" i="4"/>
  <c r="T743" i="4"/>
  <c r="Y743" i="4"/>
  <c r="C740" i="4"/>
  <c r="G740" i="4"/>
  <c r="K740" i="4"/>
  <c r="O740" i="4"/>
  <c r="S740" i="4"/>
  <c r="W740" i="4"/>
  <c r="AA740" i="4"/>
  <c r="D740" i="4"/>
  <c r="I740" i="4"/>
  <c r="N740" i="4"/>
  <c r="T740" i="4"/>
  <c r="Y740" i="4"/>
  <c r="B740" i="4"/>
  <c r="H740" i="4"/>
  <c r="M740" i="4"/>
  <c r="R740" i="4"/>
  <c r="X740" i="4"/>
  <c r="V724" i="4"/>
  <c r="L724" i="4"/>
  <c r="C711" i="4"/>
  <c r="G711" i="4"/>
  <c r="K711" i="4"/>
  <c r="O711" i="4"/>
  <c r="S711" i="4"/>
  <c r="W711" i="4"/>
  <c r="AA711" i="4"/>
  <c r="E711" i="4"/>
  <c r="J711" i="4"/>
  <c r="P711" i="4"/>
  <c r="U711" i="4"/>
  <c r="Z711" i="4"/>
  <c r="D711" i="4"/>
  <c r="I711" i="4"/>
  <c r="N711" i="4"/>
  <c r="T711" i="4"/>
  <c r="Y711" i="4"/>
  <c r="C708" i="4"/>
  <c r="G708" i="4"/>
  <c r="K708" i="4"/>
  <c r="O708" i="4"/>
  <c r="S708" i="4"/>
  <c r="W708" i="4"/>
  <c r="AA708" i="4"/>
  <c r="D708" i="4"/>
  <c r="I708" i="4"/>
  <c r="N708" i="4"/>
  <c r="T708" i="4"/>
  <c r="Y708" i="4"/>
  <c r="B708" i="4"/>
  <c r="H708" i="4"/>
  <c r="M708" i="4"/>
  <c r="R708" i="4"/>
  <c r="X708" i="4"/>
  <c r="V695" i="4"/>
  <c r="L695" i="4"/>
  <c r="C459" i="4"/>
  <c r="G459" i="4"/>
  <c r="K459" i="4"/>
  <c r="O459" i="4"/>
  <c r="S459" i="4"/>
  <c r="W459" i="4"/>
  <c r="AA459" i="4"/>
  <c r="D459" i="4"/>
  <c r="I459" i="4"/>
  <c r="N459" i="4"/>
  <c r="T459" i="4"/>
  <c r="Y459" i="4"/>
  <c r="E459" i="4"/>
  <c r="J459" i="4"/>
  <c r="P459" i="4"/>
  <c r="U459" i="4"/>
  <c r="Z459" i="4"/>
  <c r="F459" i="4"/>
  <c r="Q459" i="4"/>
  <c r="AB459" i="4"/>
  <c r="H459" i="4"/>
  <c r="R459" i="4"/>
  <c r="B459" i="4"/>
  <c r="M459" i="4"/>
  <c r="X459" i="4"/>
  <c r="V459" i="4"/>
  <c r="L459" i="4"/>
  <c r="G21" i="4"/>
  <c r="K21" i="4"/>
  <c r="W21" i="4"/>
  <c r="H21" i="4"/>
  <c r="L21" i="4"/>
  <c r="X21" i="4"/>
  <c r="B21" i="4"/>
  <c r="D21" i="4" s="1"/>
  <c r="F21" i="4"/>
  <c r="R21" i="4"/>
  <c r="T21" i="4" s="1"/>
  <c r="Y21" i="4"/>
  <c r="E21" i="4"/>
  <c r="Q21" i="4"/>
  <c r="S21" i="4" s="1"/>
  <c r="B5" i="4"/>
  <c r="D5" i="4" s="1"/>
  <c r="F5" i="4"/>
  <c r="T5" i="4" s="1"/>
  <c r="R5" i="4"/>
  <c r="H5" i="4"/>
  <c r="L5" i="4"/>
  <c r="X5" i="4"/>
  <c r="Z5" i="4" s="1"/>
  <c r="E5" i="4"/>
  <c r="G5" i="4"/>
  <c r="W5" i="4"/>
  <c r="K5" i="4"/>
  <c r="Q5" i="4"/>
  <c r="X1002" i="4"/>
  <c r="S1002" i="4"/>
  <c r="M1002" i="4"/>
  <c r="H1002" i="4"/>
  <c r="B999" i="4"/>
  <c r="F999" i="4"/>
  <c r="J999" i="4"/>
  <c r="N999" i="4"/>
  <c r="R999" i="4"/>
  <c r="V999" i="4"/>
  <c r="Z999" i="4"/>
  <c r="X998" i="4"/>
  <c r="S998" i="4"/>
  <c r="M998" i="4"/>
  <c r="H998" i="4"/>
  <c r="B995" i="4"/>
  <c r="F995" i="4"/>
  <c r="J995" i="4"/>
  <c r="N995" i="4"/>
  <c r="R995" i="4"/>
  <c r="V995" i="4"/>
  <c r="Z995" i="4"/>
  <c r="X994" i="4"/>
  <c r="S994" i="4"/>
  <c r="M994" i="4"/>
  <c r="H994" i="4"/>
  <c r="B991" i="4"/>
  <c r="F991" i="4"/>
  <c r="J991" i="4"/>
  <c r="N991" i="4"/>
  <c r="R991" i="4"/>
  <c r="V991" i="4"/>
  <c r="Z991" i="4"/>
  <c r="X990" i="4"/>
  <c r="S990" i="4"/>
  <c r="M990" i="4"/>
  <c r="H990" i="4"/>
  <c r="B987" i="4"/>
  <c r="F987" i="4"/>
  <c r="J987" i="4"/>
  <c r="N987" i="4"/>
  <c r="R987" i="4"/>
  <c r="V987" i="4"/>
  <c r="Z987" i="4"/>
  <c r="X986" i="4"/>
  <c r="S986" i="4"/>
  <c r="M986" i="4"/>
  <c r="H986" i="4"/>
  <c r="B983" i="4"/>
  <c r="F983" i="4"/>
  <c r="J983" i="4"/>
  <c r="N983" i="4"/>
  <c r="R983" i="4"/>
  <c r="V983" i="4"/>
  <c r="Z983" i="4"/>
  <c r="X982" i="4"/>
  <c r="S982" i="4"/>
  <c r="M982" i="4"/>
  <c r="H982" i="4"/>
  <c r="B979" i="4"/>
  <c r="F979" i="4"/>
  <c r="J979" i="4"/>
  <c r="N979" i="4"/>
  <c r="R979" i="4"/>
  <c r="V979" i="4"/>
  <c r="Z979" i="4"/>
  <c r="X978" i="4"/>
  <c r="S978" i="4"/>
  <c r="M978" i="4"/>
  <c r="H978" i="4"/>
  <c r="B975" i="4"/>
  <c r="F975" i="4"/>
  <c r="J975" i="4"/>
  <c r="N975" i="4"/>
  <c r="R975" i="4"/>
  <c r="V975" i="4"/>
  <c r="Z975" i="4"/>
  <c r="X974" i="4"/>
  <c r="S974" i="4"/>
  <c r="M974" i="4"/>
  <c r="H974" i="4"/>
  <c r="B971" i="4"/>
  <c r="F971" i="4"/>
  <c r="J971" i="4"/>
  <c r="N971" i="4"/>
  <c r="R971" i="4"/>
  <c r="V971" i="4"/>
  <c r="Z971" i="4"/>
  <c r="X970" i="4"/>
  <c r="S970" i="4"/>
  <c r="M970" i="4"/>
  <c r="H970" i="4"/>
  <c r="B967" i="4"/>
  <c r="F967" i="4"/>
  <c r="J967" i="4"/>
  <c r="N967" i="4"/>
  <c r="R967" i="4"/>
  <c r="V967" i="4"/>
  <c r="Z967" i="4"/>
  <c r="X966" i="4"/>
  <c r="S966" i="4"/>
  <c r="M966" i="4"/>
  <c r="H966" i="4"/>
  <c r="B963" i="4"/>
  <c r="F963" i="4"/>
  <c r="J963" i="4"/>
  <c r="N963" i="4"/>
  <c r="R963" i="4"/>
  <c r="V963" i="4"/>
  <c r="Z963" i="4"/>
  <c r="X962" i="4"/>
  <c r="S962" i="4"/>
  <c r="M962" i="4"/>
  <c r="H962" i="4"/>
  <c r="B959" i="4"/>
  <c r="F959" i="4"/>
  <c r="J959" i="4"/>
  <c r="N959" i="4"/>
  <c r="R959" i="4"/>
  <c r="V959" i="4"/>
  <c r="Z959" i="4"/>
  <c r="X958" i="4"/>
  <c r="S958" i="4"/>
  <c r="M958" i="4"/>
  <c r="H958" i="4"/>
  <c r="B955" i="4"/>
  <c r="F955" i="4"/>
  <c r="J955" i="4"/>
  <c r="N955" i="4"/>
  <c r="R955" i="4"/>
  <c r="V955" i="4"/>
  <c r="Z955" i="4"/>
  <c r="X954" i="4"/>
  <c r="S954" i="4"/>
  <c r="M954" i="4"/>
  <c r="H954" i="4"/>
  <c r="B951" i="4"/>
  <c r="F951" i="4"/>
  <c r="J951" i="4"/>
  <c r="N951" i="4"/>
  <c r="R951" i="4"/>
  <c r="V951" i="4"/>
  <c r="Z951" i="4"/>
  <c r="X950" i="4"/>
  <c r="S950" i="4"/>
  <c r="M950" i="4"/>
  <c r="H950" i="4"/>
  <c r="B947" i="4"/>
  <c r="F947" i="4"/>
  <c r="J947" i="4"/>
  <c r="N947" i="4"/>
  <c r="R947" i="4"/>
  <c r="V947" i="4"/>
  <c r="Z947" i="4"/>
  <c r="X946" i="4"/>
  <c r="S946" i="4"/>
  <c r="M946" i="4"/>
  <c r="H946" i="4"/>
  <c r="B943" i="4"/>
  <c r="F943" i="4"/>
  <c r="J943" i="4"/>
  <c r="N943" i="4"/>
  <c r="R943" i="4"/>
  <c r="V943" i="4"/>
  <c r="Z943" i="4"/>
  <c r="X942" i="4"/>
  <c r="S942" i="4"/>
  <c r="M942" i="4"/>
  <c r="H942" i="4"/>
  <c r="B939" i="4"/>
  <c r="F939" i="4"/>
  <c r="J939" i="4"/>
  <c r="N939" i="4"/>
  <c r="R939" i="4"/>
  <c r="V939" i="4"/>
  <c r="Z939" i="4"/>
  <c r="X938" i="4"/>
  <c r="S938" i="4"/>
  <c r="M938" i="4"/>
  <c r="H938" i="4"/>
  <c r="B935" i="4"/>
  <c r="F935" i="4"/>
  <c r="J935" i="4"/>
  <c r="N935" i="4"/>
  <c r="R935" i="4"/>
  <c r="V935" i="4"/>
  <c r="Z935" i="4"/>
  <c r="X934" i="4"/>
  <c r="S934" i="4"/>
  <c r="M934" i="4"/>
  <c r="H934" i="4"/>
  <c r="B931" i="4"/>
  <c r="F931" i="4"/>
  <c r="J931" i="4"/>
  <c r="N931" i="4"/>
  <c r="R931" i="4"/>
  <c r="V931" i="4"/>
  <c r="Z931" i="4"/>
  <c r="X930" i="4"/>
  <c r="S930" i="4"/>
  <c r="M930" i="4"/>
  <c r="H930" i="4"/>
  <c r="B927" i="4"/>
  <c r="F927" i="4"/>
  <c r="J927" i="4"/>
  <c r="N927" i="4"/>
  <c r="R927" i="4"/>
  <c r="V927" i="4"/>
  <c r="Z927" i="4"/>
  <c r="X926" i="4"/>
  <c r="S926" i="4"/>
  <c r="M926" i="4"/>
  <c r="H926" i="4"/>
  <c r="B923" i="4"/>
  <c r="F923" i="4"/>
  <c r="J923" i="4"/>
  <c r="N923" i="4"/>
  <c r="R923" i="4"/>
  <c r="V923" i="4"/>
  <c r="Z923" i="4"/>
  <c r="X922" i="4"/>
  <c r="S922" i="4"/>
  <c r="M922" i="4"/>
  <c r="H922" i="4"/>
  <c r="B919" i="4"/>
  <c r="F919" i="4"/>
  <c r="J919" i="4"/>
  <c r="N919" i="4"/>
  <c r="R919" i="4"/>
  <c r="V919" i="4"/>
  <c r="Z919" i="4"/>
  <c r="X918" i="4"/>
  <c r="S918" i="4"/>
  <c r="M918" i="4"/>
  <c r="H918" i="4"/>
  <c r="B915" i="4"/>
  <c r="F915" i="4"/>
  <c r="J915" i="4"/>
  <c r="N915" i="4"/>
  <c r="R915" i="4"/>
  <c r="V915" i="4"/>
  <c r="Z915" i="4"/>
  <c r="X914" i="4"/>
  <c r="S914" i="4"/>
  <c r="M914" i="4"/>
  <c r="H914" i="4"/>
  <c r="B911" i="4"/>
  <c r="F911" i="4"/>
  <c r="J911" i="4"/>
  <c r="N911" i="4"/>
  <c r="R911" i="4"/>
  <c r="V911" i="4"/>
  <c r="Z911" i="4"/>
  <c r="X910" i="4"/>
  <c r="S910" i="4"/>
  <c r="M910" i="4"/>
  <c r="H910" i="4"/>
  <c r="B907" i="4"/>
  <c r="F907" i="4"/>
  <c r="J907" i="4"/>
  <c r="N907" i="4"/>
  <c r="R907" i="4"/>
  <c r="V907" i="4"/>
  <c r="Z907" i="4"/>
  <c r="X906" i="4"/>
  <c r="S906" i="4"/>
  <c r="M906" i="4"/>
  <c r="H906" i="4"/>
  <c r="B903" i="4"/>
  <c r="F903" i="4"/>
  <c r="J903" i="4"/>
  <c r="N903" i="4"/>
  <c r="R903" i="4"/>
  <c r="V903" i="4"/>
  <c r="Z903" i="4"/>
  <c r="X902" i="4"/>
  <c r="S902" i="4"/>
  <c r="M902" i="4"/>
  <c r="H902" i="4"/>
  <c r="B899" i="4"/>
  <c r="F899" i="4"/>
  <c r="J899" i="4"/>
  <c r="N899" i="4"/>
  <c r="R899" i="4"/>
  <c r="V899" i="4"/>
  <c r="Z899" i="4"/>
  <c r="Y897" i="4"/>
  <c r="Q897" i="4"/>
  <c r="I897" i="4"/>
  <c r="AB895" i="4"/>
  <c r="T895" i="4"/>
  <c r="L895" i="4"/>
  <c r="AB893" i="4"/>
  <c r="T893" i="4"/>
  <c r="L893" i="4"/>
  <c r="AB891" i="4"/>
  <c r="T891" i="4"/>
  <c r="L891" i="4"/>
  <c r="AB889" i="4"/>
  <c r="T889" i="4"/>
  <c r="L889" i="4"/>
  <c r="AB887" i="4"/>
  <c r="T887" i="4"/>
  <c r="L887" i="4"/>
  <c r="AB885" i="4"/>
  <c r="T885" i="4"/>
  <c r="L885" i="4"/>
  <c r="X879" i="4"/>
  <c r="M879" i="4"/>
  <c r="Z876" i="4"/>
  <c r="P876" i="4"/>
  <c r="C875" i="4"/>
  <c r="G875" i="4"/>
  <c r="K875" i="4"/>
  <c r="O875" i="4"/>
  <c r="S875" i="4"/>
  <c r="W875" i="4"/>
  <c r="AA875" i="4"/>
  <c r="E875" i="4"/>
  <c r="J875" i="4"/>
  <c r="P875" i="4"/>
  <c r="U875" i="4"/>
  <c r="Z875" i="4"/>
  <c r="D875" i="4"/>
  <c r="I875" i="4"/>
  <c r="N875" i="4"/>
  <c r="T875" i="4"/>
  <c r="Y875" i="4"/>
  <c r="C872" i="4"/>
  <c r="G872" i="4"/>
  <c r="K872" i="4"/>
  <c r="O872" i="4"/>
  <c r="S872" i="4"/>
  <c r="W872" i="4"/>
  <c r="AA872" i="4"/>
  <c r="D872" i="4"/>
  <c r="I872" i="4"/>
  <c r="N872" i="4"/>
  <c r="T872" i="4"/>
  <c r="Y872" i="4"/>
  <c r="B872" i="4"/>
  <c r="H872" i="4"/>
  <c r="M872" i="4"/>
  <c r="R872" i="4"/>
  <c r="X872" i="4"/>
  <c r="X863" i="4"/>
  <c r="M863" i="4"/>
  <c r="Z860" i="4"/>
  <c r="P860" i="4"/>
  <c r="C859" i="4"/>
  <c r="G859" i="4"/>
  <c r="K859" i="4"/>
  <c r="O859" i="4"/>
  <c r="S859" i="4"/>
  <c r="W859" i="4"/>
  <c r="AA859" i="4"/>
  <c r="E859" i="4"/>
  <c r="J859" i="4"/>
  <c r="P859" i="4"/>
  <c r="U859" i="4"/>
  <c r="Z859" i="4"/>
  <c r="D859" i="4"/>
  <c r="I859" i="4"/>
  <c r="N859" i="4"/>
  <c r="T859" i="4"/>
  <c r="Y859" i="4"/>
  <c r="C856" i="4"/>
  <c r="G856" i="4"/>
  <c r="K856" i="4"/>
  <c r="O856" i="4"/>
  <c r="S856" i="4"/>
  <c r="W856" i="4"/>
  <c r="AA856" i="4"/>
  <c r="D856" i="4"/>
  <c r="I856" i="4"/>
  <c r="N856" i="4"/>
  <c r="T856" i="4"/>
  <c r="Y856" i="4"/>
  <c r="B856" i="4"/>
  <c r="H856" i="4"/>
  <c r="M856" i="4"/>
  <c r="R856" i="4"/>
  <c r="X856" i="4"/>
  <c r="X847" i="4"/>
  <c r="M847" i="4"/>
  <c r="Z844" i="4"/>
  <c r="P844" i="4"/>
  <c r="C843" i="4"/>
  <c r="G843" i="4"/>
  <c r="K843" i="4"/>
  <c r="O843" i="4"/>
  <c r="S843" i="4"/>
  <c r="W843" i="4"/>
  <c r="AA843" i="4"/>
  <c r="E843" i="4"/>
  <c r="J843" i="4"/>
  <c r="P843" i="4"/>
  <c r="U843" i="4"/>
  <c r="Z843" i="4"/>
  <c r="D843" i="4"/>
  <c r="I843" i="4"/>
  <c r="N843" i="4"/>
  <c r="T843" i="4"/>
  <c r="Y843" i="4"/>
  <c r="C840" i="4"/>
  <c r="G840" i="4"/>
  <c r="K840" i="4"/>
  <c r="O840" i="4"/>
  <c r="S840" i="4"/>
  <c r="W840" i="4"/>
  <c r="AA840" i="4"/>
  <c r="D840" i="4"/>
  <c r="I840" i="4"/>
  <c r="N840" i="4"/>
  <c r="T840" i="4"/>
  <c r="Y840" i="4"/>
  <c r="B840" i="4"/>
  <c r="H840" i="4"/>
  <c r="M840" i="4"/>
  <c r="R840" i="4"/>
  <c r="X840" i="4"/>
  <c r="X831" i="4"/>
  <c r="M831" i="4"/>
  <c r="Z828" i="4"/>
  <c r="P828" i="4"/>
  <c r="C827" i="4"/>
  <c r="G827" i="4"/>
  <c r="K827" i="4"/>
  <c r="O827" i="4"/>
  <c r="S827" i="4"/>
  <c r="W827" i="4"/>
  <c r="AA827" i="4"/>
  <c r="E827" i="4"/>
  <c r="J827" i="4"/>
  <c r="P827" i="4"/>
  <c r="U827" i="4"/>
  <c r="Z827" i="4"/>
  <c r="D827" i="4"/>
  <c r="I827" i="4"/>
  <c r="N827" i="4"/>
  <c r="T827" i="4"/>
  <c r="Y827" i="4"/>
  <c r="C824" i="4"/>
  <c r="G824" i="4"/>
  <c r="K824" i="4"/>
  <c r="O824" i="4"/>
  <c r="S824" i="4"/>
  <c r="W824" i="4"/>
  <c r="AA824" i="4"/>
  <c r="D824" i="4"/>
  <c r="I824" i="4"/>
  <c r="N824" i="4"/>
  <c r="T824" i="4"/>
  <c r="Y824" i="4"/>
  <c r="B824" i="4"/>
  <c r="H824" i="4"/>
  <c r="M824" i="4"/>
  <c r="R824" i="4"/>
  <c r="X824" i="4"/>
  <c r="X815" i="4"/>
  <c r="M815" i="4"/>
  <c r="Z812" i="4"/>
  <c r="P812" i="4"/>
  <c r="C811" i="4"/>
  <c r="G811" i="4"/>
  <c r="K811" i="4"/>
  <c r="O811" i="4"/>
  <c r="S811" i="4"/>
  <c r="W811" i="4"/>
  <c r="AA811" i="4"/>
  <c r="E811" i="4"/>
  <c r="J811" i="4"/>
  <c r="P811" i="4"/>
  <c r="U811" i="4"/>
  <c r="Z811" i="4"/>
  <c r="D811" i="4"/>
  <c r="I811" i="4"/>
  <c r="N811" i="4"/>
  <c r="T811" i="4"/>
  <c r="Y811" i="4"/>
  <c r="C808" i="4"/>
  <c r="G808" i="4"/>
  <c r="K808" i="4"/>
  <c r="O808" i="4"/>
  <c r="S808" i="4"/>
  <c r="W808" i="4"/>
  <c r="AA808" i="4"/>
  <c r="D808" i="4"/>
  <c r="I808" i="4"/>
  <c r="N808" i="4"/>
  <c r="T808" i="4"/>
  <c r="Y808" i="4"/>
  <c r="B808" i="4"/>
  <c r="H808" i="4"/>
  <c r="M808" i="4"/>
  <c r="R808" i="4"/>
  <c r="X808" i="4"/>
  <c r="X799" i="4"/>
  <c r="M799" i="4"/>
  <c r="Z796" i="4"/>
  <c r="P796" i="4"/>
  <c r="C795" i="4"/>
  <c r="G795" i="4"/>
  <c r="K795" i="4"/>
  <c r="O795" i="4"/>
  <c r="S795" i="4"/>
  <c r="W795" i="4"/>
  <c r="AA795" i="4"/>
  <c r="E795" i="4"/>
  <c r="J795" i="4"/>
  <c r="P795" i="4"/>
  <c r="U795" i="4"/>
  <c r="Z795" i="4"/>
  <c r="D795" i="4"/>
  <c r="I795" i="4"/>
  <c r="N795" i="4"/>
  <c r="T795" i="4"/>
  <c r="Y795" i="4"/>
  <c r="C792" i="4"/>
  <c r="G792" i="4"/>
  <c r="K792" i="4"/>
  <c r="O792" i="4"/>
  <c r="S792" i="4"/>
  <c r="W792" i="4"/>
  <c r="AA792" i="4"/>
  <c r="D792" i="4"/>
  <c r="I792" i="4"/>
  <c r="N792" i="4"/>
  <c r="T792" i="4"/>
  <c r="Y792" i="4"/>
  <c r="B792" i="4"/>
  <c r="H792" i="4"/>
  <c r="M792" i="4"/>
  <c r="R792" i="4"/>
  <c r="X792" i="4"/>
  <c r="X783" i="4"/>
  <c r="M783" i="4"/>
  <c r="Z780" i="4"/>
  <c r="P780" i="4"/>
  <c r="C779" i="4"/>
  <c r="G779" i="4"/>
  <c r="K779" i="4"/>
  <c r="O779" i="4"/>
  <c r="S779" i="4"/>
  <c r="W779" i="4"/>
  <c r="AA779" i="4"/>
  <c r="E779" i="4"/>
  <c r="J779" i="4"/>
  <c r="P779" i="4"/>
  <c r="U779" i="4"/>
  <c r="Z779" i="4"/>
  <c r="D779" i="4"/>
  <c r="I779" i="4"/>
  <c r="N779" i="4"/>
  <c r="T779" i="4"/>
  <c r="Y779" i="4"/>
  <c r="C776" i="4"/>
  <c r="G776" i="4"/>
  <c r="K776" i="4"/>
  <c r="O776" i="4"/>
  <c r="S776" i="4"/>
  <c r="W776" i="4"/>
  <c r="AA776" i="4"/>
  <c r="D776" i="4"/>
  <c r="I776" i="4"/>
  <c r="N776" i="4"/>
  <c r="T776" i="4"/>
  <c r="Y776" i="4"/>
  <c r="B776" i="4"/>
  <c r="H776" i="4"/>
  <c r="M776" i="4"/>
  <c r="R776" i="4"/>
  <c r="X776" i="4"/>
  <c r="X767" i="4"/>
  <c r="M767" i="4"/>
  <c r="Z764" i="4"/>
  <c r="P764" i="4"/>
  <c r="C763" i="4"/>
  <c r="G763" i="4"/>
  <c r="K763" i="4"/>
  <c r="O763" i="4"/>
  <c r="S763" i="4"/>
  <c r="W763" i="4"/>
  <c r="AA763" i="4"/>
  <c r="E763" i="4"/>
  <c r="J763" i="4"/>
  <c r="P763" i="4"/>
  <c r="U763" i="4"/>
  <c r="Z763" i="4"/>
  <c r="D763" i="4"/>
  <c r="I763" i="4"/>
  <c r="N763" i="4"/>
  <c r="T763" i="4"/>
  <c r="Y763" i="4"/>
  <c r="C760" i="4"/>
  <c r="G760" i="4"/>
  <c r="K760" i="4"/>
  <c r="O760" i="4"/>
  <c r="S760" i="4"/>
  <c r="W760" i="4"/>
  <c r="AA760" i="4"/>
  <c r="D760" i="4"/>
  <c r="I760" i="4"/>
  <c r="N760" i="4"/>
  <c r="T760" i="4"/>
  <c r="Y760" i="4"/>
  <c r="B760" i="4"/>
  <c r="H760" i="4"/>
  <c r="M760" i="4"/>
  <c r="R760" i="4"/>
  <c r="X760" i="4"/>
  <c r="U756" i="4"/>
  <c r="X751" i="4"/>
  <c r="M751" i="4"/>
  <c r="Z748" i="4"/>
  <c r="P748" i="4"/>
  <c r="C747" i="4"/>
  <c r="G747" i="4"/>
  <c r="K747" i="4"/>
  <c r="O747" i="4"/>
  <c r="S747" i="4"/>
  <c r="W747" i="4"/>
  <c r="AA747" i="4"/>
  <c r="E747" i="4"/>
  <c r="J747" i="4"/>
  <c r="P747" i="4"/>
  <c r="U747" i="4"/>
  <c r="Z747" i="4"/>
  <c r="D747" i="4"/>
  <c r="I747" i="4"/>
  <c r="N747" i="4"/>
  <c r="T747" i="4"/>
  <c r="Y747" i="4"/>
  <c r="C744" i="4"/>
  <c r="G744" i="4"/>
  <c r="K744" i="4"/>
  <c r="O744" i="4"/>
  <c r="S744" i="4"/>
  <c r="W744" i="4"/>
  <c r="AA744" i="4"/>
  <c r="D744" i="4"/>
  <c r="I744" i="4"/>
  <c r="N744" i="4"/>
  <c r="T744" i="4"/>
  <c r="Y744" i="4"/>
  <c r="B744" i="4"/>
  <c r="H744" i="4"/>
  <c r="M744" i="4"/>
  <c r="R744" i="4"/>
  <c r="X744" i="4"/>
  <c r="R743" i="4"/>
  <c r="H743" i="4"/>
  <c r="U740" i="4"/>
  <c r="J740" i="4"/>
  <c r="X735" i="4"/>
  <c r="M735" i="4"/>
  <c r="Z732" i="4"/>
  <c r="P732" i="4"/>
  <c r="C731" i="4"/>
  <c r="G731" i="4"/>
  <c r="K731" i="4"/>
  <c r="O731" i="4"/>
  <c r="S731" i="4"/>
  <c r="W731" i="4"/>
  <c r="AA731" i="4"/>
  <c r="E731" i="4"/>
  <c r="J731" i="4"/>
  <c r="P731" i="4"/>
  <c r="U731" i="4"/>
  <c r="Z731" i="4"/>
  <c r="D731" i="4"/>
  <c r="I731" i="4"/>
  <c r="N731" i="4"/>
  <c r="T731" i="4"/>
  <c r="Y731" i="4"/>
  <c r="C728" i="4"/>
  <c r="G728" i="4"/>
  <c r="K728" i="4"/>
  <c r="O728" i="4"/>
  <c r="S728" i="4"/>
  <c r="W728" i="4"/>
  <c r="AA728" i="4"/>
  <c r="D728" i="4"/>
  <c r="I728" i="4"/>
  <c r="N728" i="4"/>
  <c r="T728" i="4"/>
  <c r="Y728" i="4"/>
  <c r="B728" i="4"/>
  <c r="H728" i="4"/>
  <c r="M728" i="4"/>
  <c r="R728" i="4"/>
  <c r="X728" i="4"/>
  <c r="R727" i="4"/>
  <c r="U724" i="4"/>
  <c r="X719" i="4"/>
  <c r="M719" i="4"/>
  <c r="Z716" i="4"/>
  <c r="P716" i="4"/>
  <c r="C715" i="4"/>
  <c r="G715" i="4"/>
  <c r="K715" i="4"/>
  <c r="O715" i="4"/>
  <c r="S715" i="4"/>
  <c r="W715" i="4"/>
  <c r="AA715" i="4"/>
  <c r="E715" i="4"/>
  <c r="J715" i="4"/>
  <c r="P715" i="4"/>
  <c r="U715" i="4"/>
  <c r="Z715" i="4"/>
  <c r="D715" i="4"/>
  <c r="I715" i="4"/>
  <c r="N715" i="4"/>
  <c r="T715" i="4"/>
  <c r="Y715" i="4"/>
  <c r="C712" i="4"/>
  <c r="G712" i="4"/>
  <c r="K712" i="4"/>
  <c r="O712" i="4"/>
  <c r="S712" i="4"/>
  <c r="W712" i="4"/>
  <c r="AA712" i="4"/>
  <c r="D712" i="4"/>
  <c r="I712" i="4"/>
  <c r="N712" i="4"/>
  <c r="T712" i="4"/>
  <c r="Y712" i="4"/>
  <c r="B712" i="4"/>
  <c r="H712" i="4"/>
  <c r="M712" i="4"/>
  <c r="R712" i="4"/>
  <c r="X712" i="4"/>
  <c r="R711" i="4"/>
  <c r="H711" i="4"/>
  <c r="U708" i="4"/>
  <c r="J708" i="4"/>
  <c r="X703" i="4"/>
  <c r="M703" i="4"/>
  <c r="Z700" i="4"/>
  <c r="P700" i="4"/>
  <c r="C699" i="4"/>
  <c r="G699" i="4"/>
  <c r="K699" i="4"/>
  <c r="O699" i="4"/>
  <c r="S699" i="4"/>
  <c r="W699" i="4"/>
  <c r="AA699" i="4"/>
  <c r="E699" i="4"/>
  <c r="J699" i="4"/>
  <c r="P699" i="4"/>
  <c r="U699" i="4"/>
  <c r="Z699" i="4"/>
  <c r="D699" i="4"/>
  <c r="I699" i="4"/>
  <c r="N699" i="4"/>
  <c r="T699" i="4"/>
  <c r="Y699" i="4"/>
  <c r="C696" i="4"/>
  <c r="G696" i="4"/>
  <c r="K696" i="4"/>
  <c r="O696" i="4"/>
  <c r="S696" i="4"/>
  <c r="W696" i="4"/>
  <c r="AA696" i="4"/>
  <c r="D696" i="4"/>
  <c r="I696" i="4"/>
  <c r="N696" i="4"/>
  <c r="T696" i="4"/>
  <c r="Y696" i="4"/>
  <c r="B696" i="4"/>
  <c r="H696" i="4"/>
  <c r="M696" i="4"/>
  <c r="R696" i="4"/>
  <c r="X696" i="4"/>
  <c r="R695" i="4"/>
  <c r="C688" i="4"/>
  <c r="G688" i="4"/>
  <c r="K688" i="4"/>
  <c r="O688" i="4"/>
  <c r="S688" i="4"/>
  <c r="W688" i="4"/>
  <c r="AA688" i="4"/>
  <c r="D688" i="4"/>
  <c r="I688" i="4"/>
  <c r="N688" i="4"/>
  <c r="T688" i="4"/>
  <c r="Y688" i="4"/>
  <c r="E688" i="4"/>
  <c r="J688" i="4"/>
  <c r="P688" i="4"/>
  <c r="U688" i="4"/>
  <c r="Z688" i="4"/>
  <c r="B688" i="4"/>
  <c r="H688" i="4"/>
  <c r="M688" i="4"/>
  <c r="R688" i="4"/>
  <c r="X688" i="4"/>
  <c r="C680" i="4"/>
  <c r="G680" i="4"/>
  <c r="K680" i="4"/>
  <c r="O680" i="4"/>
  <c r="S680" i="4"/>
  <c r="W680" i="4"/>
  <c r="AA680" i="4"/>
  <c r="D680" i="4"/>
  <c r="I680" i="4"/>
  <c r="N680" i="4"/>
  <c r="T680" i="4"/>
  <c r="Y680" i="4"/>
  <c r="E680" i="4"/>
  <c r="J680" i="4"/>
  <c r="P680" i="4"/>
  <c r="U680" i="4"/>
  <c r="Z680" i="4"/>
  <c r="B680" i="4"/>
  <c r="H680" i="4"/>
  <c r="M680" i="4"/>
  <c r="R680" i="4"/>
  <c r="X680" i="4"/>
  <c r="C672" i="4"/>
  <c r="G672" i="4"/>
  <c r="K672" i="4"/>
  <c r="O672" i="4"/>
  <c r="S672" i="4"/>
  <c r="W672" i="4"/>
  <c r="AA672" i="4"/>
  <c r="D672" i="4"/>
  <c r="I672" i="4"/>
  <c r="N672" i="4"/>
  <c r="T672" i="4"/>
  <c r="Y672" i="4"/>
  <c r="E672" i="4"/>
  <c r="J672" i="4"/>
  <c r="P672" i="4"/>
  <c r="U672" i="4"/>
  <c r="Z672" i="4"/>
  <c r="B672" i="4"/>
  <c r="H672" i="4"/>
  <c r="M672" i="4"/>
  <c r="R672" i="4"/>
  <c r="X672" i="4"/>
  <c r="C664" i="4"/>
  <c r="G664" i="4"/>
  <c r="K664" i="4"/>
  <c r="O664" i="4"/>
  <c r="S664" i="4"/>
  <c r="W664" i="4"/>
  <c r="AA664" i="4"/>
  <c r="D664" i="4"/>
  <c r="I664" i="4"/>
  <c r="N664" i="4"/>
  <c r="T664" i="4"/>
  <c r="Y664" i="4"/>
  <c r="E664" i="4"/>
  <c r="J664" i="4"/>
  <c r="P664" i="4"/>
  <c r="U664" i="4"/>
  <c r="Z664" i="4"/>
  <c r="B664" i="4"/>
  <c r="H664" i="4"/>
  <c r="M664" i="4"/>
  <c r="R664" i="4"/>
  <c r="X664" i="4"/>
  <c r="C656" i="4"/>
  <c r="G656" i="4"/>
  <c r="K656" i="4"/>
  <c r="O656" i="4"/>
  <c r="S656" i="4"/>
  <c r="W656" i="4"/>
  <c r="AA656" i="4"/>
  <c r="D656" i="4"/>
  <c r="I656" i="4"/>
  <c r="N656" i="4"/>
  <c r="T656" i="4"/>
  <c r="Y656" i="4"/>
  <c r="E656" i="4"/>
  <c r="J656" i="4"/>
  <c r="P656" i="4"/>
  <c r="U656" i="4"/>
  <c r="Z656" i="4"/>
  <c r="B656" i="4"/>
  <c r="H656" i="4"/>
  <c r="M656" i="4"/>
  <c r="R656" i="4"/>
  <c r="X656" i="4"/>
  <c r="C648" i="4"/>
  <c r="G648" i="4"/>
  <c r="K648" i="4"/>
  <c r="O648" i="4"/>
  <c r="S648" i="4"/>
  <c r="W648" i="4"/>
  <c r="AA648" i="4"/>
  <c r="D648" i="4"/>
  <c r="I648" i="4"/>
  <c r="N648" i="4"/>
  <c r="T648" i="4"/>
  <c r="Y648" i="4"/>
  <c r="E648" i="4"/>
  <c r="J648" i="4"/>
  <c r="P648" i="4"/>
  <c r="U648" i="4"/>
  <c r="Z648" i="4"/>
  <c r="B648" i="4"/>
  <c r="H648" i="4"/>
  <c r="M648" i="4"/>
  <c r="R648" i="4"/>
  <c r="X648" i="4"/>
  <c r="C640" i="4"/>
  <c r="G640" i="4"/>
  <c r="K640" i="4"/>
  <c r="O640" i="4"/>
  <c r="S640" i="4"/>
  <c r="W640" i="4"/>
  <c r="AA640" i="4"/>
  <c r="D640" i="4"/>
  <c r="I640" i="4"/>
  <c r="N640" i="4"/>
  <c r="T640" i="4"/>
  <c r="Y640" i="4"/>
  <c r="E640" i="4"/>
  <c r="J640" i="4"/>
  <c r="P640" i="4"/>
  <c r="U640" i="4"/>
  <c r="Z640" i="4"/>
  <c r="B640" i="4"/>
  <c r="H640" i="4"/>
  <c r="M640" i="4"/>
  <c r="R640" i="4"/>
  <c r="X640" i="4"/>
  <c r="C632" i="4"/>
  <c r="G632" i="4"/>
  <c r="K632" i="4"/>
  <c r="O632" i="4"/>
  <c r="S632" i="4"/>
  <c r="W632" i="4"/>
  <c r="AA632" i="4"/>
  <c r="D632" i="4"/>
  <c r="I632" i="4"/>
  <c r="N632" i="4"/>
  <c r="T632" i="4"/>
  <c r="Y632" i="4"/>
  <c r="E632" i="4"/>
  <c r="J632" i="4"/>
  <c r="P632" i="4"/>
  <c r="U632" i="4"/>
  <c r="Z632" i="4"/>
  <c r="B632" i="4"/>
  <c r="H632" i="4"/>
  <c r="M632" i="4"/>
  <c r="R632" i="4"/>
  <c r="X632" i="4"/>
  <c r="C756" i="4"/>
  <c r="G756" i="4"/>
  <c r="K756" i="4"/>
  <c r="O756" i="4"/>
  <c r="S756" i="4"/>
  <c r="W756" i="4"/>
  <c r="AA756" i="4"/>
  <c r="D756" i="4"/>
  <c r="I756" i="4"/>
  <c r="N756" i="4"/>
  <c r="T756" i="4"/>
  <c r="Y756" i="4"/>
  <c r="B756" i="4"/>
  <c r="H756" i="4"/>
  <c r="M756" i="4"/>
  <c r="R756" i="4"/>
  <c r="X756" i="4"/>
  <c r="L743" i="4"/>
  <c r="V740" i="4"/>
  <c r="L740" i="4"/>
  <c r="C727" i="4"/>
  <c r="G727" i="4"/>
  <c r="K727" i="4"/>
  <c r="O727" i="4"/>
  <c r="S727" i="4"/>
  <c r="W727" i="4"/>
  <c r="AA727" i="4"/>
  <c r="E727" i="4"/>
  <c r="J727" i="4"/>
  <c r="P727" i="4"/>
  <c r="U727" i="4"/>
  <c r="Z727" i="4"/>
  <c r="D727" i="4"/>
  <c r="I727" i="4"/>
  <c r="N727" i="4"/>
  <c r="T727" i="4"/>
  <c r="Y727" i="4"/>
  <c r="C724" i="4"/>
  <c r="G724" i="4"/>
  <c r="K724" i="4"/>
  <c r="O724" i="4"/>
  <c r="S724" i="4"/>
  <c r="W724" i="4"/>
  <c r="AA724" i="4"/>
  <c r="D724" i="4"/>
  <c r="I724" i="4"/>
  <c r="N724" i="4"/>
  <c r="T724" i="4"/>
  <c r="Y724" i="4"/>
  <c r="B724" i="4"/>
  <c r="H724" i="4"/>
  <c r="M724" i="4"/>
  <c r="R724" i="4"/>
  <c r="X724" i="4"/>
  <c r="L711" i="4"/>
  <c r="V708" i="4"/>
  <c r="L708" i="4"/>
  <c r="C695" i="4"/>
  <c r="G695" i="4"/>
  <c r="K695" i="4"/>
  <c r="O695" i="4"/>
  <c r="S695" i="4"/>
  <c r="W695" i="4"/>
  <c r="AA695" i="4"/>
  <c r="E695" i="4"/>
  <c r="J695" i="4"/>
  <c r="P695" i="4"/>
  <c r="U695" i="4"/>
  <c r="Z695" i="4"/>
  <c r="D695" i="4"/>
  <c r="I695" i="4"/>
  <c r="N695" i="4"/>
  <c r="T695" i="4"/>
  <c r="Y695" i="4"/>
  <c r="B1002" i="4"/>
  <c r="F1002" i="4"/>
  <c r="J1002" i="4"/>
  <c r="N1002" i="4"/>
  <c r="R1002" i="4"/>
  <c r="V1002" i="4"/>
  <c r="Z1002" i="4"/>
  <c r="B998" i="4"/>
  <c r="F998" i="4"/>
  <c r="J998" i="4"/>
  <c r="N998" i="4"/>
  <c r="R998" i="4"/>
  <c r="V998" i="4"/>
  <c r="Z998" i="4"/>
  <c r="B994" i="4"/>
  <c r="F994" i="4"/>
  <c r="J994" i="4"/>
  <c r="N994" i="4"/>
  <c r="R994" i="4"/>
  <c r="V994" i="4"/>
  <c r="Z994" i="4"/>
  <c r="B990" i="4"/>
  <c r="F990" i="4"/>
  <c r="J990" i="4"/>
  <c r="N990" i="4"/>
  <c r="R990" i="4"/>
  <c r="V990" i="4"/>
  <c r="Z990" i="4"/>
  <c r="B986" i="4"/>
  <c r="F986" i="4"/>
  <c r="J986" i="4"/>
  <c r="N986" i="4"/>
  <c r="R986" i="4"/>
  <c r="V986" i="4"/>
  <c r="Z986" i="4"/>
  <c r="B982" i="4"/>
  <c r="F982" i="4"/>
  <c r="J982" i="4"/>
  <c r="N982" i="4"/>
  <c r="R982" i="4"/>
  <c r="V982" i="4"/>
  <c r="Z982" i="4"/>
  <c r="B978" i="4"/>
  <c r="F978" i="4"/>
  <c r="J978" i="4"/>
  <c r="N978" i="4"/>
  <c r="R978" i="4"/>
  <c r="V978" i="4"/>
  <c r="Z978" i="4"/>
  <c r="B974" i="4"/>
  <c r="F974" i="4"/>
  <c r="J974" i="4"/>
  <c r="N974" i="4"/>
  <c r="R974" i="4"/>
  <c r="V974" i="4"/>
  <c r="Z974" i="4"/>
  <c r="B970" i="4"/>
  <c r="F970" i="4"/>
  <c r="J970" i="4"/>
  <c r="N970" i="4"/>
  <c r="R970" i="4"/>
  <c r="V970" i="4"/>
  <c r="Z970" i="4"/>
  <c r="B966" i="4"/>
  <c r="F966" i="4"/>
  <c r="J966" i="4"/>
  <c r="N966" i="4"/>
  <c r="R966" i="4"/>
  <c r="V966" i="4"/>
  <c r="Z966" i="4"/>
  <c r="B962" i="4"/>
  <c r="F962" i="4"/>
  <c r="J962" i="4"/>
  <c r="N962" i="4"/>
  <c r="R962" i="4"/>
  <c r="V962" i="4"/>
  <c r="Z962" i="4"/>
  <c r="B958" i="4"/>
  <c r="F958" i="4"/>
  <c r="J958" i="4"/>
  <c r="N958" i="4"/>
  <c r="R958" i="4"/>
  <c r="V958" i="4"/>
  <c r="Z958" i="4"/>
  <c r="B954" i="4"/>
  <c r="F954" i="4"/>
  <c r="J954" i="4"/>
  <c r="N954" i="4"/>
  <c r="R954" i="4"/>
  <c r="V954" i="4"/>
  <c r="Z954" i="4"/>
  <c r="B950" i="4"/>
  <c r="F950" i="4"/>
  <c r="J950" i="4"/>
  <c r="N950" i="4"/>
  <c r="R950" i="4"/>
  <c r="V950" i="4"/>
  <c r="Z950" i="4"/>
  <c r="B946" i="4"/>
  <c r="F946" i="4"/>
  <c r="J946" i="4"/>
  <c r="N946" i="4"/>
  <c r="R946" i="4"/>
  <c r="V946" i="4"/>
  <c r="Z946" i="4"/>
  <c r="B942" i="4"/>
  <c r="F942" i="4"/>
  <c r="J942" i="4"/>
  <c r="N942" i="4"/>
  <c r="R942" i="4"/>
  <c r="V942" i="4"/>
  <c r="Z942" i="4"/>
  <c r="B938" i="4"/>
  <c r="F938" i="4"/>
  <c r="J938" i="4"/>
  <c r="N938" i="4"/>
  <c r="R938" i="4"/>
  <c r="V938" i="4"/>
  <c r="Z938" i="4"/>
  <c r="B934" i="4"/>
  <c r="F934" i="4"/>
  <c r="J934" i="4"/>
  <c r="N934" i="4"/>
  <c r="R934" i="4"/>
  <c r="V934" i="4"/>
  <c r="Z934" i="4"/>
  <c r="B930" i="4"/>
  <c r="F930" i="4"/>
  <c r="J930" i="4"/>
  <c r="N930" i="4"/>
  <c r="R930" i="4"/>
  <c r="V930" i="4"/>
  <c r="Z930" i="4"/>
  <c r="B926" i="4"/>
  <c r="F926" i="4"/>
  <c r="J926" i="4"/>
  <c r="N926" i="4"/>
  <c r="R926" i="4"/>
  <c r="V926" i="4"/>
  <c r="Z926" i="4"/>
  <c r="B922" i="4"/>
  <c r="F922" i="4"/>
  <c r="J922" i="4"/>
  <c r="N922" i="4"/>
  <c r="R922" i="4"/>
  <c r="V922" i="4"/>
  <c r="Z922" i="4"/>
  <c r="B918" i="4"/>
  <c r="F918" i="4"/>
  <c r="J918" i="4"/>
  <c r="N918" i="4"/>
  <c r="R918" i="4"/>
  <c r="V918" i="4"/>
  <c r="Z918" i="4"/>
  <c r="B914" i="4"/>
  <c r="F914" i="4"/>
  <c r="J914" i="4"/>
  <c r="N914" i="4"/>
  <c r="R914" i="4"/>
  <c r="V914" i="4"/>
  <c r="Z914" i="4"/>
  <c r="B910" i="4"/>
  <c r="F910" i="4"/>
  <c r="J910" i="4"/>
  <c r="N910" i="4"/>
  <c r="R910" i="4"/>
  <c r="V910" i="4"/>
  <c r="Z910" i="4"/>
  <c r="B906" i="4"/>
  <c r="F906" i="4"/>
  <c r="J906" i="4"/>
  <c r="N906" i="4"/>
  <c r="R906" i="4"/>
  <c r="V906" i="4"/>
  <c r="Z906" i="4"/>
  <c r="B902" i="4"/>
  <c r="F902" i="4"/>
  <c r="J902" i="4"/>
  <c r="N902" i="4"/>
  <c r="R902" i="4"/>
  <c r="V902" i="4"/>
  <c r="Z902" i="4"/>
  <c r="C897" i="4"/>
  <c r="K897" i="4"/>
  <c r="O897" i="4"/>
  <c r="S897" i="4"/>
  <c r="W897" i="4"/>
  <c r="AA897" i="4"/>
  <c r="B897" i="4"/>
  <c r="F897" i="4"/>
  <c r="J897" i="4"/>
  <c r="N897" i="4"/>
  <c r="R897" i="4"/>
  <c r="V897" i="4"/>
  <c r="Z897" i="4"/>
  <c r="C895" i="4"/>
  <c r="G895" i="4"/>
  <c r="K895" i="4"/>
  <c r="O895" i="4"/>
  <c r="S895" i="4"/>
  <c r="W895" i="4"/>
  <c r="AA895" i="4"/>
  <c r="B895" i="4"/>
  <c r="F895" i="4"/>
  <c r="J895" i="4"/>
  <c r="N895" i="4"/>
  <c r="R895" i="4"/>
  <c r="V895" i="4"/>
  <c r="Z895" i="4"/>
  <c r="C893" i="4"/>
  <c r="G893" i="4"/>
  <c r="K893" i="4"/>
  <c r="O893" i="4"/>
  <c r="S893" i="4"/>
  <c r="W893" i="4"/>
  <c r="AA893" i="4"/>
  <c r="B893" i="4"/>
  <c r="F893" i="4"/>
  <c r="J893" i="4"/>
  <c r="N893" i="4"/>
  <c r="R893" i="4"/>
  <c r="V893" i="4"/>
  <c r="Z893" i="4"/>
  <c r="C891" i="4"/>
  <c r="G891" i="4"/>
  <c r="K891" i="4"/>
  <c r="O891" i="4"/>
  <c r="S891" i="4"/>
  <c r="W891" i="4"/>
  <c r="AA891" i="4"/>
  <c r="B891" i="4"/>
  <c r="F891" i="4"/>
  <c r="J891" i="4"/>
  <c r="N891" i="4"/>
  <c r="R891" i="4"/>
  <c r="V891" i="4"/>
  <c r="Z891" i="4"/>
  <c r="C889" i="4"/>
  <c r="G889" i="4"/>
  <c r="K889" i="4"/>
  <c r="O889" i="4"/>
  <c r="S889" i="4"/>
  <c r="W889" i="4"/>
  <c r="AA889" i="4"/>
  <c r="B889" i="4"/>
  <c r="F889" i="4"/>
  <c r="J889" i="4"/>
  <c r="N889" i="4"/>
  <c r="R889" i="4"/>
  <c r="V889" i="4"/>
  <c r="Z889" i="4"/>
  <c r="C887" i="4"/>
  <c r="G887" i="4"/>
  <c r="K887" i="4"/>
  <c r="O887" i="4"/>
  <c r="S887" i="4"/>
  <c r="W887" i="4"/>
  <c r="AA887" i="4"/>
  <c r="B887" i="4"/>
  <c r="F887" i="4"/>
  <c r="J887" i="4"/>
  <c r="N887" i="4"/>
  <c r="R887" i="4"/>
  <c r="V887" i="4"/>
  <c r="Z887" i="4"/>
  <c r="C885" i="4"/>
  <c r="G885" i="4"/>
  <c r="K885" i="4"/>
  <c r="O885" i="4"/>
  <c r="S885" i="4"/>
  <c r="W885" i="4"/>
  <c r="AA885" i="4"/>
  <c r="B885" i="4"/>
  <c r="F885" i="4"/>
  <c r="J885" i="4"/>
  <c r="N885" i="4"/>
  <c r="R885" i="4"/>
  <c r="V885" i="4"/>
  <c r="Z885" i="4"/>
  <c r="C879" i="4"/>
  <c r="G879" i="4"/>
  <c r="K879" i="4"/>
  <c r="O879" i="4"/>
  <c r="S879" i="4"/>
  <c r="W879" i="4"/>
  <c r="AA879" i="4"/>
  <c r="E879" i="4"/>
  <c r="J879" i="4"/>
  <c r="P879" i="4"/>
  <c r="U879" i="4"/>
  <c r="Z879" i="4"/>
  <c r="D879" i="4"/>
  <c r="I879" i="4"/>
  <c r="N879" i="4"/>
  <c r="T879" i="4"/>
  <c r="Y879" i="4"/>
  <c r="C876" i="4"/>
  <c r="G876" i="4"/>
  <c r="K876" i="4"/>
  <c r="O876" i="4"/>
  <c r="S876" i="4"/>
  <c r="W876" i="4"/>
  <c r="AA876" i="4"/>
  <c r="D876" i="4"/>
  <c r="I876" i="4"/>
  <c r="N876" i="4"/>
  <c r="T876" i="4"/>
  <c r="Y876" i="4"/>
  <c r="B876" i="4"/>
  <c r="H876" i="4"/>
  <c r="M876" i="4"/>
  <c r="R876" i="4"/>
  <c r="X876" i="4"/>
  <c r="C863" i="4"/>
  <c r="G863" i="4"/>
  <c r="K863" i="4"/>
  <c r="O863" i="4"/>
  <c r="S863" i="4"/>
  <c r="W863" i="4"/>
  <c r="AA863" i="4"/>
  <c r="E863" i="4"/>
  <c r="J863" i="4"/>
  <c r="P863" i="4"/>
  <c r="U863" i="4"/>
  <c r="Z863" i="4"/>
  <c r="D863" i="4"/>
  <c r="I863" i="4"/>
  <c r="N863" i="4"/>
  <c r="T863" i="4"/>
  <c r="Y863" i="4"/>
  <c r="C860" i="4"/>
  <c r="G860" i="4"/>
  <c r="K860" i="4"/>
  <c r="O860" i="4"/>
  <c r="S860" i="4"/>
  <c r="W860" i="4"/>
  <c r="AA860" i="4"/>
  <c r="D860" i="4"/>
  <c r="I860" i="4"/>
  <c r="N860" i="4"/>
  <c r="T860" i="4"/>
  <c r="Y860" i="4"/>
  <c r="B860" i="4"/>
  <c r="H860" i="4"/>
  <c r="M860" i="4"/>
  <c r="R860" i="4"/>
  <c r="X860" i="4"/>
  <c r="C847" i="4"/>
  <c r="G847" i="4"/>
  <c r="K847" i="4"/>
  <c r="O847" i="4"/>
  <c r="S847" i="4"/>
  <c r="W847" i="4"/>
  <c r="AA847" i="4"/>
  <c r="E847" i="4"/>
  <c r="J847" i="4"/>
  <c r="P847" i="4"/>
  <c r="U847" i="4"/>
  <c r="Z847" i="4"/>
  <c r="D847" i="4"/>
  <c r="I847" i="4"/>
  <c r="N847" i="4"/>
  <c r="T847" i="4"/>
  <c r="Y847" i="4"/>
  <c r="C844" i="4"/>
  <c r="G844" i="4"/>
  <c r="K844" i="4"/>
  <c r="O844" i="4"/>
  <c r="S844" i="4"/>
  <c r="W844" i="4"/>
  <c r="AA844" i="4"/>
  <c r="D844" i="4"/>
  <c r="I844" i="4"/>
  <c r="N844" i="4"/>
  <c r="T844" i="4"/>
  <c r="Y844" i="4"/>
  <c r="B844" i="4"/>
  <c r="H844" i="4"/>
  <c r="M844" i="4"/>
  <c r="R844" i="4"/>
  <c r="X844" i="4"/>
  <c r="C831" i="4"/>
  <c r="G831" i="4"/>
  <c r="K831" i="4"/>
  <c r="O831" i="4"/>
  <c r="S831" i="4"/>
  <c r="W831" i="4"/>
  <c r="AA831" i="4"/>
  <c r="E831" i="4"/>
  <c r="J831" i="4"/>
  <c r="P831" i="4"/>
  <c r="U831" i="4"/>
  <c r="Z831" i="4"/>
  <c r="D831" i="4"/>
  <c r="I831" i="4"/>
  <c r="N831" i="4"/>
  <c r="T831" i="4"/>
  <c r="Y831" i="4"/>
  <c r="C828" i="4"/>
  <c r="G828" i="4"/>
  <c r="K828" i="4"/>
  <c r="O828" i="4"/>
  <c r="S828" i="4"/>
  <c r="W828" i="4"/>
  <c r="AA828" i="4"/>
  <c r="D828" i="4"/>
  <c r="I828" i="4"/>
  <c r="N828" i="4"/>
  <c r="T828" i="4"/>
  <c r="Y828" i="4"/>
  <c r="B828" i="4"/>
  <c r="H828" i="4"/>
  <c r="M828" i="4"/>
  <c r="R828" i="4"/>
  <c r="X828" i="4"/>
  <c r="C815" i="4"/>
  <c r="G815" i="4"/>
  <c r="K815" i="4"/>
  <c r="O815" i="4"/>
  <c r="S815" i="4"/>
  <c r="W815" i="4"/>
  <c r="AA815" i="4"/>
  <c r="E815" i="4"/>
  <c r="J815" i="4"/>
  <c r="P815" i="4"/>
  <c r="U815" i="4"/>
  <c r="Z815" i="4"/>
  <c r="D815" i="4"/>
  <c r="I815" i="4"/>
  <c r="N815" i="4"/>
  <c r="T815" i="4"/>
  <c r="Y815" i="4"/>
  <c r="C812" i="4"/>
  <c r="G812" i="4"/>
  <c r="K812" i="4"/>
  <c r="O812" i="4"/>
  <c r="S812" i="4"/>
  <c r="W812" i="4"/>
  <c r="AA812" i="4"/>
  <c r="D812" i="4"/>
  <c r="I812" i="4"/>
  <c r="N812" i="4"/>
  <c r="T812" i="4"/>
  <c r="Y812" i="4"/>
  <c r="B812" i="4"/>
  <c r="H812" i="4"/>
  <c r="M812" i="4"/>
  <c r="R812" i="4"/>
  <c r="X812" i="4"/>
  <c r="C799" i="4"/>
  <c r="G799" i="4"/>
  <c r="K799" i="4"/>
  <c r="O799" i="4"/>
  <c r="S799" i="4"/>
  <c r="W799" i="4"/>
  <c r="AA799" i="4"/>
  <c r="E799" i="4"/>
  <c r="J799" i="4"/>
  <c r="P799" i="4"/>
  <c r="U799" i="4"/>
  <c r="Z799" i="4"/>
  <c r="D799" i="4"/>
  <c r="I799" i="4"/>
  <c r="N799" i="4"/>
  <c r="T799" i="4"/>
  <c r="Y799" i="4"/>
  <c r="C796" i="4"/>
  <c r="G796" i="4"/>
  <c r="K796" i="4"/>
  <c r="O796" i="4"/>
  <c r="S796" i="4"/>
  <c r="W796" i="4"/>
  <c r="AA796" i="4"/>
  <c r="D796" i="4"/>
  <c r="I796" i="4"/>
  <c r="N796" i="4"/>
  <c r="T796" i="4"/>
  <c r="Y796" i="4"/>
  <c r="B796" i="4"/>
  <c r="H796" i="4"/>
  <c r="M796" i="4"/>
  <c r="R796" i="4"/>
  <c r="X796" i="4"/>
  <c r="C783" i="4"/>
  <c r="G783" i="4"/>
  <c r="K783" i="4"/>
  <c r="O783" i="4"/>
  <c r="S783" i="4"/>
  <c r="W783" i="4"/>
  <c r="AA783" i="4"/>
  <c r="E783" i="4"/>
  <c r="J783" i="4"/>
  <c r="P783" i="4"/>
  <c r="U783" i="4"/>
  <c r="Z783" i="4"/>
  <c r="D783" i="4"/>
  <c r="I783" i="4"/>
  <c r="N783" i="4"/>
  <c r="T783" i="4"/>
  <c r="Y783" i="4"/>
  <c r="C780" i="4"/>
  <c r="G780" i="4"/>
  <c r="K780" i="4"/>
  <c r="O780" i="4"/>
  <c r="S780" i="4"/>
  <c r="W780" i="4"/>
  <c r="AA780" i="4"/>
  <c r="D780" i="4"/>
  <c r="I780" i="4"/>
  <c r="N780" i="4"/>
  <c r="T780" i="4"/>
  <c r="Y780" i="4"/>
  <c r="B780" i="4"/>
  <c r="H780" i="4"/>
  <c r="M780" i="4"/>
  <c r="R780" i="4"/>
  <c r="X780" i="4"/>
  <c r="C767" i="4"/>
  <c r="G767" i="4"/>
  <c r="K767" i="4"/>
  <c r="O767" i="4"/>
  <c r="S767" i="4"/>
  <c r="W767" i="4"/>
  <c r="AA767" i="4"/>
  <c r="E767" i="4"/>
  <c r="J767" i="4"/>
  <c r="P767" i="4"/>
  <c r="U767" i="4"/>
  <c r="Z767" i="4"/>
  <c r="D767" i="4"/>
  <c r="I767" i="4"/>
  <c r="N767" i="4"/>
  <c r="T767" i="4"/>
  <c r="Y767" i="4"/>
  <c r="C764" i="4"/>
  <c r="G764" i="4"/>
  <c r="K764" i="4"/>
  <c r="O764" i="4"/>
  <c r="S764" i="4"/>
  <c r="W764" i="4"/>
  <c r="AA764" i="4"/>
  <c r="D764" i="4"/>
  <c r="I764" i="4"/>
  <c r="N764" i="4"/>
  <c r="T764" i="4"/>
  <c r="Y764" i="4"/>
  <c r="B764" i="4"/>
  <c r="H764" i="4"/>
  <c r="M764" i="4"/>
  <c r="R764" i="4"/>
  <c r="X764" i="4"/>
  <c r="AB756" i="4"/>
  <c r="Q756" i="4"/>
  <c r="F756" i="4"/>
  <c r="C751" i="4"/>
  <c r="G751" i="4"/>
  <c r="K751" i="4"/>
  <c r="O751" i="4"/>
  <c r="S751" i="4"/>
  <c r="W751" i="4"/>
  <c r="AA751" i="4"/>
  <c r="E751" i="4"/>
  <c r="J751" i="4"/>
  <c r="P751" i="4"/>
  <c r="U751" i="4"/>
  <c r="Z751" i="4"/>
  <c r="D751" i="4"/>
  <c r="I751" i="4"/>
  <c r="N751" i="4"/>
  <c r="T751" i="4"/>
  <c r="Y751" i="4"/>
  <c r="C748" i="4"/>
  <c r="G748" i="4"/>
  <c r="K748" i="4"/>
  <c r="O748" i="4"/>
  <c r="S748" i="4"/>
  <c r="W748" i="4"/>
  <c r="AA748" i="4"/>
  <c r="D748" i="4"/>
  <c r="I748" i="4"/>
  <c r="N748" i="4"/>
  <c r="T748" i="4"/>
  <c r="Y748" i="4"/>
  <c r="B748" i="4"/>
  <c r="H748" i="4"/>
  <c r="M748" i="4"/>
  <c r="R748" i="4"/>
  <c r="X748" i="4"/>
  <c r="AB743" i="4"/>
  <c r="Q743" i="4"/>
  <c r="F743" i="4"/>
  <c r="AB740" i="4"/>
  <c r="Q740" i="4"/>
  <c r="F740" i="4"/>
  <c r="C735" i="4"/>
  <c r="G735" i="4"/>
  <c r="K735" i="4"/>
  <c r="O735" i="4"/>
  <c r="S735" i="4"/>
  <c r="W735" i="4"/>
  <c r="AA735" i="4"/>
  <c r="E735" i="4"/>
  <c r="J735" i="4"/>
  <c r="P735" i="4"/>
  <c r="U735" i="4"/>
  <c r="Z735" i="4"/>
  <c r="D735" i="4"/>
  <c r="I735" i="4"/>
  <c r="N735" i="4"/>
  <c r="T735" i="4"/>
  <c r="Y735" i="4"/>
  <c r="C732" i="4"/>
  <c r="G732" i="4"/>
  <c r="K732" i="4"/>
  <c r="O732" i="4"/>
  <c r="S732" i="4"/>
  <c r="W732" i="4"/>
  <c r="AA732" i="4"/>
  <c r="D732" i="4"/>
  <c r="I732" i="4"/>
  <c r="N732" i="4"/>
  <c r="T732" i="4"/>
  <c r="Y732" i="4"/>
  <c r="B732" i="4"/>
  <c r="H732" i="4"/>
  <c r="M732" i="4"/>
  <c r="R732" i="4"/>
  <c r="X732" i="4"/>
  <c r="AB727" i="4"/>
  <c r="Q727" i="4"/>
  <c r="F727" i="4"/>
  <c r="AB724" i="4"/>
  <c r="Q724" i="4"/>
  <c r="F724" i="4"/>
  <c r="C719" i="4"/>
  <c r="G719" i="4"/>
  <c r="K719" i="4"/>
  <c r="O719" i="4"/>
  <c r="S719" i="4"/>
  <c r="W719" i="4"/>
  <c r="AA719" i="4"/>
  <c r="E719" i="4"/>
  <c r="J719" i="4"/>
  <c r="P719" i="4"/>
  <c r="U719" i="4"/>
  <c r="Z719" i="4"/>
  <c r="D719" i="4"/>
  <c r="I719" i="4"/>
  <c r="N719" i="4"/>
  <c r="T719" i="4"/>
  <c r="Y719" i="4"/>
  <c r="C716" i="4"/>
  <c r="G716" i="4"/>
  <c r="K716" i="4"/>
  <c r="O716" i="4"/>
  <c r="S716" i="4"/>
  <c r="W716" i="4"/>
  <c r="AA716" i="4"/>
  <c r="D716" i="4"/>
  <c r="I716" i="4"/>
  <c r="N716" i="4"/>
  <c r="T716" i="4"/>
  <c r="Y716" i="4"/>
  <c r="B716" i="4"/>
  <c r="H716" i="4"/>
  <c r="M716" i="4"/>
  <c r="R716" i="4"/>
  <c r="X716" i="4"/>
  <c r="AB711" i="4"/>
  <c r="Q711" i="4"/>
  <c r="F711" i="4"/>
  <c r="AB708" i="4"/>
  <c r="Q708" i="4"/>
  <c r="F708" i="4"/>
  <c r="C703" i="4"/>
  <c r="G703" i="4"/>
  <c r="K703" i="4"/>
  <c r="O703" i="4"/>
  <c r="S703" i="4"/>
  <c r="W703" i="4"/>
  <c r="AA703" i="4"/>
  <c r="E703" i="4"/>
  <c r="J703" i="4"/>
  <c r="P703" i="4"/>
  <c r="U703" i="4"/>
  <c r="Z703" i="4"/>
  <c r="D703" i="4"/>
  <c r="I703" i="4"/>
  <c r="N703" i="4"/>
  <c r="T703" i="4"/>
  <c r="Y703" i="4"/>
  <c r="C700" i="4"/>
  <c r="G700" i="4"/>
  <c r="K700" i="4"/>
  <c r="O700" i="4"/>
  <c r="S700" i="4"/>
  <c r="W700" i="4"/>
  <c r="AA700" i="4"/>
  <c r="D700" i="4"/>
  <c r="I700" i="4"/>
  <c r="N700" i="4"/>
  <c r="T700" i="4"/>
  <c r="Y700" i="4"/>
  <c r="B700" i="4"/>
  <c r="H700" i="4"/>
  <c r="M700" i="4"/>
  <c r="R700" i="4"/>
  <c r="X700" i="4"/>
  <c r="AB695" i="4"/>
  <c r="Q695" i="4"/>
  <c r="F695" i="4"/>
  <c r="Z882" i="4"/>
  <c r="U882" i="4"/>
  <c r="P882" i="4"/>
  <c r="J882" i="4"/>
  <c r="C881" i="4"/>
  <c r="G881" i="4"/>
  <c r="K881" i="4"/>
  <c r="O881" i="4"/>
  <c r="S881" i="4"/>
  <c r="W881" i="4"/>
  <c r="AA881" i="4"/>
  <c r="Z878" i="4"/>
  <c r="U878" i="4"/>
  <c r="P878" i="4"/>
  <c r="J878" i="4"/>
  <c r="C877" i="4"/>
  <c r="G877" i="4"/>
  <c r="K877" i="4"/>
  <c r="O877" i="4"/>
  <c r="S877" i="4"/>
  <c r="W877" i="4"/>
  <c r="AA877" i="4"/>
  <c r="Z874" i="4"/>
  <c r="U874" i="4"/>
  <c r="P874" i="4"/>
  <c r="J874" i="4"/>
  <c r="C873" i="4"/>
  <c r="G873" i="4"/>
  <c r="K873" i="4"/>
  <c r="O873" i="4"/>
  <c r="S873" i="4"/>
  <c r="W873" i="4"/>
  <c r="AA873" i="4"/>
  <c r="Z870" i="4"/>
  <c r="U870" i="4"/>
  <c r="P870" i="4"/>
  <c r="J870" i="4"/>
  <c r="C869" i="4"/>
  <c r="G869" i="4"/>
  <c r="K869" i="4"/>
  <c r="O869" i="4"/>
  <c r="S869" i="4"/>
  <c r="W869" i="4"/>
  <c r="AA869" i="4"/>
  <c r="Z866" i="4"/>
  <c r="U866" i="4"/>
  <c r="P866" i="4"/>
  <c r="J866" i="4"/>
  <c r="C865" i="4"/>
  <c r="G865" i="4"/>
  <c r="K865" i="4"/>
  <c r="O865" i="4"/>
  <c r="S865" i="4"/>
  <c r="W865" i="4"/>
  <c r="AA865" i="4"/>
  <c r="Z862" i="4"/>
  <c r="U862" i="4"/>
  <c r="P862" i="4"/>
  <c r="J862" i="4"/>
  <c r="C861" i="4"/>
  <c r="G861" i="4"/>
  <c r="K861" i="4"/>
  <c r="O861" i="4"/>
  <c r="S861" i="4"/>
  <c r="W861" i="4"/>
  <c r="AA861" i="4"/>
  <c r="Z858" i="4"/>
  <c r="U858" i="4"/>
  <c r="P858" i="4"/>
  <c r="J858" i="4"/>
  <c r="C857" i="4"/>
  <c r="G857" i="4"/>
  <c r="K857" i="4"/>
  <c r="O857" i="4"/>
  <c r="S857" i="4"/>
  <c r="W857" i="4"/>
  <c r="AA857" i="4"/>
  <c r="Z854" i="4"/>
  <c r="U854" i="4"/>
  <c r="P854" i="4"/>
  <c r="J854" i="4"/>
  <c r="C853" i="4"/>
  <c r="G853" i="4"/>
  <c r="K853" i="4"/>
  <c r="O853" i="4"/>
  <c r="S853" i="4"/>
  <c r="W853" i="4"/>
  <c r="AA853" i="4"/>
  <c r="Z850" i="4"/>
  <c r="U850" i="4"/>
  <c r="P850" i="4"/>
  <c r="J850" i="4"/>
  <c r="C849" i="4"/>
  <c r="G849" i="4"/>
  <c r="K849" i="4"/>
  <c r="O849" i="4"/>
  <c r="S849" i="4"/>
  <c r="W849" i="4"/>
  <c r="AA849" i="4"/>
  <c r="Z846" i="4"/>
  <c r="U846" i="4"/>
  <c r="P846" i="4"/>
  <c r="J846" i="4"/>
  <c r="C845" i="4"/>
  <c r="G845" i="4"/>
  <c r="K845" i="4"/>
  <c r="O845" i="4"/>
  <c r="S845" i="4"/>
  <c r="W845" i="4"/>
  <c r="AA845" i="4"/>
  <c r="Z842" i="4"/>
  <c r="U842" i="4"/>
  <c r="P842" i="4"/>
  <c r="J842" i="4"/>
  <c r="C841" i="4"/>
  <c r="G841" i="4"/>
  <c r="K841" i="4"/>
  <c r="O841" i="4"/>
  <c r="S841" i="4"/>
  <c r="W841" i="4"/>
  <c r="AA841" i="4"/>
  <c r="Z838" i="4"/>
  <c r="U838" i="4"/>
  <c r="P838" i="4"/>
  <c r="J838" i="4"/>
  <c r="C837" i="4"/>
  <c r="G837" i="4"/>
  <c r="K837" i="4"/>
  <c r="O837" i="4"/>
  <c r="S837" i="4"/>
  <c r="W837" i="4"/>
  <c r="AA837" i="4"/>
  <c r="Z834" i="4"/>
  <c r="U834" i="4"/>
  <c r="P834" i="4"/>
  <c r="J834" i="4"/>
  <c r="C833" i="4"/>
  <c r="G833" i="4"/>
  <c r="K833" i="4"/>
  <c r="O833" i="4"/>
  <c r="S833" i="4"/>
  <c r="W833" i="4"/>
  <c r="AA833" i="4"/>
  <c r="Z830" i="4"/>
  <c r="U830" i="4"/>
  <c r="P830" i="4"/>
  <c r="J830" i="4"/>
  <c r="C829" i="4"/>
  <c r="G829" i="4"/>
  <c r="K829" i="4"/>
  <c r="O829" i="4"/>
  <c r="S829" i="4"/>
  <c r="W829" i="4"/>
  <c r="AA829" i="4"/>
  <c r="Z826" i="4"/>
  <c r="U826" i="4"/>
  <c r="P826" i="4"/>
  <c r="J826" i="4"/>
  <c r="C825" i="4"/>
  <c r="G825" i="4"/>
  <c r="K825" i="4"/>
  <c r="O825" i="4"/>
  <c r="S825" i="4"/>
  <c r="W825" i="4"/>
  <c r="AA825" i="4"/>
  <c r="Z822" i="4"/>
  <c r="U822" i="4"/>
  <c r="P822" i="4"/>
  <c r="J822" i="4"/>
  <c r="C821" i="4"/>
  <c r="G821" i="4"/>
  <c r="K821" i="4"/>
  <c r="O821" i="4"/>
  <c r="S821" i="4"/>
  <c r="W821" i="4"/>
  <c r="AA821" i="4"/>
  <c r="Z818" i="4"/>
  <c r="U818" i="4"/>
  <c r="P818" i="4"/>
  <c r="J818" i="4"/>
  <c r="C817" i="4"/>
  <c r="G817" i="4"/>
  <c r="K817" i="4"/>
  <c r="O817" i="4"/>
  <c r="S817" i="4"/>
  <c r="W817" i="4"/>
  <c r="AA817" i="4"/>
  <c r="Z814" i="4"/>
  <c r="U814" i="4"/>
  <c r="P814" i="4"/>
  <c r="J814" i="4"/>
  <c r="C813" i="4"/>
  <c r="G813" i="4"/>
  <c r="K813" i="4"/>
  <c r="O813" i="4"/>
  <c r="S813" i="4"/>
  <c r="W813" i="4"/>
  <c r="AA813" i="4"/>
  <c r="Z810" i="4"/>
  <c r="U810" i="4"/>
  <c r="P810" i="4"/>
  <c r="J810" i="4"/>
  <c r="C809" i="4"/>
  <c r="G809" i="4"/>
  <c r="K809" i="4"/>
  <c r="O809" i="4"/>
  <c r="S809" i="4"/>
  <c r="W809" i="4"/>
  <c r="AA809" i="4"/>
  <c r="Z806" i="4"/>
  <c r="U806" i="4"/>
  <c r="P806" i="4"/>
  <c r="J806" i="4"/>
  <c r="C805" i="4"/>
  <c r="G805" i="4"/>
  <c r="K805" i="4"/>
  <c r="O805" i="4"/>
  <c r="S805" i="4"/>
  <c r="W805" i="4"/>
  <c r="AA805" i="4"/>
  <c r="Z802" i="4"/>
  <c r="U802" i="4"/>
  <c r="P802" i="4"/>
  <c r="J802" i="4"/>
  <c r="C801" i="4"/>
  <c r="G801" i="4"/>
  <c r="K801" i="4"/>
  <c r="O801" i="4"/>
  <c r="S801" i="4"/>
  <c r="W801" i="4"/>
  <c r="AA801" i="4"/>
  <c r="Z798" i="4"/>
  <c r="U798" i="4"/>
  <c r="P798" i="4"/>
  <c r="J798" i="4"/>
  <c r="C797" i="4"/>
  <c r="G797" i="4"/>
  <c r="K797" i="4"/>
  <c r="O797" i="4"/>
  <c r="S797" i="4"/>
  <c r="W797" i="4"/>
  <c r="AA797" i="4"/>
  <c r="Z794" i="4"/>
  <c r="U794" i="4"/>
  <c r="P794" i="4"/>
  <c r="J794" i="4"/>
  <c r="C793" i="4"/>
  <c r="G793" i="4"/>
  <c r="K793" i="4"/>
  <c r="O793" i="4"/>
  <c r="S793" i="4"/>
  <c r="W793" i="4"/>
  <c r="AA793" i="4"/>
  <c r="Z790" i="4"/>
  <c r="U790" i="4"/>
  <c r="P790" i="4"/>
  <c r="J790" i="4"/>
  <c r="C789" i="4"/>
  <c r="G789" i="4"/>
  <c r="K789" i="4"/>
  <c r="O789" i="4"/>
  <c r="S789" i="4"/>
  <c r="W789" i="4"/>
  <c r="AA789" i="4"/>
  <c r="Z786" i="4"/>
  <c r="U786" i="4"/>
  <c r="P786" i="4"/>
  <c r="J786" i="4"/>
  <c r="C785" i="4"/>
  <c r="G785" i="4"/>
  <c r="K785" i="4"/>
  <c r="O785" i="4"/>
  <c r="S785" i="4"/>
  <c r="W785" i="4"/>
  <c r="AA785" i="4"/>
  <c r="Z782" i="4"/>
  <c r="U782" i="4"/>
  <c r="P782" i="4"/>
  <c r="J782" i="4"/>
  <c r="C781" i="4"/>
  <c r="G781" i="4"/>
  <c r="K781" i="4"/>
  <c r="O781" i="4"/>
  <c r="S781" i="4"/>
  <c r="W781" i="4"/>
  <c r="AA781" i="4"/>
  <c r="Z778" i="4"/>
  <c r="U778" i="4"/>
  <c r="P778" i="4"/>
  <c r="J778" i="4"/>
  <c r="C777" i="4"/>
  <c r="G777" i="4"/>
  <c r="K777" i="4"/>
  <c r="O777" i="4"/>
  <c r="S777" i="4"/>
  <c r="W777" i="4"/>
  <c r="AA777" i="4"/>
  <c r="Z774" i="4"/>
  <c r="U774" i="4"/>
  <c r="P774" i="4"/>
  <c r="J774" i="4"/>
  <c r="C773" i="4"/>
  <c r="G773" i="4"/>
  <c r="K773" i="4"/>
  <c r="O773" i="4"/>
  <c r="S773" i="4"/>
  <c r="W773" i="4"/>
  <c r="AA773" i="4"/>
  <c r="Z770" i="4"/>
  <c r="U770" i="4"/>
  <c r="P770" i="4"/>
  <c r="J770" i="4"/>
  <c r="C769" i="4"/>
  <c r="G769" i="4"/>
  <c r="K769" i="4"/>
  <c r="O769" i="4"/>
  <c r="S769" i="4"/>
  <c r="W769" i="4"/>
  <c r="AA769" i="4"/>
  <c r="Z766" i="4"/>
  <c r="U766" i="4"/>
  <c r="P766" i="4"/>
  <c r="J766" i="4"/>
  <c r="C765" i="4"/>
  <c r="G765" i="4"/>
  <c r="K765" i="4"/>
  <c r="O765" i="4"/>
  <c r="S765" i="4"/>
  <c r="W765" i="4"/>
  <c r="AA765" i="4"/>
  <c r="Z762" i="4"/>
  <c r="U762" i="4"/>
  <c r="P762" i="4"/>
  <c r="J762" i="4"/>
  <c r="C761" i="4"/>
  <c r="G761" i="4"/>
  <c r="K761" i="4"/>
  <c r="O761" i="4"/>
  <c r="S761" i="4"/>
  <c r="W761" i="4"/>
  <c r="AA761" i="4"/>
  <c r="Z758" i="4"/>
  <c r="U758" i="4"/>
  <c r="P758" i="4"/>
  <c r="J758" i="4"/>
  <c r="C757" i="4"/>
  <c r="G757" i="4"/>
  <c r="K757" i="4"/>
  <c r="O757" i="4"/>
  <c r="S757" i="4"/>
  <c r="W757" i="4"/>
  <c r="AA757" i="4"/>
  <c r="Z754" i="4"/>
  <c r="U754" i="4"/>
  <c r="P754" i="4"/>
  <c r="J754" i="4"/>
  <c r="C753" i="4"/>
  <c r="G753" i="4"/>
  <c r="K753" i="4"/>
  <c r="O753" i="4"/>
  <c r="S753" i="4"/>
  <c r="W753" i="4"/>
  <c r="AA753" i="4"/>
  <c r="Z750" i="4"/>
  <c r="U750" i="4"/>
  <c r="P750" i="4"/>
  <c r="J750" i="4"/>
  <c r="C749" i="4"/>
  <c r="G749" i="4"/>
  <c r="K749" i="4"/>
  <c r="O749" i="4"/>
  <c r="S749" i="4"/>
  <c r="W749" i="4"/>
  <c r="AA749" i="4"/>
  <c r="Z746" i="4"/>
  <c r="U746" i="4"/>
  <c r="P746" i="4"/>
  <c r="J746" i="4"/>
  <c r="C745" i="4"/>
  <c r="G745" i="4"/>
  <c r="K745" i="4"/>
  <c r="O745" i="4"/>
  <c r="S745" i="4"/>
  <c r="W745" i="4"/>
  <c r="AA745" i="4"/>
  <c r="Z742" i="4"/>
  <c r="U742" i="4"/>
  <c r="P742" i="4"/>
  <c r="J742" i="4"/>
  <c r="C741" i="4"/>
  <c r="G741" i="4"/>
  <c r="K741" i="4"/>
  <c r="O741" i="4"/>
  <c r="S741" i="4"/>
  <c r="W741" i="4"/>
  <c r="AA741" i="4"/>
  <c r="Z738" i="4"/>
  <c r="U738" i="4"/>
  <c r="P738" i="4"/>
  <c r="J738" i="4"/>
  <c r="C737" i="4"/>
  <c r="G737" i="4"/>
  <c r="K737" i="4"/>
  <c r="O737" i="4"/>
  <c r="S737" i="4"/>
  <c r="W737" i="4"/>
  <c r="AA737" i="4"/>
  <c r="Z734" i="4"/>
  <c r="U734" i="4"/>
  <c r="P734" i="4"/>
  <c r="J734" i="4"/>
  <c r="C733" i="4"/>
  <c r="G733" i="4"/>
  <c r="K733" i="4"/>
  <c r="O733" i="4"/>
  <c r="S733" i="4"/>
  <c r="W733" i="4"/>
  <c r="AA733" i="4"/>
  <c r="Z730" i="4"/>
  <c r="U730" i="4"/>
  <c r="P730" i="4"/>
  <c r="J730" i="4"/>
  <c r="C729" i="4"/>
  <c r="G729" i="4"/>
  <c r="K729" i="4"/>
  <c r="O729" i="4"/>
  <c r="S729" i="4"/>
  <c r="W729" i="4"/>
  <c r="AA729" i="4"/>
  <c r="Z726" i="4"/>
  <c r="U726" i="4"/>
  <c r="P726" i="4"/>
  <c r="J726" i="4"/>
  <c r="C725" i="4"/>
  <c r="G725" i="4"/>
  <c r="K725" i="4"/>
  <c r="O725" i="4"/>
  <c r="S725" i="4"/>
  <c r="W725" i="4"/>
  <c r="AA725" i="4"/>
  <c r="Z722" i="4"/>
  <c r="U722" i="4"/>
  <c r="P722" i="4"/>
  <c r="J722" i="4"/>
  <c r="C721" i="4"/>
  <c r="G721" i="4"/>
  <c r="K721" i="4"/>
  <c r="O721" i="4"/>
  <c r="S721" i="4"/>
  <c r="W721" i="4"/>
  <c r="AA721" i="4"/>
  <c r="Z718" i="4"/>
  <c r="U718" i="4"/>
  <c r="P718" i="4"/>
  <c r="J718" i="4"/>
  <c r="C717" i="4"/>
  <c r="G717" i="4"/>
  <c r="K717" i="4"/>
  <c r="O717" i="4"/>
  <c r="S717" i="4"/>
  <c r="W717" i="4"/>
  <c r="AA717" i="4"/>
  <c r="Z714" i="4"/>
  <c r="U714" i="4"/>
  <c r="P714" i="4"/>
  <c r="J714" i="4"/>
  <c r="C713" i="4"/>
  <c r="G713" i="4"/>
  <c r="K713" i="4"/>
  <c r="O713" i="4"/>
  <c r="S713" i="4"/>
  <c r="W713" i="4"/>
  <c r="AA713" i="4"/>
  <c r="Z710" i="4"/>
  <c r="U710" i="4"/>
  <c r="P710" i="4"/>
  <c r="J710" i="4"/>
  <c r="C709" i="4"/>
  <c r="G709" i="4"/>
  <c r="K709" i="4"/>
  <c r="O709" i="4"/>
  <c r="S709" i="4"/>
  <c r="W709" i="4"/>
  <c r="AA709" i="4"/>
  <c r="Z706" i="4"/>
  <c r="U706" i="4"/>
  <c r="P706" i="4"/>
  <c r="J706" i="4"/>
  <c r="C705" i="4"/>
  <c r="G705" i="4"/>
  <c r="K705" i="4"/>
  <c r="O705" i="4"/>
  <c r="S705" i="4"/>
  <c r="W705" i="4"/>
  <c r="AA705" i="4"/>
  <c r="Z702" i="4"/>
  <c r="U702" i="4"/>
  <c r="P702" i="4"/>
  <c r="J702" i="4"/>
  <c r="C701" i="4"/>
  <c r="G701" i="4"/>
  <c r="K701" i="4"/>
  <c r="O701" i="4"/>
  <c r="S701" i="4"/>
  <c r="W701" i="4"/>
  <c r="AA701" i="4"/>
  <c r="Z698" i="4"/>
  <c r="U698" i="4"/>
  <c r="P698" i="4"/>
  <c r="J698" i="4"/>
  <c r="C697" i="4"/>
  <c r="G697" i="4"/>
  <c r="K697" i="4"/>
  <c r="O697" i="4"/>
  <c r="S697" i="4"/>
  <c r="W697" i="4"/>
  <c r="AA697" i="4"/>
  <c r="Z694" i="4"/>
  <c r="U694" i="4"/>
  <c r="P694" i="4"/>
  <c r="J694" i="4"/>
  <c r="C693" i="4"/>
  <c r="G693" i="4"/>
  <c r="K693" i="4"/>
  <c r="O693" i="4"/>
  <c r="S693" i="4"/>
  <c r="W693" i="4"/>
  <c r="AA693" i="4"/>
  <c r="Y691" i="4"/>
  <c r="T691" i="4"/>
  <c r="N691" i="4"/>
  <c r="I691" i="4"/>
  <c r="Z690" i="4"/>
  <c r="U690" i="4"/>
  <c r="P690" i="4"/>
  <c r="J690" i="4"/>
  <c r="E690" i="4"/>
  <c r="C689" i="4"/>
  <c r="G689" i="4"/>
  <c r="K689" i="4"/>
  <c r="O689" i="4"/>
  <c r="S689" i="4"/>
  <c r="W689" i="4"/>
  <c r="AA689" i="4"/>
  <c r="Y687" i="4"/>
  <c r="T687" i="4"/>
  <c r="N687" i="4"/>
  <c r="I687" i="4"/>
  <c r="Z686" i="4"/>
  <c r="U686" i="4"/>
  <c r="P686" i="4"/>
  <c r="J686" i="4"/>
  <c r="E686" i="4"/>
  <c r="C685" i="4"/>
  <c r="G685" i="4"/>
  <c r="K685" i="4"/>
  <c r="O685" i="4"/>
  <c r="S685" i="4"/>
  <c r="W685" i="4"/>
  <c r="AA685" i="4"/>
  <c r="Y683" i="4"/>
  <c r="T683" i="4"/>
  <c r="N683" i="4"/>
  <c r="I683" i="4"/>
  <c r="Z682" i="4"/>
  <c r="U682" i="4"/>
  <c r="P682" i="4"/>
  <c r="J682" i="4"/>
  <c r="E682" i="4"/>
  <c r="C681" i="4"/>
  <c r="G681" i="4"/>
  <c r="K681" i="4"/>
  <c r="O681" i="4"/>
  <c r="S681" i="4"/>
  <c r="W681" i="4"/>
  <c r="AA681" i="4"/>
  <c r="Y679" i="4"/>
  <c r="T679" i="4"/>
  <c r="N679" i="4"/>
  <c r="I679" i="4"/>
  <c r="Z678" i="4"/>
  <c r="U678" i="4"/>
  <c r="P678" i="4"/>
  <c r="J678" i="4"/>
  <c r="E678" i="4"/>
  <c r="C677" i="4"/>
  <c r="G677" i="4"/>
  <c r="K677" i="4"/>
  <c r="O677" i="4"/>
  <c r="S677" i="4"/>
  <c r="W677" i="4"/>
  <c r="AA677" i="4"/>
  <c r="Y675" i="4"/>
  <c r="T675" i="4"/>
  <c r="N675" i="4"/>
  <c r="I675" i="4"/>
  <c r="Z674" i="4"/>
  <c r="U674" i="4"/>
  <c r="P674" i="4"/>
  <c r="J674" i="4"/>
  <c r="E674" i="4"/>
  <c r="C673" i="4"/>
  <c r="G673" i="4"/>
  <c r="K673" i="4"/>
  <c r="O673" i="4"/>
  <c r="S673" i="4"/>
  <c r="W673" i="4"/>
  <c r="AA673" i="4"/>
  <c r="Y671" i="4"/>
  <c r="T671" i="4"/>
  <c r="N671" i="4"/>
  <c r="I671" i="4"/>
  <c r="Z670" i="4"/>
  <c r="U670" i="4"/>
  <c r="P670" i="4"/>
  <c r="J670" i="4"/>
  <c r="E670" i="4"/>
  <c r="C669" i="4"/>
  <c r="G669" i="4"/>
  <c r="K669" i="4"/>
  <c r="O669" i="4"/>
  <c r="S669" i="4"/>
  <c r="W669" i="4"/>
  <c r="AA669" i="4"/>
  <c r="Y667" i="4"/>
  <c r="T667" i="4"/>
  <c r="N667" i="4"/>
  <c r="I667" i="4"/>
  <c r="Z666" i="4"/>
  <c r="U666" i="4"/>
  <c r="P666" i="4"/>
  <c r="J666" i="4"/>
  <c r="E666" i="4"/>
  <c r="C665" i="4"/>
  <c r="G665" i="4"/>
  <c r="K665" i="4"/>
  <c r="O665" i="4"/>
  <c r="S665" i="4"/>
  <c r="W665" i="4"/>
  <c r="AA665" i="4"/>
  <c r="Y663" i="4"/>
  <c r="T663" i="4"/>
  <c r="N663" i="4"/>
  <c r="I663" i="4"/>
  <c r="Z662" i="4"/>
  <c r="U662" i="4"/>
  <c r="P662" i="4"/>
  <c r="J662" i="4"/>
  <c r="E662" i="4"/>
  <c r="C661" i="4"/>
  <c r="G661" i="4"/>
  <c r="K661" i="4"/>
  <c r="O661" i="4"/>
  <c r="S661" i="4"/>
  <c r="W661" i="4"/>
  <c r="AA661" i="4"/>
  <c r="Y659" i="4"/>
  <c r="T659" i="4"/>
  <c r="N659" i="4"/>
  <c r="I659" i="4"/>
  <c r="Z658" i="4"/>
  <c r="U658" i="4"/>
  <c r="P658" i="4"/>
  <c r="J658" i="4"/>
  <c r="E658" i="4"/>
  <c r="C657" i="4"/>
  <c r="G657" i="4"/>
  <c r="K657" i="4"/>
  <c r="O657" i="4"/>
  <c r="S657" i="4"/>
  <c r="W657" i="4"/>
  <c r="AA657" i="4"/>
  <c r="Y655" i="4"/>
  <c r="T655" i="4"/>
  <c r="N655" i="4"/>
  <c r="I655" i="4"/>
  <c r="Z654" i="4"/>
  <c r="U654" i="4"/>
  <c r="P654" i="4"/>
  <c r="J654" i="4"/>
  <c r="E654" i="4"/>
  <c r="C653" i="4"/>
  <c r="G653" i="4"/>
  <c r="K653" i="4"/>
  <c r="O653" i="4"/>
  <c r="S653" i="4"/>
  <c r="W653" i="4"/>
  <c r="AA653" i="4"/>
  <c r="Y651" i="4"/>
  <c r="T651" i="4"/>
  <c r="N651" i="4"/>
  <c r="I651" i="4"/>
  <c r="Z650" i="4"/>
  <c r="U650" i="4"/>
  <c r="P650" i="4"/>
  <c r="J650" i="4"/>
  <c r="E650" i="4"/>
  <c r="C649" i="4"/>
  <c r="G649" i="4"/>
  <c r="K649" i="4"/>
  <c r="O649" i="4"/>
  <c r="S649" i="4"/>
  <c r="W649" i="4"/>
  <c r="AA649" i="4"/>
  <c r="Y647" i="4"/>
  <c r="T647" i="4"/>
  <c r="N647" i="4"/>
  <c r="I647" i="4"/>
  <c r="Z646" i="4"/>
  <c r="U646" i="4"/>
  <c r="P646" i="4"/>
  <c r="J646" i="4"/>
  <c r="E646" i="4"/>
  <c r="C645" i="4"/>
  <c r="G645" i="4"/>
  <c r="K645" i="4"/>
  <c r="O645" i="4"/>
  <c r="S645" i="4"/>
  <c r="W645" i="4"/>
  <c r="AA645" i="4"/>
  <c r="Y643" i="4"/>
  <c r="T643" i="4"/>
  <c r="N643" i="4"/>
  <c r="I643" i="4"/>
  <c r="Z642" i="4"/>
  <c r="U642" i="4"/>
  <c r="P642" i="4"/>
  <c r="J642" i="4"/>
  <c r="E642" i="4"/>
  <c r="C641" i="4"/>
  <c r="G641" i="4"/>
  <c r="K641" i="4"/>
  <c r="O641" i="4"/>
  <c r="S641" i="4"/>
  <c r="W641" i="4"/>
  <c r="AA641" i="4"/>
  <c r="Y639" i="4"/>
  <c r="T639" i="4"/>
  <c r="N639" i="4"/>
  <c r="I639" i="4"/>
  <c r="Z638" i="4"/>
  <c r="U638" i="4"/>
  <c r="P638" i="4"/>
  <c r="J638" i="4"/>
  <c r="E638" i="4"/>
  <c r="C637" i="4"/>
  <c r="G637" i="4"/>
  <c r="K637" i="4"/>
  <c r="O637" i="4"/>
  <c r="S637" i="4"/>
  <c r="W637" i="4"/>
  <c r="AA637" i="4"/>
  <c r="Y635" i="4"/>
  <c r="T635" i="4"/>
  <c r="N635" i="4"/>
  <c r="I635" i="4"/>
  <c r="Z634" i="4"/>
  <c r="U634" i="4"/>
  <c r="P634" i="4"/>
  <c r="J634" i="4"/>
  <c r="E634" i="4"/>
  <c r="C633" i="4"/>
  <c r="G633" i="4"/>
  <c r="K633" i="4"/>
  <c r="O633" i="4"/>
  <c r="S633" i="4"/>
  <c r="W633" i="4"/>
  <c r="AA633" i="4"/>
  <c r="Y631" i="4"/>
  <c r="T631" i="4"/>
  <c r="N631" i="4"/>
  <c r="I631" i="4"/>
  <c r="Z630" i="4"/>
  <c r="U630" i="4"/>
  <c r="P630" i="4"/>
  <c r="J630" i="4"/>
  <c r="E630" i="4"/>
  <c r="Z505" i="4"/>
  <c r="Z472" i="4"/>
  <c r="C409" i="4"/>
  <c r="G409" i="4"/>
  <c r="K409" i="4"/>
  <c r="O409" i="4"/>
  <c r="S409" i="4"/>
  <c r="W409" i="4"/>
  <c r="AA409" i="4"/>
  <c r="D409" i="4"/>
  <c r="I409" i="4"/>
  <c r="N409" i="4"/>
  <c r="T409" i="4"/>
  <c r="Y409" i="4"/>
  <c r="E409" i="4"/>
  <c r="J409" i="4"/>
  <c r="P409" i="4"/>
  <c r="U409" i="4"/>
  <c r="Z409" i="4"/>
  <c r="B409" i="4"/>
  <c r="H409" i="4"/>
  <c r="M409" i="4"/>
  <c r="R409" i="4"/>
  <c r="X409" i="4"/>
  <c r="L409" i="4"/>
  <c r="Q409" i="4"/>
  <c r="F409" i="4"/>
  <c r="AB409" i="4"/>
  <c r="V409" i="4"/>
  <c r="C691" i="4"/>
  <c r="G691" i="4"/>
  <c r="K691" i="4"/>
  <c r="O691" i="4"/>
  <c r="S691" i="4"/>
  <c r="W691" i="4"/>
  <c r="AA691" i="4"/>
  <c r="X690" i="4"/>
  <c r="R690" i="4"/>
  <c r="M690" i="4"/>
  <c r="H690" i="4"/>
  <c r="C687" i="4"/>
  <c r="G687" i="4"/>
  <c r="K687" i="4"/>
  <c r="O687" i="4"/>
  <c r="S687" i="4"/>
  <c r="W687" i="4"/>
  <c r="AA687" i="4"/>
  <c r="X686" i="4"/>
  <c r="R686" i="4"/>
  <c r="M686" i="4"/>
  <c r="H686" i="4"/>
  <c r="C683" i="4"/>
  <c r="G683" i="4"/>
  <c r="K683" i="4"/>
  <c r="O683" i="4"/>
  <c r="S683" i="4"/>
  <c r="W683" i="4"/>
  <c r="AA683" i="4"/>
  <c r="X682" i="4"/>
  <c r="R682" i="4"/>
  <c r="M682" i="4"/>
  <c r="H682" i="4"/>
  <c r="C679" i="4"/>
  <c r="G679" i="4"/>
  <c r="K679" i="4"/>
  <c r="O679" i="4"/>
  <c r="S679" i="4"/>
  <c r="W679" i="4"/>
  <c r="AA679" i="4"/>
  <c r="X678" i="4"/>
  <c r="R678" i="4"/>
  <c r="M678" i="4"/>
  <c r="H678" i="4"/>
  <c r="C675" i="4"/>
  <c r="G675" i="4"/>
  <c r="K675" i="4"/>
  <c r="O675" i="4"/>
  <c r="S675" i="4"/>
  <c r="W675" i="4"/>
  <c r="AA675" i="4"/>
  <c r="X674" i="4"/>
  <c r="R674" i="4"/>
  <c r="M674" i="4"/>
  <c r="H674" i="4"/>
  <c r="C671" i="4"/>
  <c r="G671" i="4"/>
  <c r="K671" i="4"/>
  <c r="O671" i="4"/>
  <c r="S671" i="4"/>
  <c r="W671" i="4"/>
  <c r="AA671" i="4"/>
  <c r="X670" i="4"/>
  <c r="R670" i="4"/>
  <c r="M670" i="4"/>
  <c r="H670" i="4"/>
  <c r="C667" i="4"/>
  <c r="G667" i="4"/>
  <c r="K667" i="4"/>
  <c r="O667" i="4"/>
  <c r="S667" i="4"/>
  <c r="W667" i="4"/>
  <c r="AA667" i="4"/>
  <c r="X666" i="4"/>
  <c r="R666" i="4"/>
  <c r="M666" i="4"/>
  <c r="H666" i="4"/>
  <c r="C663" i="4"/>
  <c r="G663" i="4"/>
  <c r="K663" i="4"/>
  <c r="O663" i="4"/>
  <c r="S663" i="4"/>
  <c r="W663" i="4"/>
  <c r="AA663" i="4"/>
  <c r="X662" i="4"/>
  <c r="R662" i="4"/>
  <c r="M662" i="4"/>
  <c r="H662" i="4"/>
  <c r="C659" i="4"/>
  <c r="G659" i="4"/>
  <c r="K659" i="4"/>
  <c r="O659" i="4"/>
  <c r="S659" i="4"/>
  <c r="W659" i="4"/>
  <c r="AA659" i="4"/>
  <c r="X658" i="4"/>
  <c r="R658" i="4"/>
  <c r="M658" i="4"/>
  <c r="H658" i="4"/>
  <c r="C655" i="4"/>
  <c r="G655" i="4"/>
  <c r="K655" i="4"/>
  <c r="O655" i="4"/>
  <c r="S655" i="4"/>
  <c r="W655" i="4"/>
  <c r="AA655" i="4"/>
  <c r="X654" i="4"/>
  <c r="R654" i="4"/>
  <c r="M654" i="4"/>
  <c r="H654" i="4"/>
  <c r="C651" i="4"/>
  <c r="G651" i="4"/>
  <c r="K651" i="4"/>
  <c r="O651" i="4"/>
  <c r="S651" i="4"/>
  <c r="W651" i="4"/>
  <c r="AA651" i="4"/>
  <c r="X650" i="4"/>
  <c r="R650" i="4"/>
  <c r="M650" i="4"/>
  <c r="H650" i="4"/>
  <c r="C647" i="4"/>
  <c r="G647" i="4"/>
  <c r="K647" i="4"/>
  <c r="O647" i="4"/>
  <c r="S647" i="4"/>
  <c r="W647" i="4"/>
  <c r="AA647" i="4"/>
  <c r="X646" i="4"/>
  <c r="R646" i="4"/>
  <c r="M646" i="4"/>
  <c r="H646" i="4"/>
  <c r="C643" i="4"/>
  <c r="G643" i="4"/>
  <c r="K643" i="4"/>
  <c r="O643" i="4"/>
  <c r="S643" i="4"/>
  <c r="W643" i="4"/>
  <c r="AA643" i="4"/>
  <c r="X642" i="4"/>
  <c r="R642" i="4"/>
  <c r="M642" i="4"/>
  <c r="H642" i="4"/>
  <c r="C639" i="4"/>
  <c r="G639" i="4"/>
  <c r="K639" i="4"/>
  <c r="O639" i="4"/>
  <c r="S639" i="4"/>
  <c r="W639" i="4"/>
  <c r="AA639" i="4"/>
  <c r="X638" i="4"/>
  <c r="R638" i="4"/>
  <c r="M638" i="4"/>
  <c r="H638" i="4"/>
  <c r="C635" i="4"/>
  <c r="G635" i="4"/>
  <c r="K635" i="4"/>
  <c r="O635" i="4"/>
  <c r="S635" i="4"/>
  <c r="W635" i="4"/>
  <c r="AA635" i="4"/>
  <c r="X634" i="4"/>
  <c r="R634" i="4"/>
  <c r="M634" i="4"/>
  <c r="H634" i="4"/>
  <c r="C631" i="4"/>
  <c r="G631" i="4"/>
  <c r="K631" i="4"/>
  <c r="O631" i="4"/>
  <c r="S631" i="4"/>
  <c r="W631" i="4"/>
  <c r="AA631" i="4"/>
  <c r="X630" i="4"/>
  <c r="R630" i="4"/>
  <c r="M630" i="4"/>
  <c r="H630" i="4"/>
  <c r="D505" i="4"/>
  <c r="C505" i="4"/>
  <c r="H505" i="4"/>
  <c r="L505" i="4"/>
  <c r="P505" i="4"/>
  <c r="T505" i="4"/>
  <c r="X505" i="4"/>
  <c r="AB505" i="4"/>
  <c r="E505" i="4"/>
  <c r="I505" i="4"/>
  <c r="M505" i="4"/>
  <c r="Q505" i="4"/>
  <c r="U505" i="4"/>
  <c r="Y505" i="4"/>
  <c r="B505" i="4"/>
  <c r="G505" i="4"/>
  <c r="K505" i="4"/>
  <c r="O505" i="4"/>
  <c r="S505" i="4"/>
  <c r="W505" i="4"/>
  <c r="AA505" i="4"/>
  <c r="C882" i="4"/>
  <c r="G882" i="4"/>
  <c r="K882" i="4"/>
  <c r="O882" i="4"/>
  <c r="S882" i="4"/>
  <c r="W882" i="4"/>
  <c r="AA882" i="4"/>
  <c r="C878" i="4"/>
  <c r="G878" i="4"/>
  <c r="K878" i="4"/>
  <c r="O878" i="4"/>
  <c r="S878" i="4"/>
  <c r="W878" i="4"/>
  <c r="AA878" i="4"/>
  <c r="C874" i="4"/>
  <c r="G874" i="4"/>
  <c r="K874" i="4"/>
  <c r="O874" i="4"/>
  <c r="S874" i="4"/>
  <c r="W874" i="4"/>
  <c r="AA874" i="4"/>
  <c r="C870" i="4"/>
  <c r="G870" i="4"/>
  <c r="K870" i="4"/>
  <c r="O870" i="4"/>
  <c r="S870" i="4"/>
  <c r="W870" i="4"/>
  <c r="AA870" i="4"/>
  <c r="C866" i="4"/>
  <c r="G866" i="4"/>
  <c r="K866" i="4"/>
  <c r="O866" i="4"/>
  <c r="S866" i="4"/>
  <c r="W866" i="4"/>
  <c r="AA866" i="4"/>
  <c r="C862" i="4"/>
  <c r="G862" i="4"/>
  <c r="K862" i="4"/>
  <c r="O862" i="4"/>
  <c r="S862" i="4"/>
  <c r="W862" i="4"/>
  <c r="AA862" i="4"/>
  <c r="C858" i="4"/>
  <c r="G858" i="4"/>
  <c r="K858" i="4"/>
  <c r="O858" i="4"/>
  <c r="S858" i="4"/>
  <c r="W858" i="4"/>
  <c r="AA858" i="4"/>
  <c r="C854" i="4"/>
  <c r="G854" i="4"/>
  <c r="K854" i="4"/>
  <c r="O854" i="4"/>
  <c r="S854" i="4"/>
  <c r="W854" i="4"/>
  <c r="AA854" i="4"/>
  <c r="C850" i="4"/>
  <c r="G850" i="4"/>
  <c r="K850" i="4"/>
  <c r="O850" i="4"/>
  <c r="S850" i="4"/>
  <c r="W850" i="4"/>
  <c r="AA850" i="4"/>
  <c r="C846" i="4"/>
  <c r="G846" i="4"/>
  <c r="K846" i="4"/>
  <c r="O846" i="4"/>
  <c r="S846" i="4"/>
  <c r="W846" i="4"/>
  <c r="AA846" i="4"/>
  <c r="C842" i="4"/>
  <c r="G842" i="4"/>
  <c r="K842" i="4"/>
  <c r="O842" i="4"/>
  <c r="S842" i="4"/>
  <c r="W842" i="4"/>
  <c r="AA842" i="4"/>
  <c r="C838" i="4"/>
  <c r="G838" i="4"/>
  <c r="K838" i="4"/>
  <c r="O838" i="4"/>
  <c r="S838" i="4"/>
  <c r="W838" i="4"/>
  <c r="AA838" i="4"/>
  <c r="C834" i="4"/>
  <c r="G834" i="4"/>
  <c r="K834" i="4"/>
  <c r="O834" i="4"/>
  <c r="S834" i="4"/>
  <c r="W834" i="4"/>
  <c r="AA834" i="4"/>
  <c r="C830" i="4"/>
  <c r="G830" i="4"/>
  <c r="K830" i="4"/>
  <c r="O830" i="4"/>
  <c r="S830" i="4"/>
  <c r="W830" i="4"/>
  <c r="AA830" i="4"/>
  <c r="C826" i="4"/>
  <c r="G826" i="4"/>
  <c r="K826" i="4"/>
  <c r="O826" i="4"/>
  <c r="S826" i="4"/>
  <c r="W826" i="4"/>
  <c r="AA826" i="4"/>
  <c r="C822" i="4"/>
  <c r="G822" i="4"/>
  <c r="K822" i="4"/>
  <c r="O822" i="4"/>
  <c r="S822" i="4"/>
  <c r="W822" i="4"/>
  <c r="AA822" i="4"/>
  <c r="C818" i="4"/>
  <c r="G818" i="4"/>
  <c r="K818" i="4"/>
  <c r="O818" i="4"/>
  <c r="S818" i="4"/>
  <c r="W818" i="4"/>
  <c r="AA818" i="4"/>
  <c r="C814" i="4"/>
  <c r="G814" i="4"/>
  <c r="K814" i="4"/>
  <c r="O814" i="4"/>
  <c r="S814" i="4"/>
  <c r="W814" i="4"/>
  <c r="AA814" i="4"/>
  <c r="C810" i="4"/>
  <c r="G810" i="4"/>
  <c r="K810" i="4"/>
  <c r="O810" i="4"/>
  <c r="S810" i="4"/>
  <c r="W810" i="4"/>
  <c r="AA810" i="4"/>
  <c r="C806" i="4"/>
  <c r="G806" i="4"/>
  <c r="K806" i="4"/>
  <c r="O806" i="4"/>
  <c r="S806" i="4"/>
  <c r="W806" i="4"/>
  <c r="AA806" i="4"/>
  <c r="C802" i="4"/>
  <c r="G802" i="4"/>
  <c r="K802" i="4"/>
  <c r="O802" i="4"/>
  <c r="S802" i="4"/>
  <c r="W802" i="4"/>
  <c r="AA802" i="4"/>
  <c r="C798" i="4"/>
  <c r="G798" i="4"/>
  <c r="K798" i="4"/>
  <c r="O798" i="4"/>
  <c r="S798" i="4"/>
  <c r="W798" i="4"/>
  <c r="AA798" i="4"/>
  <c r="C794" i="4"/>
  <c r="G794" i="4"/>
  <c r="K794" i="4"/>
  <c r="O794" i="4"/>
  <c r="S794" i="4"/>
  <c r="W794" i="4"/>
  <c r="AA794" i="4"/>
  <c r="C790" i="4"/>
  <c r="G790" i="4"/>
  <c r="K790" i="4"/>
  <c r="O790" i="4"/>
  <c r="S790" i="4"/>
  <c r="W790" i="4"/>
  <c r="AA790" i="4"/>
  <c r="C786" i="4"/>
  <c r="G786" i="4"/>
  <c r="K786" i="4"/>
  <c r="O786" i="4"/>
  <c r="S786" i="4"/>
  <c r="W786" i="4"/>
  <c r="AA786" i="4"/>
  <c r="C782" i="4"/>
  <c r="G782" i="4"/>
  <c r="K782" i="4"/>
  <c r="O782" i="4"/>
  <c r="S782" i="4"/>
  <c r="W782" i="4"/>
  <c r="AA782" i="4"/>
  <c r="C778" i="4"/>
  <c r="G778" i="4"/>
  <c r="K778" i="4"/>
  <c r="O778" i="4"/>
  <c r="S778" i="4"/>
  <c r="W778" i="4"/>
  <c r="AA778" i="4"/>
  <c r="C774" i="4"/>
  <c r="G774" i="4"/>
  <c r="K774" i="4"/>
  <c r="O774" i="4"/>
  <c r="S774" i="4"/>
  <c r="W774" i="4"/>
  <c r="AA774" i="4"/>
  <c r="C770" i="4"/>
  <c r="G770" i="4"/>
  <c r="K770" i="4"/>
  <c r="O770" i="4"/>
  <c r="S770" i="4"/>
  <c r="W770" i="4"/>
  <c r="AA770" i="4"/>
  <c r="C766" i="4"/>
  <c r="G766" i="4"/>
  <c r="K766" i="4"/>
  <c r="O766" i="4"/>
  <c r="S766" i="4"/>
  <c r="W766" i="4"/>
  <c r="AA766" i="4"/>
  <c r="C762" i="4"/>
  <c r="G762" i="4"/>
  <c r="K762" i="4"/>
  <c r="O762" i="4"/>
  <c r="S762" i="4"/>
  <c r="W762" i="4"/>
  <c r="AA762" i="4"/>
  <c r="C758" i="4"/>
  <c r="G758" i="4"/>
  <c r="K758" i="4"/>
  <c r="O758" i="4"/>
  <c r="S758" i="4"/>
  <c r="W758" i="4"/>
  <c r="AA758" i="4"/>
  <c r="C754" i="4"/>
  <c r="G754" i="4"/>
  <c r="K754" i="4"/>
  <c r="O754" i="4"/>
  <c r="S754" i="4"/>
  <c r="W754" i="4"/>
  <c r="AA754" i="4"/>
  <c r="C750" i="4"/>
  <c r="G750" i="4"/>
  <c r="K750" i="4"/>
  <c r="O750" i="4"/>
  <c r="S750" i="4"/>
  <c r="W750" i="4"/>
  <c r="AA750" i="4"/>
  <c r="C746" i="4"/>
  <c r="G746" i="4"/>
  <c r="K746" i="4"/>
  <c r="O746" i="4"/>
  <c r="S746" i="4"/>
  <c r="W746" i="4"/>
  <c r="AA746" i="4"/>
  <c r="C742" i="4"/>
  <c r="G742" i="4"/>
  <c r="K742" i="4"/>
  <c r="O742" i="4"/>
  <c r="S742" i="4"/>
  <c r="W742" i="4"/>
  <c r="AA742" i="4"/>
  <c r="C738" i="4"/>
  <c r="G738" i="4"/>
  <c r="K738" i="4"/>
  <c r="O738" i="4"/>
  <c r="S738" i="4"/>
  <c r="W738" i="4"/>
  <c r="AA738" i="4"/>
  <c r="C734" i="4"/>
  <c r="G734" i="4"/>
  <c r="K734" i="4"/>
  <c r="O734" i="4"/>
  <c r="S734" i="4"/>
  <c r="W734" i="4"/>
  <c r="AA734" i="4"/>
  <c r="C730" i="4"/>
  <c r="G730" i="4"/>
  <c r="K730" i="4"/>
  <c r="O730" i="4"/>
  <c r="S730" i="4"/>
  <c r="W730" i="4"/>
  <c r="AA730" i="4"/>
  <c r="C726" i="4"/>
  <c r="G726" i="4"/>
  <c r="K726" i="4"/>
  <c r="O726" i="4"/>
  <c r="S726" i="4"/>
  <c r="W726" i="4"/>
  <c r="AA726" i="4"/>
  <c r="C722" i="4"/>
  <c r="G722" i="4"/>
  <c r="K722" i="4"/>
  <c r="O722" i="4"/>
  <c r="S722" i="4"/>
  <c r="W722" i="4"/>
  <c r="AA722" i="4"/>
  <c r="C718" i="4"/>
  <c r="G718" i="4"/>
  <c r="K718" i="4"/>
  <c r="O718" i="4"/>
  <c r="S718" i="4"/>
  <c r="W718" i="4"/>
  <c r="AA718" i="4"/>
  <c r="C714" i="4"/>
  <c r="G714" i="4"/>
  <c r="K714" i="4"/>
  <c r="O714" i="4"/>
  <c r="S714" i="4"/>
  <c r="W714" i="4"/>
  <c r="AA714" i="4"/>
  <c r="C710" i="4"/>
  <c r="G710" i="4"/>
  <c r="K710" i="4"/>
  <c r="O710" i="4"/>
  <c r="S710" i="4"/>
  <c r="W710" i="4"/>
  <c r="AA710" i="4"/>
  <c r="C706" i="4"/>
  <c r="G706" i="4"/>
  <c r="K706" i="4"/>
  <c r="O706" i="4"/>
  <c r="S706" i="4"/>
  <c r="W706" i="4"/>
  <c r="AA706" i="4"/>
  <c r="C702" i="4"/>
  <c r="G702" i="4"/>
  <c r="K702" i="4"/>
  <c r="O702" i="4"/>
  <c r="S702" i="4"/>
  <c r="W702" i="4"/>
  <c r="AA702" i="4"/>
  <c r="C698" i="4"/>
  <c r="G698" i="4"/>
  <c r="K698" i="4"/>
  <c r="O698" i="4"/>
  <c r="S698" i="4"/>
  <c r="W698" i="4"/>
  <c r="AA698" i="4"/>
  <c r="C694" i="4"/>
  <c r="G694" i="4"/>
  <c r="K694" i="4"/>
  <c r="O694" i="4"/>
  <c r="S694" i="4"/>
  <c r="W694" i="4"/>
  <c r="AA694" i="4"/>
  <c r="C690" i="4"/>
  <c r="G690" i="4"/>
  <c r="K690" i="4"/>
  <c r="O690" i="4"/>
  <c r="S690" i="4"/>
  <c r="W690" i="4"/>
  <c r="AA690" i="4"/>
  <c r="C686" i="4"/>
  <c r="G686" i="4"/>
  <c r="K686" i="4"/>
  <c r="O686" i="4"/>
  <c r="S686" i="4"/>
  <c r="W686" i="4"/>
  <c r="AA686" i="4"/>
  <c r="C682" i="4"/>
  <c r="G682" i="4"/>
  <c r="K682" i="4"/>
  <c r="O682" i="4"/>
  <c r="S682" i="4"/>
  <c r="W682" i="4"/>
  <c r="AA682" i="4"/>
  <c r="C678" i="4"/>
  <c r="G678" i="4"/>
  <c r="K678" i="4"/>
  <c r="O678" i="4"/>
  <c r="S678" i="4"/>
  <c r="W678" i="4"/>
  <c r="AA678" i="4"/>
  <c r="C674" i="4"/>
  <c r="G674" i="4"/>
  <c r="K674" i="4"/>
  <c r="O674" i="4"/>
  <c r="S674" i="4"/>
  <c r="W674" i="4"/>
  <c r="AA674" i="4"/>
  <c r="C670" i="4"/>
  <c r="G670" i="4"/>
  <c r="K670" i="4"/>
  <c r="O670" i="4"/>
  <c r="S670" i="4"/>
  <c r="W670" i="4"/>
  <c r="AA670" i="4"/>
  <c r="C666" i="4"/>
  <c r="G666" i="4"/>
  <c r="K666" i="4"/>
  <c r="O666" i="4"/>
  <c r="S666" i="4"/>
  <c r="W666" i="4"/>
  <c r="AA666" i="4"/>
  <c r="C662" i="4"/>
  <c r="G662" i="4"/>
  <c r="K662" i="4"/>
  <c r="O662" i="4"/>
  <c r="S662" i="4"/>
  <c r="W662" i="4"/>
  <c r="AA662" i="4"/>
  <c r="C658" i="4"/>
  <c r="G658" i="4"/>
  <c r="K658" i="4"/>
  <c r="O658" i="4"/>
  <c r="S658" i="4"/>
  <c r="W658" i="4"/>
  <c r="AA658" i="4"/>
  <c r="C654" i="4"/>
  <c r="G654" i="4"/>
  <c r="K654" i="4"/>
  <c r="O654" i="4"/>
  <c r="S654" i="4"/>
  <c r="W654" i="4"/>
  <c r="AA654" i="4"/>
  <c r="C650" i="4"/>
  <c r="G650" i="4"/>
  <c r="K650" i="4"/>
  <c r="O650" i="4"/>
  <c r="S650" i="4"/>
  <c r="W650" i="4"/>
  <c r="AA650" i="4"/>
  <c r="C646" i="4"/>
  <c r="G646" i="4"/>
  <c r="K646" i="4"/>
  <c r="O646" i="4"/>
  <c r="S646" i="4"/>
  <c r="W646" i="4"/>
  <c r="AA646" i="4"/>
  <c r="C642" i="4"/>
  <c r="G642" i="4"/>
  <c r="K642" i="4"/>
  <c r="O642" i="4"/>
  <c r="S642" i="4"/>
  <c r="W642" i="4"/>
  <c r="AA642" i="4"/>
  <c r="C638" i="4"/>
  <c r="G638" i="4"/>
  <c r="K638" i="4"/>
  <c r="O638" i="4"/>
  <c r="S638" i="4"/>
  <c r="W638" i="4"/>
  <c r="AA638" i="4"/>
  <c r="C634" i="4"/>
  <c r="G634" i="4"/>
  <c r="K634" i="4"/>
  <c r="O634" i="4"/>
  <c r="S634" i="4"/>
  <c r="W634" i="4"/>
  <c r="AA634" i="4"/>
  <c r="C630" i="4"/>
  <c r="G630" i="4"/>
  <c r="K630" i="4"/>
  <c r="O630" i="4"/>
  <c r="S630" i="4"/>
  <c r="W630" i="4"/>
  <c r="AA630" i="4"/>
  <c r="C472" i="4"/>
  <c r="B472" i="4"/>
  <c r="G472" i="4"/>
  <c r="K472" i="4"/>
  <c r="O472" i="4"/>
  <c r="S472" i="4"/>
  <c r="W472" i="4"/>
  <c r="AA472" i="4"/>
  <c r="D472" i="4"/>
  <c r="H472" i="4"/>
  <c r="L472" i="4"/>
  <c r="P472" i="4"/>
  <c r="T472" i="4"/>
  <c r="X472" i="4"/>
  <c r="AB472" i="4"/>
  <c r="F472" i="4"/>
  <c r="N472" i="4"/>
  <c r="V472" i="4"/>
  <c r="I472" i="4"/>
  <c r="Q472" i="4"/>
  <c r="Y472" i="4"/>
  <c r="E472" i="4"/>
  <c r="M472" i="4"/>
  <c r="U472" i="4"/>
  <c r="C401" i="4"/>
  <c r="G401" i="4"/>
  <c r="K401" i="4"/>
  <c r="O401" i="4"/>
  <c r="S401" i="4"/>
  <c r="W401" i="4"/>
  <c r="AA401" i="4"/>
  <c r="D401" i="4"/>
  <c r="I401" i="4"/>
  <c r="N401" i="4"/>
  <c r="T401" i="4"/>
  <c r="Y401" i="4"/>
  <c r="E401" i="4"/>
  <c r="J401" i="4"/>
  <c r="P401" i="4"/>
  <c r="U401" i="4"/>
  <c r="Z401" i="4"/>
  <c r="B401" i="4"/>
  <c r="H401" i="4"/>
  <c r="M401" i="4"/>
  <c r="R401" i="4"/>
  <c r="X401" i="4"/>
  <c r="L401" i="4"/>
  <c r="Q401" i="4"/>
  <c r="F401" i="4"/>
  <c r="AB401" i="4"/>
  <c r="V401" i="4"/>
  <c r="AA629" i="4"/>
  <c r="W629" i="4"/>
  <c r="S629" i="4"/>
  <c r="O629" i="4"/>
  <c r="K629" i="4"/>
  <c r="G629" i="4"/>
  <c r="AA628" i="4"/>
  <c r="W628" i="4"/>
  <c r="S628" i="4"/>
  <c r="O628" i="4"/>
  <c r="K628" i="4"/>
  <c r="G628" i="4"/>
  <c r="AA627" i="4"/>
  <c r="W627" i="4"/>
  <c r="S627" i="4"/>
  <c r="O627" i="4"/>
  <c r="K627" i="4"/>
  <c r="G627" i="4"/>
  <c r="AA626" i="4"/>
  <c r="W626" i="4"/>
  <c r="S626" i="4"/>
  <c r="O626" i="4"/>
  <c r="K626" i="4"/>
  <c r="G626" i="4"/>
  <c r="AA625" i="4"/>
  <c r="W625" i="4"/>
  <c r="S625" i="4"/>
  <c r="O625" i="4"/>
  <c r="K625" i="4"/>
  <c r="G625" i="4"/>
  <c r="AA624" i="4"/>
  <c r="W624" i="4"/>
  <c r="S624" i="4"/>
  <c r="O624" i="4"/>
  <c r="K624" i="4"/>
  <c r="G624" i="4"/>
  <c r="AA623" i="4"/>
  <c r="W623" i="4"/>
  <c r="S623" i="4"/>
  <c r="O623" i="4"/>
  <c r="K623" i="4"/>
  <c r="G623" i="4"/>
  <c r="AA622" i="4"/>
  <c r="W622" i="4"/>
  <c r="S622" i="4"/>
  <c r="O622" i="4"/>
  <c r="K622" i="4"/>
  <c r="G622" i="4"/>
  <c r="AA621" i="4"/>
  <c r="W621" i="4"/>
  <c r="S621" i="4"/>
  <c r="O621" i="4"/>
  <c r="K621" i="4"/>
  <c r="G621" i="4"/>
  <c r="AA620" i="4"/>
  <c r="W620" i="4"/>
  <c r="S620" i="4"/>
  <c r="O620" i="4"/>
  <c r="K620" i="4"/>
  <c r="G620" i="4"/>
  <c r="AA619" i="4"/>
  <c r="W619" i="4"/>
  <c r="S619" i="4"/>
  <c r="O619" i="4"/>
  <c r="K619" i="4"/>
  <c r="G619" i="4"/>
  <c r="AA618" i="4"/>
  <c r="W618" i="4"/>
  <c r="S618" i="4"/>
  <c r="O618" i="4"/>
  <c r="K618" i="4"/>
  <c r="G618" i="4"/>
  <c r="AA617" i="4"/>
  <c r="W617" i="4"/>
  <c r="S617" i="4"/>
  <c r="O617" i="4"/>
  <c r="K617" i="4"/>
  <c r="G617" i="4"/>
  <c r="AA616" i="4"/>
  <c r="W616" i="4"/>
  <c r="S616" i="4"/>
  <c r="O616" i="4"/>
  <c r="K616" i="4"/>
  <c r="G616" i="4"/>
  <c r="AA615" i="4"/>
  <c r="W615" i="4"/>
  <c r="S615" i="4"/>
  <c r="O615" i="4"/>
  <c r="K615" i="4"/>
  <c r="G615" i="4"/>
  <c r="AA614" i="4"/>
  <c r="W614" i="4"/>
  <c r="S614" i="4"/>
  <c r="O614" i="4"/>
  <c r="K614" i="4"/>
  <c r="G614" i="4"/>
  <c r="AA613" i="4"/>
  <c r="W613" i="4"/>
  <c r="S613" i="4"/>
  <c r="O613" i="4"/>
  <c r="K613" i="4"/>
  <c r="G613" i="4"/>
  <c r="AA612" i="4"/>
  <c r="W612" i="4"/>
  <c r="S612" i="4"/>
  <c r="O612" i="4"/>
  <c r="K612" i="4"/>
  <c r="G612" i="4"/>
  <c r="AA611" i="4"/>
  <c r="W611" i="4"/>
  <c r="S611" i="4"/>
  <c r="O611" i="4"/>
  <c r="K611" i="4"/>
  <c r="G611" i="4"/>
  <c r="AA610" i="4"/>
  <c r="W610" i="4"/>
  <c r="S610" i="4"/>
  <c r="O610" i="4"/>
  <c r="K610" i="4"/>
  <c r="G610" i="4"/>
  <c r="AA609" i="4"/>
  <c r="W609" i="4"/>
  <c r="S609" i="4"/>
  <c r="O609" i="4"/>
  <c r="K609" i="4"/>
  <c r="G609" i="4"/>
  <c r="AA608" i="4"/>
  <c r="W608" i="4"/>
  <c r="S608" i="4"/>
  <c r="O608" i="4"/>
  <c r="K608" i="4"/>
  <c r="G608" i="4"/>
  <c r="AA607" i="4"/>
  <c r="W607" i="4"/>
  <c r="S607" i="4"/>
  <c r="O607" i="4"/>
  <c r="K607" i="4"/>
  <c r="G607" i="4"/>
  <c r="AA606" i="4"/>
  <c r="W606" i="4"/>
  <c r="S606" i="4"/>
  <c r="O606" i="4"/>
  <c r="K606" i="4"/>
  <c r="G606" i="4"/>
  <c r="AA605" i="4"/>
  <c r="W605" i="4"/>
  <c r="S605" i="4"/>
  <c r="O605" i="4"/>
  <c r="K605" i="4"/>
  <c r="G605" i="4"/>
  <c r="AA604" i="4"/>
  <c r="W604" i="4"/>
  <c r="S604" i="4"/>
  <c r="O604" i="4"/>
  <c r="K604" i="4"/>
  <c r="G604" i="4"/>
  <c r="AA603" i="4"/>
  <c r="W603" i="4"/>
  <c r="S603" i="4"/>
  <c r="O603" i="4"/>
  <c r="K603" i="4"/>
  <c r="G603" i="4"/>
  <c r="AA602" i="4"/>
  <c r="W602" i="4"/>
  <c r="S602" i="4"/>
  <c r="O602" i="4"/>
  <c r="K602" i="4"/>
  <c r="G602" i="4"/>
  <c r="AA601" i="4"/>
  <c r="W601" i="4"/>
  <c r="S601" i="4"/>
  <c r="O601" i="4"/>
  <c r="K601" i="4"/>
  <c r="G601" i="4"/>
  <c r="AA600" i="4"/>
  <c r="W600" i="4"/>
  <c r="S600" i="4"/>
  <c r="O600" i="4"/>
  <c r="K600" i="4"/>
  <c r="G600" i="4"/>
  <c r="AA599" i="4"/>
  <c r="W599" i="4"/>
  <c r="S599" i="4"/>
  <c r="O599" i="4"/>
  <c r="K599" i="4"/>
  <c r="G599" i="4"/>
  <c r="AA598" i="4"/>
  <c r="W598" i="4"/>
  <c r="S598" i="4"/>
  <c r="O598" i="4"/>
  <c r="K598" i="4"/>
  <c r="G598" i="4"/>
  <c r="AA597" i="4"/>
  <c r="W597" i="4"/>
  <c r="S597" i="4"/>
  <c r="O597" i="4"/>
  <c r="K597" i="4"/>
  <c r="G597" i="4"/>
  <c r="AA596" i="4"/>
  <c r="W596" i="4"/>
  <c r="S596" i="4"/>
  <c r="O596" i="4"/>
  <c r="K596" i="4"/>
  <c r="G596" i="4"/>
  <c r="AA595" i="4"/>
  <c r="W595" i="4"/>
  <c r="S595" i="4"/>
  <c r="O595" i="4"/>
  <c r="K595" i="4"/>
  <c r="G595" i="4"/>
  <c r="AA594" i="4"/>
  <c r="W594" i="4"/>
  <c r="S594" i="4"/>
  <c r="O594" i="4"/>
  <c r="K594" i="4"/>
  <c r="G594" i="4"/>
  <c r="AA593" i="4"/>
  <c r="W593" i="4"/>
  <c r="S593" i="4"/>
  <c r="O593" i="4"/>
  <c r="K593" i="4"/>
  <c r="G593" i="4"/>
  <c r="AA592" i="4"/>
  <c r="W592" i="4"/>
  <c r="S592" i="4"/>
  <c r="O592" i="4"/>
  <c r="K592" i="4"/>
  <c r="G592" i="4"/>
  <c r="AA591" i="4"/>
  <c r="W591" i="4"/>
  <c r="S591" i="4"/>
  <c r="O591" i="4"/>
  <c r="K591" i="4"/>
  <c r="G591" i="4"/>
  <c r="AA590" i="4"/>
  <c r="W590" i="4"/>
  <c r="S590" i="4"/>
  <c r="O590" i="4"/>
  <c r="K590" i="4"/>
  <c r="G590" i="4"/>
  <c r="AA589" i="4"/>
  <c r="W589" i="4"/>
  <c r="S589" i="4"/>
  <c r="O589" i="4"/>
  <c r="K589" i="4"/>
  <c r="G589" i="4"/>
  <c r="AA588" i="4"/>
  <c r="W588" i="4"/>
  <c r="S588" i="4"/>
  <c r="O588" i="4"/>
  <c r="K588" i="4"/>
  <c r="G588" i="4"/>
  <c r="AA587" i="4"/>
  <c r="W587" i="4"/>
  <c r="S587" i="4"/>
  <c r="O587" i="4"/>
  <c r="K587" i="4"/>
  <c r="G587" i="4"/>
  <c r="AA586" i="4"/>
  <c r="W586" i="4"/>
  <c r="S586" i="4"/>
  <c r="O586" i="4"/>
  <c r="K586" i="4"/>
  <c r="G586" i="4"/>
  <c r="AA585" i="4"/>
  <c r="W585" i="4"/>
  <c r="S585" i="4"/>
  <c r="O585" i="4"/>
  <c r="K585" i="4"/>
  <c r="G585" i="4"/>
  <c r="AA584" i="4"/>
  <c r="W584" i="4"/>
  <c r="S584" i="4"/>
  <c r="O584" i="4"/>
  <c r="K584" i="4"/>
  <c r="G584" i="4"/>
  <c r="AA583" i="4"/>
  <c r="W583" i="4"/>
  <c r="S583" i="4"/>
  <c r="O583" i="4"/>
  <c r="K583" i="4"/>
  <c r="G583" i="4"/>
  <c r="AA582" i="4"/>
  <c r="W582" i="4"/>
  <c r="S582" i="4"/>
  <c r="O582" i="4"/>
  <c r="K582" i="4"/>
  <c r="G582" i="4"/>
  <c r="AA581" i="4"/>
  <c r="W581" i="4"/>
  <c r="S581" i="4"/>
  <c r="O581" i="4"/>
  <c r="K581" i="4"/>
  <c r="G581" i="4"/>
  <c r="AA580" i="4"/>
  <c r="W580" i="4"/>
  <c r="S580" i="4"/>
  <c r="O580" i="4"/>
  <c r="K580" i="4"/>
  <c r="G580" i="4"/>
  <c r="AA579" i="4"/>
  <c r="W579" i="4"/>
  <c r="S579" i="4"/>
  <c r="O579" i="4"/>
  <c r="K579" i="4"/>
  <c r="G579" i="4"/>
  <c r="AA578" i="4"/>
  <c r="W578" i="4"/>
  <c r="S578" i="4"/>
  <c r="O578" i="4"/>
  <c r="K578" i="4"/>
  <c r="G578" i="4"/>
  <c r="AA577" i="4"/>
  <c r="W577" i="4"/>
  <c r="S577" i="4"/>
  <c r="O577" i="4"/>
  <c r="K577" i="4"/>
  <c r="G577" i="4"/>
  <c r="AA576" i="4"/>
  <c r="W576" i="4"/>
  <c r="S576" i="4"/>
  <c r="O576" i="4"/>
  <c r="K576" i="4"/>
  <c r="G576" i="4"/>
  <c r="AA575" i="4"/>
  <c r="W575" i="4"/>
  <c r="S575" i="4"/>
  <c r="O575" i="4"/>
  <c r="K575" i="4"/>
  <c r="G575" i="4"/>
  <c r="AA574" i="4"/>
  <c r="W574" i="4"/>
  <c r="S574" i="4"/>
  <c r="O574" i="4"/>
  <c r="K574" i="4"/>
  <c r="G574" i="4"/>
  <c r="AA573" i="4"/>
  <c r="W573" i="4"/>
  <c r="S573" i="4"/>
  <c r="O573" i="4"/>
  <c r="K573" i="4"/>
  <c r="G573" i="4"/>
  <c r="AA572" i="4"/>
  <c r="W572" i="4"/>
  <c r="S572" i="4"/>
  <c r="O572" i="4"/>
  <c r="K572" i="4"/>
  <c r="G572" i="4"/>
  <c r="AA571" i="4"/>
  <c r="W571" i="4"/>
  <c r="S571" i="4"/>
  <c r="O571" i="4"/>
  <c r="K571" i="4"/>
  <c r="G571" i="4"/>
  <c r="AA570" i="4"/>
  <c r="W570" i="4"/>
  <c r="S570" i="4"/>
  <c r="O570" i="4"/>
  <c r="K570" i="4"/>
  <c r="G570" i="4"/>
  <c r="AA569" i="4"/>
  <c r="W569" i="4"/>
  <c r="S569" i="4"/>
  <c r="O569" i="4"/>
  <c r="K569" i="4"/>
  <c r="G569" i="4"/>
  <c r="AA568" i="4"/>
  <c r="W568" i="4"/>
  <c r="S568" i="4"/>
  <c r="O568" i="4"/>
  <c r="K568" i="4"/>
  <c r="G568" i="4"/>
  <c r="AA567" i="4"/>
  <c r="W567" i="4"/>
  <c r="S567" i="4"/>
  <c r="O567" i="4"/>
  <c r="K567" i="4"/>
  <c r="G567" i="4"/>
  <c r="AA566" i="4"/>
  <c r="W566" i="4"/>
  <c r="S566" i="4"/>
  <c r="O566" i="4"/>
  <c r="K566" i="4"/>
  <c r="G566" i="4"/>
  <c r="AA565" i="4"/>
  <c r="W565" i="4"/>
  <c r="S565" i="4"/>
  <c r="O565" i="4"/>
  <c r="K565" i="4"/>
  <c r="G565" i="4"/>
  <c r="AA564" i="4"/>
  <c r="W564" i="4"/>
  <c r="S564" i="4"/>
  <c r="O564" i="4"/>
  <c r="K564" i="4"/>
  <c r="G564" i="4"/>
  <c r="AA563" i="4"/>
  <c r="W563" i="4"/>
  <c r="S563" i="4"/>
  <c r="O563" i="4"/>
  <c r="K563" i="4"/>
  <c r="G563" i="4"/>
  <c r="AA562" i="4"/>
  <c r="W562" i="4"/>
  <c r="S562" i="4"/>
  <c r="O562" i="4"/>
  <c r="K562" i="4"/>
  <c r="G562" i="4"/>
  <c r="AA561" i="4"/>
  <c r="W561" i="4"/>
  <c r="S561" i="4"/>
  <c r="O561" i="4"/>
  <c r="K561" i="4"/>
  <c r="G561" i="4"/>
  <c r="AA560" i="4"/>
  <c r="W560" i="4"/>
  <c r="S560" i="4"/>
  <c r="O560" i="4"/>
  <c r="K560" i="4"/>
  <c r="G560" i="4"/>
  <c r="AA559" i="4"/>
  <c r="W559" i="4"/>
  <c r="S559" i="4"/>
  <c r="O559" i="4"/>
  <c r="K559" i="4"/>
  <c r="G559" i="4"/>
  <c r="AA558" i="4"/>
  <c r="W558" i="4"/>
  <c r="S558" i="4"/>
  <c r="O558" i="4"/>
  <c r="K558" i="4"/>
  <c r="G558" i="4"/>
  <c r="AA557" i="4"/>
  <c r="W557" i="4"/>
  <c r="S557" i="4"/>
  <c r="O557" i="4"/>
  <c r="K557" i="4"/>
  <c r="G557" i="4"/>
  <c r="AA556" i="4"/>
  <c r="W556" i="4"/>
  <c r="S556" i="4"/>
  <c r="O556" i="4"/>
  <c r="K556" i="4"/>
  <c r="G556" i="4"/>
  <c r="AA555" i="4"/>
  <c r="W555" i="4"/>
  <c r="S555" i="4"/>
  <c r="O555" i="4"/>
  <c r="K555" i="4"/>
  <c r="G555" i="4"/>
  <c r="AA554" i="4"/>
  <c r="W554" i="4"/>
  <c r="S554" i="4"/>
  <c r="O554" i="4"/>
  <c r="K554" i="4"/>
  <c r="G554" i="4"/>
  <c r="AA553" i="4"/>
  <c r="W553" i="4"/>
  <c r="S553" i="4"/>
  <c r="O553" i="4"/>
  <c r="K553" i="4"/>
  <c r="G553" i="4"/>
  <c r="AA552" i="4"/>
  <c r="W552" i="4"/>
  <c r="S552" i="4"/>
  <c r="O552" i="4"/>
  <c r="K552" i="4"/>
  <c r="G552" i="4"/>
  <c r="AA551" i="4"/>
  <c r="W551" i="4"/>
  <c r="S551" i="4"/>
  <c r="O551" i="4"/>
  <c r="K551" i="4"/>
  <c r="G551" i="4"/>
  <c r="AA550" i="4"/>
  <c r="W550" i="4"/>
  <c r="S550" i="4"/>
  <c r="O550" i="4"/>
  <c r="K550" i="4"/>
  <c r="G550" i="4"/>
  <c r="AA549" i="4"/>
  <c r="W549" i="4"/>
  <c r="S549" i="4"/>
  <c r="O549" i="4"/>
  <c r="K549" i="4"/>
  <c r="G549" i="4"/>
  <c r="AA548" i="4"/>
  <c r="W548" i="4"/>
  <c r="S548" i="4"/>
  <c r="O548" i="4"/>
  <c r="K548" i="4"/>
  <c r="G548" i="4"/>
  <c r="AA547" i="4"/>
  <c r="W547" i="4"/>
  <c r="S547" i="4"/>
  <c r="O547" i="4"/>
  <c r="K547" i="4"/>
  <c r="G547" i="4"/>
  <c r="AA546" i="4"/>
  <c r="W546" i="4"/>
  <c r="S546" i="4"/>
  <c r="O546" i="4"/>
  <c r="K546" i="4"/>
  <c r="G546" i="4"/>
  <c r="AA545" i="4"/>
  <c r="W545" i="4"/>
  <c r="S545" i="4"/>
  <c r="O545" i="4"/>
  <c r="K545" i="4"/>
  <c r="G545" i="4"/>
  <c r="AA544" i="4"/>
  <c r="W544" i="4"/>
  <c r="S544" i="4"/>
  <c r="O544" i="4"/>
  <c r="K544" i="4"/>
  <c r="G544" i="4"/>
  <c r="AA543" i="4"/>
  <c r="W543" i="4"/>
  <c r="S543" i="4"/>
  <c r="O543" i="4"/>
  <c r="K543" i="4"/>
  <c r="G543" i="4"/>
  <c r="AA542" i="4"/>
  <c r="W542" i="4"/>
  <c r="S542" i="4"/>
  <c r="O542" i="4"/>
  <c r="K542" i="4"/>
  <c r="G542" i="4"/>
  <c r="AA541" i="4"/>
  <c r="W541" i="4"/>
  <c r="S541" i="4"/>
  <c r="O541" i="4"/>
  <c r="K541" i="4"/>
  <c r="G541" i="4"/>
  <c r="AA540" i="4"/>
  <c r="W540" i="4"/>
  <c r="S540" i="4"/>
  <c r="O540" i="4"/>
  <c r="K540" i="4"/>
  <c r="G540" i="4"/>
  <c r="AA539" i="4"/>
  <c r="W539" i="4"/>
  <c r="S539" i="4"/>
  <c r="O539" i="4"/>
  <c r="K539" i="4"/>
  <c r="G539" i="4"/>
  <c r="AA538" i="4"/>
  <c r="W538" i="4"/>
  <c r="S538" i="4"/>
  <c r="O538" i="4"/>
  <c r="K538" i="4"/>
  <c r="G538" i="4"/>
  <c r="AA537" i="4"/>
  <c r="W537" i="4"/>
  <c r="S537" i="4"/>
  <c r="O537" i="4"/>
  <c r="K537" i="4"/>
  <c r="G537" i="4"/>
  <c r="AA536" i="4"/>
  <c r="W536" i="4"/>
  <c r="S536" i="4"/>
  <c r="O536" i="4"/>
  <c r="K536" i="4"/>
  <c r="G536" i="4"/>
  <c r="AA535" i="4"/>
  <c r="W535" i="4"/>
  <c r="S535" i="4"/>
  <c r="O535" i="4"/>
  <c r="K535" i="4"/>
  <c r="G535" i="4"/>
  <c r="AA534" i="4"/>
  <c r="W534" i="4"/>
  <c r="S534" i="4"/>
  <c r="O534" i="4"/>
  <c r="K534" i="4"/>
  <c r="G534" i="4"/>
  <c r="AA533" i="4"/>
  <c r="W533" i="4"/>
  <c r="S533" i="4"/>
  <c r="O533" i="4"/>
  <c r="K533" i="4"/>
  <c r="G533" i="4"/>
  <c r="AA532" i="4"/>
  <c r="W532" i="4"/>
  <c r="S532" i="4"/>
  <c r="O532" i="4"/>
  <c r="K532" i="4"/>
  <c r="G532" i="4"/>
  <c r="AA531" i="4"/>
  <c r="W531" i="4"/>
  <c r="S531" i="4"/>
  <c r="O531" i="4"/>
  <c r="K531" i="4"/>
  <c r="G531" i="4"/>
  <c r="AA530" i="4"/>
  <c r="W530" i="4"/>
  <c r="S530" i="4"/>
  <c r="O530" i="4"/>
  <c r="K530" i="4"/>
  <c r="G530" i="4"/>
  <c r="AA529" i="4"/>
  <c r="W529" i="4"/>
  <c r="S529" i="4"/>
  <c r="O529" i="4"/>
  <c r="K529" i="4"/>
  <c r="G529" i="4"/>
  <c r="AA528" i="4"/>
  <c r="W528" i="4"/>
  <c r="S528" i="4"/>
  <c r="O528" i="4"/>
  <c r="K528" i="4"/>
  <c r="G528" i="4"/>
  <c r="AA527" i="4"/>
  <c r="W527" i="4"/>
  <c r="S527" i="4"/>
  <c r="O527" i="4"/>
  <c r="K527" i="4"/>
  <c r="G527" i="4"/>
  <c r="AA526" i="4"/>
  <c r="W526" i="4"/>
  <c r="S526" i="4"/>
  <c r="O526" i="4"/>
  <c r="K526" i="4"/>
  <c r="G526" i="4"/>
  <c r="AA525" i="4"/>
  <c r="W525" i="4"/>
  <c r="S525" i="4"/>
  <c r="O525" i="4"/>
  <c r="K525" i="4"/>
  <c r="G525" i="4"/>
  <c r="AA524" i="4"/>
  <c r="W524" i="4"/>
  <c r="S524" i="4"/>
  <c r="O524" i="4"/>
  <c r="K524" i="4"/>
  <c r="G524" i="4"/>
  <c r="AA523" i="4"/>
  <c r="W523" i="4"/>
  <c r="S523" i="4"/>
  <c r="O523" i="4"/>
  <c r="K523" i="4"/>
  <c r="G523" i="4"/>
  <c r="AA522" i="4"/>
  <c r="W522" i="4"/>
  <c r="S522" i="4"/>
  <c r="O522" i="4"/>
  <c r="K522" i="4"/>
  <c r="G522" i="4"/>
  <c r="AA521" i="4"/>
  <c r="W521" i="4"/>
  <c r="S521" i="4"/>
  <c r="O521" i="4"/>
  <c r="K521" i="4"/>
  <c r="G521" i="4"/>
  <c r="AA520" i="4"/>
  <c r="W520" i="4"/>
  <c r="S520" i="4"/>
  <c r="O520" i="4"/>
  <c r="K520" i="4"/>
  <c r="G520" i="4"/>
  <c r="AA519" i="4"/>
  <c r="W519" i="4"/>
  <c r="S519" i="4"/>
  <c r="O519" i="4"/>
  <c r="K519" i="4"/>
  <c r="G519" i="4"/>
  <c r="AA518" i="4"/>
  <c r="W518" i="4"/>
  <c r="S518" i="4"/>
  <c r="O518" i="4"/>
  <c r="K518" i="4"/>
  <c r="G518" i="4"/>
  <c r="AA517" i="4"/>
  <c r="W517" i="4"/>
  <c r="S517" i="4"/>
  <c r="O517" i="4"/>
  <c r="K517" i="4"/>
  <c r="G517" i="4"/>
  <c r="AA516" i="4"/>
  <c r="W516" i="4"/>
  <c r="S516" i="4"/>
  <c r="O516" i="4"/>
  <c r="K516" i="4"/>
  <c r="G516" i="4"/>
  <c r="AA515" i="4"/>
  <c r="W515" i="4"/>
  <c r="S515" i="4"/>
  <c r="O515" i="4"/>
  <c r="K515" i="4"/>
  <c r="G515" i="4"/>
  <c r="AA514" i="4"/>
  <c r="W514" i="4"/>
  <c r="S514" i="4"/>
  <c r="O514" i="4"/>
  <c r="K514" i="4"/>
  <c r="G514" i="4"/>
  <c r="AA513" i="4"/>
  <c r="W513" i="4"/>
  <c r="S513" i="4"/>
  <c r="O513" i="4"/>
  <c r="K513" i="4"/>
  <c r="G513" i="4"/>
  <c r="AA512" i="4"/>
  <c r="W512" i="4"/>
  <c r="S512" i="4"/>
  <c r="O512" i="4"/>
  <c r="K512" i="4"/>
  <c r="G512" i="4"/>
  <c r="AA511" i="4"/>
  <c r="W511" i="4"/>
  <c r="S511" i="4"/>
  <c r="O511" i="4"/>
  <c r="K511" i="4"/>
  <c r="G511" i="4"/>
  <c r="AA510" i="4"/>
  <c r="W510" i="4"/>
  <c r="S510" i="4"/>
  <c r="O510" i="4"/>
  <c r="K510" i="4"/>
  <c r="G510" i="4"/>
  <c r="AA509" i="4"/>
  <c r="W509" i="4"/>
  <c r="S509" i="4"/>
  <c r="O509" i="4"/>
  <c r="K509" i="4"/>
  <c r="G509" i="4"/>
  <c r="AA508" i="4"/>
  <c r="W508" i="4"/>
  <c r="S508" i="4"/>
  <c r="O508" i="4"/>
  <c r="K508" i="4"/>
  <c r="G508" i="4"/>
  <c r="AA507" i="4"/>
  <c r="W507" i="4"/>
  <c r="S507" i="4"/>
  <c r="O507" i="4"/>
  <c r="K507" i="4"/>
  <c r="G507" i="4"/>
  <c r="AA506" i="4"/>
  <c r="W506" i="4"/>
  <c r="S506" i="4"/>
  <c r="O506" i="4"/>
  <c r="K506" i="4"/>
  <c r="G506" i="4"/>
  <c r="Y504" i="4"/>
  <c r="S504" i="4"/>
  <c r="N504" i="4"/>
  <c r="I504" i="4"/>
  <c r="C503" i="4"/>
  <c r="G503" i="4"/>
  <c r="K503" i="4"/>
  <c r="D503" i="4"/>
  <c r="H503" i="4"/>
  <c r="L503" i="4"/>
  <c r="P503" i="4"/>
  <c r="T503" i="4"/>
  <c r="X503" i="4"/>
  <c r="AB503" i="4"/>
  <c r="U502" i="4"/>
  <c r="M502" i="4"/>
  <c r="C501" i="4"/>
  <c r="G501" i="4"/>
  <c r="K501" i="4"/>
  <c r="O501" i="4"/>
  <c r="S501" i="4"/>
  <c r="W501" i="4"/>
  <c r="AA501" i="4"/>
  <c r="D501" i="4"/>
  <c r="H501" i="4"/>
  <c r="L501" i="4"/>
  <c r="P501" i="4"/>
  <c r="T501" i="4"/>
  <c r="X501" i="4"/>
  <c r="AB501" i="4"/>
  <c r="U500" i="4"/>
  <c r="M500" i="4"/>
  <c r="C499" i="4"/>
  <c r="G499" i="4"/>
  <c r="K499" i="4"/>
  <c r="O499" i="4"/>
  <c r="S499" i="4"/>
  <c r="W499" i="4"/>
  <c r="AA499" i="4"/>
  <c r="D499" i="4"/>
  <c r="H499" i="4"/>
  <c r="L499" i="4"/>
  <c r="P499" i="4"/>
  <c r="T499" i="4"/>
  <c r="X499" i="4"/>
  <c r="AB499" i="4"/>
  <c r="U498" i="4"/>
  <c r="M498" i="4"/>
  <c r="C497" i="4"/>
  <c r="G497" i="4"/>
  <c r="K497" i="4"/>
  <c r="O497" i="4"/>
  <c r="S497" i="4"/>
  <c r="W497" i="4"/>
  <c r="AA497" i="4"/>
  <c r="D497" i="4"/>
  <c r="H497" i="4"/>
  <c r="L497" i="4"/>
  <c r="P497" i="4"/>
  <c r="T497" i="4"/>
  <c r="X497" i="4"/>
  <c r="AB497" i="4"/>
  <c r="U496" i="4"/>
  <c r="M496" i="4"/>
  <c r="C495" i="4"/>
  <c r="G495" i="4"/>
  <c r="K495" i="4"/>
  <c r="O495" i="4"/>
  <c r="S495" i="4"/>
  <c r="W495" i="4"/>
  <c r="AA495" i="4"/>
  <c r="D495" i="4"/>
  <c r="H495" i="4"/>
  <c r="L495" i="4"/>
  <c r="P495" i="4"/>
  <c r="T495" i="4"/>
  <c r="X495" i="4"/>
  <c r="AB495" i="4"/>
  <c r="U494" i="4"/>
  <c r="M494" i="4"/>
  <c r="C493" i="4"/>
  <c r="G493" i="4"/>
  <c r="K493" i="4"/>
  <c r="O493" i="4"/>
  <c r="S493" i="4"/>
  <c r="W493" i="4"/>
  <c r="AA493" i="4"/>
  <c r="D493" i="4"/>
  <c r="H493" i="4"/>
  <c r="L493" i="4"/>
  <c r="P493" i="4"/>
  <c r="T493" i="4"/>
  <c r="X493" i="4"/>
  <c r="AB493" i="4"/>
  <c r="U492" i="4"/>
  <c r="M492" i="4"/>
  <c r="C491" i="4"/>
  <c r="G491" i="4"/>
  <c r="K491" i="4"/>
  <c r="O491" i="4"/>
  <c r="S491" i="4"/>
  <c r="W491" i="4"/>
  <c r="AA491" i="4"/>
  <c r="D491" i="4"/>
  <c r="H491" i="4"/>
  <c r="L491" i="4"/>
  <c r="P491" i="4"/>
  <c r="T491" i="4"/>
  <c r="X491" i="4"/>
  <c r="AB491" i="4"/>
  <c r="U490" i="4"/>
  <c r="M490" i="4"/>
  <c r="C489" i="4"/>
  <c r="G489" i="4"/>
  <c r="K489" i="4"/>
  <c r="O489" i="4"/>
  <c r="S489" i="4"/>
  <c r="W489" i="4"/>
  <c r="AA489" i="4"/>
  <c r="D489" i="4"/>
  <c r="H489" i="4"/>
  <c r="L489" i="4"/>
  <c r="P489" i="4"/>
  <c r="T489" i="4"/>
  <c r="X489" i="4"/>
  <c r="AB489" i="4"/>
  <c r="U488" i="4"/>
  <c r="M488" i="4"/>
  <c r="C487" i="4"/>
  <c r="G487" i="4"/>
  <c r="K487" i="4"/>
  <c r="O487" i="4"/>
  <c r="S487" i="4"/>
  <c r="W487" i="4"/>
  <c r="AA487" i="4"/>
  <c r="D487" i="4"/>
  <c r="H487" i="4"/>
  <c r="L487" i="4"/>
  <c r="P487" i="4"/>
  <c r="T487" i="4"/>
  <c r="X487" i="4"/>
  <c r="AB487" i="4"/>
  <c r="U486" i="4"/>
  <c r="M486" i="4"/>
  <c r="C485" i="4"/>
  <c r="G485" i="4"/>
  <c r="K485" i="4"/>
  <c r="O485" i="4"/>
  <c r="S485" i="4"/>
  <c r="W485" i="4"/>
  <c r="AA485" i="4"/>
  <c r="D485" i="4"/>
  <c r="H485" i="4"/>
  <c r="L485" i="4"/>
  <c r="P485" i="4"/>
  <c r="T485" i="4"/>
  <c r="X485" i="4"/>
  <c r="AB485" i="4"/>
  <c r="U484" i="4"/>
  <c r="M484" i="4"/>
  <c r="C483" i="4"/>
  <c r="G483" i="4"/>
  <c r="K483" i="4"/>
  <c r="O483" i="4"/>
  <c r="S483" i="4"/>
  <c r="W483" i="4"/>
  <c r="AA483" i="4"/>
  <c r="D483" i="4"/>
  <c r="H483" i="4"/>
  <c r="L483" i="4"/>
  <c r="P483" i="4"/>
  <c r="T483" i="4"/>
  <c r="X483" i="4"/>
  <c r="AB483" i="4"/>
  <c r="U482" i="4"/>
  <c r="M482" i="4"/>
  <c r="C481" i="4"/>
  <c r="G481" i="4"/>
  <c r="K481" i="4"/>
  <c r="O481" i="4"/>
  <c r="S481" i="4"/>
  <c r="W481" i="4"/>
  <c r="AA481" i="4"/>
  <c r="D481" i="4"/>
  <c r="H481" i="4"/>
  <c r="L481" i="4"/>
  <c r="P481" i="4"/>
  <c r="T481" i="4"/>
  <c r="X481" i="4"/>
  <c r="AB481" i="4"/>
  <c r="U480" i="4"/>
  <c r="M480" i="4"/>
  <c r="C479" i="4"/>
  <c r="G479" i="4"/>
  <c r="K479" i="4"/>
  <c r="O479" i="4"/>
  <c r="S479" i="4"/>
  <c r="W479" i="4"/>
  <c r="AA479" i="4"/>
  <c r="D479" i="4"/>
  <c r="H479" i="4"/>
  <c r="L479" i="4"/>
  <c r="P479" i="4"/>
  <c r="T479" i="4"/>
  <c r="X479" i="4"/>
  <c r="AB479" i="4"/>
  <c r="U478" i="4"/>
  <c r="M478" i="4"/>
  <c r="C477" i="4"/>
  <c r="G477" i="4"/>
  <c r="K477" i="4"/>
  <c r="O477" i="4"/>
  <c r="S477" i="4"/>
  <c r="W477" i="4"/>
  <c r="AA477" i="4"/>
  <c r="D477" i="4"/>
  <c r="H477" i="4"/>
  <c r="L477" i="4"/>
  <c r="P477" i="4"/>
  <c r="T477" i="4"/>
  <c r="X477" i="4"/>
  <c r="AB477" i="4"/>
  <c r="U476" i="4"/>
  <c r="M476" i="4"/>
  <c r="C475" i="4"/>
  <c r="G475" i="4"/>
  <c r="K475" i="4"/>
  <c r="O475" i="4"/>
  <c r="S475" i="4"/>
  <c r="W475" i="4"/>
  <c r="AA475" i="4"/>
  <c r="D475" i="4"/>
  <c r="H475" i="4"/>
  <c r="L475" i="4"/>
  <c r="P475" i="4"/>
  <c r="T475" i="4"/>
  <c r="X475" i="4"/>
  <c r="AB475" i="4"/>
  <c r="U474" i="4"/>
  <c r="M474" i="4"/>
  <c r="C473" i="4"/>
  <c r="G473" i="4"/>
  <c r="K473" i="4"/>
  <c r="O473" i="4"/>
  <c r="S473" i="4"/>
  <c r="W473" i="4"/>
  <c r="AA473" i="4"/>
  <c r="D473" i="4"/>
  <c r="H473" i="4"/>
  <c r="L473" i="4"/>
  <c r="P473" i="4"/>
  <c r="T473" i="4"/>
  <c r="X473" i="4"/>
  <c r="AB473" i="4"/>
  <c r="C471" i="4"/>
  <c r="G471" i="4"/>
  <c r="K471" i="4"/>
  <c r="O471" i="4"/>
  <c r="S471" i="4"/>
  <c r="W471" i="4"/>
  <c r="AA471" i="4"/>
  <c r="D471" i="4"/>
  <c r="I471" i="4"/>
  <c r="N471" i="4"/>
  <c r="T471" i="4"/>
  <c r="Y471" i="4"/>
  <c r="E471" i="4"/>
  <c r="J471" i="4"/>
  <c r="P471" i="4"/>
  <c r="U471" i="4"/>
  <c r="Z471" i="4"/>
  <c r="C468" i="4"/>
  <c r="G468" i="4"/>
  <c r="K468" i="4"/>
  <c r="O468" i="4"/>
  <c r="S468" i="4"/>
  <c r="W468" i="4"/>
  <c r="AA468" i="4"/>
  <c r="B468" i="4"/>
  <c r="H468" i="4"/>
  <c r="M468" i="4"/>
  <c r="R468" i="4"/>
  <c r="X468" i="4"/>
  <c r="D468" i="4"/>
  <c r="I468" i="4"/>
  <c r="N468" i="4"/>
  <c r="T468" i="4"/>
  <c r="Y468" i="4"/>
  <c r="R467" i="4"/>
  <c r="H467" i="4"/>
  <c r="U464" i="4"/>
  <c r="J464" i="4"/>
  <c r="AB455" i="4"/>
  <c r="N455" i="4"/>
  <c r="AB454" i="4"/>
  <c r="M454" i="4"/>
  <c r="AB453" i="4"/>
  <c r="M453" i="4"/>
  <c r="C451" i="4"/>
  <c r="G451" i="4"/>
  <c r="K451" i="4"/>
  <c r="O451" i="4"/>
  <c r="S451" i="4"/>
  <c r="W451" i="4"/>
  <c r="AA451" i="4"/>
  <c r="B451" i="4"/>
  <c r="H451" i="4"/>
  <c r="M451" i="4"/>
  <c r="R451" i="4"/>
  <c r="X451" i="4"/>
  <c r="E451" i="4"/>
  <c r="L451" i="4"/>
  <c r="T451" i="4"/>
  <c r="Z451" i="4"/>
  <c r="F451" i="4"/>
  <c r="N451" i="4"/>
  <c r="U451" i="4"/>
  <c r="AB451" i="4"/>
  <c r="C450" i="4"/>
  <c r="G450" i="4"/>
  <c r="K450" i="4"/>
  <c r="O450" i="4"/>
  <c r="S450" i="4"/>
  <c r="W450" i="4"/>
  <c r="AA450" i="4"/>
  <c r="D450" i="4"/>
  <c r="I450" i="4"/>
  <c r="N450" i="4"/>
  <c r="T450" i="4"/>
  <c r="Y450" i="4"/>
  <c r="E450" i="4"/>
  <c r="L450" i="4"/>
  <c r="R450" i="4"/>
  <c r="Z450" i="4"/>
  <c r="F450" i="4"/>
  <c r="M450" i="4"/>
  <c r="U450" i="4"/>
  <c r="AB450" i="4"/>
  <c r="N449" i="4"/>
  <c r="C381" i="4"/>
  <c r="G381" i="4"/>
  <c r="K381" i="4"/>
  <c r="O381" i="4"/>
  <c r="S381" i="4"/>
  <c r="W381" i="4"/>
  <c r="AA381" i="4"/>
  <c r="D381" i="4"/>
  <c r="I381" i="4"/>
  <c r="N381" i="4"/>
  <c r="T381" i="4"/>
  <c r="Y381" i="4"/>
  <c r="E381" i="4"/>
  <c r="J381" i="4"/>
  <c r="P381" i="4"/>
  <c r="U381" i="4"/>
  <c r="Z381" i="4"/>
  <c r="B381" i="4"/>
  <c r="H381" i="4"/>
  <c r="M381" i="4"/>
  <c r="R381" i="4"/>
  <c r="X381" i="4"/>
  <c r="L381" i="4"/>
  <c r="Q381" i="4"/>
  <c r="F381" i="4"/>
  <c r="AB381" i="4"/>
  <c r="D504" i="4"/>
  <c r="H504" i="4"/>
  <c r="L504" i="4"/>
  <c r="P504" i="4"/>
  <c r="T504" i="4"/>
  <c r="X504" i="4"/>
  <c r="AB504" i="4"/>
  <c r="C502" i="4"/>
  <c r="G502" i="4"/>
  <c r="K502" i="4"/>
  <c r="O502" i="4"/>
  <c r="S502" i="4"/>
  <c r="W502" i="4"/>
  <c r="AA502" i="4"/>
  <c r="D502" i="4"/>
  <c r="H502" i="4"/>
  <c r="L502" i="4"/>
  <c r="P502" i="4"/>
  <c r="T502" i="4"/>
  <c r="X502" i="4"/>
  <c r="AB502" i="4"/>
  <c r="C500" i="4"/>
  <c r="G500" i="4"/>
  <c r="K500" i="4"/>
  <c r="O500" i="4"/>
  <c r="S500" i="4"/>
  <c r="W500" i="4"/>
  <c r="AA500" i="4"/>
  <c r="D500" i="4"/>
  <c r="H500" i="4"/>
  <c r="L500" i="4"/>
  <c r="P500" i="4"/>
  <c r="T500" i="4"/>
  <c r="X500" i="4"/>
  <c r="AB500" i="4"/>
  <c r="C498" i="4"/>
  <c r="G498" i="4"/>
  <c r="K498" i="4"/>
  <c r="O498" i="4"/>
  <c r="S498" i="4"/>
  <c r="W498" i="4"/>
  <c r="AA498" i="4"/>
  <c r="D498" i="4"/>
  <c r="H498" i="4"/>
  <c r="L498" i="4"/>
  <c r="P498" i="4"/>
  <c r="T498" i="4"/>
  <c r="X498" i="4"/>
  <c r="AB498" i="4"/>
  <c r="C496" i="4"/>
  <c r="G496" i="4"/>
  <c r="K496" i="4"/>
  <c r="O496" i="4"/>
  <c r="S496" i="4"/>
  <c r="W496" i="4"/>
  <c r="AA496" i="4"/>
  <c r="D496" i="4"/>
  <c r="H496" i="4"/>
  <c r="L496" i="4"/>
  <c r="P496" i="4"/>
  <c r="T496" i="4"/>
  <c r="X496" i="4"/>
  <c r="AB496" i="4"/>
  <c r="C494" i="4"/>
  <c r="G494" i="4"/>
  <c r="K494" i="4"/>
  <c r="O494" i="4"/>
  <c r="S494" i="4"/>
  <c r="W494" i="4"/>
  <c r="AA494" i="4"/>
  <c r="D494" i="4"/>
  <c r="H494" i="4"/>
  <c r="L494" i="4"/>
  <c r="P494" i="4"/>
  <c r="T494" i="4"/>
  <c r="X494" i="4"/>
  <c r="AB494" i="4"/>
  <c r="C492" i="4"/>
  <c r="G492" i="4"/>
  <c r="K492" i="4"/>
  <c r="O492" i="4"/>
  <c r="S492" i="4"/>
  <c r="W492" i="4"/>
  <c r="AA492" i="4"/>
  <c r="D492" i="4"/>
  <c r="H492" i="4"/>
  <c r="L492" i="4"/>
  <c r="P492" i="4"/>
  <c r="T492" i="4"/>
  <c r="X492" i="4"/>
  <c r="AB492" i="4"/>
  <c r="C490" i="4"/>
  <c r="G490" i="4"/>
  <c r="K490" i="4"/>
  <c r="O490" i="4"/>
  <c r="S490" i="4"/>
  <c r="W490" i="4"/>
  <c r="AA490" i="4"/>
  <c r="D490" i="4"/>
  <c r="H490" i="4"/>
  <c r="L490" i="4"/>
  <c r="P490" i="4"/>
  <c r="T490" i="4"/>
  <c r="X490" i="4"/>
  <c r="AB490" i="4"/>
  <c r="C488" i="4"/>
  <c r="G488" i="4"/>
  <c r="K488" i="4"/>
  <c r="O488" i="4"/>
  <c r="S488" i="4"/>
  <c r="W488" i="4"/>
  <c r="AA488" i="4"/>
  <c r="D488" i="4"/>
  <c r="H488" i="4"/>
  <c r="L488" i="4"/>
  <c r="P488" i="4"/>
  <c r="T488" i="4"/>
  <c r="X488" i="4"/>
  <c r="AB488" i="4"/>
  <c r="C486" i="4"/>
  <c r="G486" i="4"/>
  <c r="K486" i="4"/>
  <c r="O486" i="4"/>
  <c r="S486" i="4"/>
  <c r="W486" i="4"/>
  <c r="AA486" i="4"/>
  <c r="D486" i="4"/>
  <c r="H486" i="4"/>
  <c r="L486" i="4"/>
  <c r="P486" i="4"/>
  <c r="T486" i="4"/>
  <c r="X486" i="4"/>
  <c r="AB486" i="4"/>
  <c r="C484" i="4"/>
  <c r="G484" i="4"/>
  <c r="K484" i="4"/>
  <c r="O484" i="4"/>
  <c r="S484" i="4"/>
  <c r="W484" i="4"/>
  <c r="AA484" i="4"/>
  <c r="D484" i="4"/>
  <c r="H484" i="4"/>
  <c r="L484" i="4"/>
  <c r="P484" i="4"/>
  <c r="T484" i="4"/>
  <c r="X484" i="4"/>
  <c r="AB484" i="4"/>
  <c r="C482" i="4"/>
  <c r="G482" i="4"/>
  <c r="K482" i="4"/>
  <c r="O482" i="4"/>
  <c r="S482" i="4"/>
  <c r="W482" i="4"/>
  <c r="AA482" i="4"/>
  <c r="D482" i="4"/>
  <c r="H482" i="4"/>
  <c r="L482" i="4"/>
  <c r="P482" i="4"/>
  <c r="T482" i="4"/>
  <c r="X482" i="4"/>
  <c r="AB482" i="4"/>
  <c r="C480" i="4"/>
  <c r="G480" i="4"/>
  <c r="K480" i="4"/>
  <c r="O480" i="4"/>
  <c r="S480" i="4"/>
  <c r="W480" i="4"/>
  <c r="AA480" i="4"/>
  <c r="D480" i="4"/>
  <c r="H480" i="4"/>
  <c r="L480" i="4"/>
  <c r="P480" i="4"/>
  <c r="T480" i="4"/>
  <c r="X480" i="4"/>
  <c r="AB480" i="4"/>
  <c r="C478" i="4"/>
  <c r="G478" i="4"/>
  <c r="K478" i="4"/>
  <c r="O478" i="4"/>
  <c r="S478" i="4"/>
  <c r="W478" i="4"/>
  <c r="AA478" i="4"/>
  <c r="D478" i="4"/>
  <c r="H478" i="4"/>
  <c r="L478" i="4"/>
  <c r="P478" i="4"/>
  <c r="T478" i="4"/>
  <c r="X478" i="4"/>
  <c r="AB478" i="4"/>
  <c r="C476" i="4"/>
  <c r="G476" i="4"/>
  <c r="K476" i="4"/>
  <c r="O476" i="4"/>
  <c r="S476" i="4"/>
  <c r="W476" i="4"/>
  <c r="AA476" i="4"/>
  <c r="D476" i="4"/>
  <c r="H476" i="4"/>
  <c r="L476" i="4"/>
  <c r="P476" i="4"/>
  <c r="T476" i="4"/>
  <c r="X476" i="4"/>
  <c r="AB476" i="4"/>
  <c r="C474" i="4"/>
  <c r="G474" i="4"/>
  <c r="K474" i="4"/>
  <c r="O474" i="4"/>
  <c r="S474" i="4"/>
  <c r="W474" i="4"/>
  <c r="AA474" i="4"/>
  <c r="D474" i="4"/>
  <c r="H474" i="4"/>
  <c r="L474" i="4"/>
  <c r="P474" i="4"/>
  <c r="T474" i="4"/>
  <c r="X474" i="4"/>
  <c r="AB474" i="4"/>
  <c r="X467" i="4"/>
  <c r="M467" i="4"/>
  <c r="Z464" i="4"/>
  <c r="P464" i="4"/>
  <c r="C463" i="4"/>
  <c r="G463" i="4"/>
  <c r="K463" i="4"/>
  <c r="O463" i="4"/>
  <c r="S463" i="4"/>
  <c r="W463" i="4"/>
  <c r="AA463" i="4"/>
  <c r="D463" i="4"/>
  <c r="I463" i="4"/>
  <c r="N463" i="4"/>
  <c r="T463" i="4"/>
  <c r="Y463" i="4"/>
  <c r="E463" i="4"/>
  <c r="J463" i="4"/>
  <c r="P463" i="4"/>
  <c r="U463" i="4"/>
  <c r="Z463" i="4"/>
  <c r="C460" i="4"/>
  <c r="G460" i="4"/>
  <c r="K460" i="4"/>
  <c r="O460" i="4"/>
  <c r="S460" i="4"/>
  <c r="W460" i="4"/>
  <c r="AA460" i="4"/>
  <c r="B460" i="4"/>
  <c r="H460" i="4"/>
  <c r="M460" i="4"/>
  <c r="R460" i="4"/>
  <c r="X460" i="4"/>
  <c r="D460" i="4"/>
  <c r="I460" i="4"/>
  <c r="N460" i="4"/>
  <c r="T460" i="4"/>
  <c r="Y460" i="4"/>
  <c r="U455" i="4"/>
  <c r="U454" i="4"/>
  <c r="T453" i="4"/>
  <c r="V451" i="4"/>
  <c r="I451" i="4"/>
  <c r="V450" i="4"/>
  <c r="H450" i="4"/>
  <c r="V449" i="4"/>
  <c r="C389" i="4"/>
  <c r="G389" i="4"/>
  <c r="K389" i="4"/>
  <c r="O389" i="4"/>
  <c r="S389" i="4"/>
  <c r="W389" i="4"/>
  <c r="AA389" i="4"/>
  <c r="D389" i="4"/>
  <c r="I389" i="4"/>
  <c r="N389" i="4"/>
  <c r="T389" i="4"/>
  <c r="Y389" i="4"/>
  <c r="E389" i="4"/>
  <c r="J389" i="4"/>
  <c r="P389" i="4"/>
  <c r="U389" i="4"/>
  <c r="Z389" i="4"/>
  <c r="B389" i="4"/>
  <c r="H389" i="4"/>
  <c r="M389" i="4"/>
  <c r="R389" i="4"/>
  <c r="X389" i="4"/>
  <c r="L389" i="4"/>
  <c r="Q389" i="4"/>
  <c r="F389" i="4"/>
  <c r="AB389" i="4"/>
  <c r="C467" i="4"/>
  <c r="G467" i="4"/>
  <c r="K467" i="4"/>
  <c r="O467" i="4"/>
  <c r="S467" i="4"/>
  <c r="W467" i="4"/>
  <c r="AA467" i="4"/>
  <c r="D467" i="4"/>
  <c r="I467" i="4"/>
  <c r="N467" i="4"/>
  <c r="T467" i="4"/>
  <c r="Y467" i="4"/>
  <c r="E467" i="4"/>
  <c r="J467" i="4"/>
  <c r="P467" i="4"/>
  <c r="U467" i="4"/>
  <c r="Z467" i="4"/>
  <c r="C464" i="4"/>
  <c r="G464" i="4"/>
  <c r="K464" i="4"/>
  <c r="O464" i="4"/>
  <c r="S464" i="4"/>
  <c r="W464" i="4"/>
  <c r="AA464" i="4"/>
  <c r="B464" i="4"/>
  <c r="H464" i="4"/>
  <c r="M464" i="4"/>
  <c r="R464" i="4"/>
  <c r="X464" i="4"/>
  <c r="D464" i="4"/>
  <c r="I464" i="4"/>
  <c r="N464" i="4"/>
  <c r="T464" i="4"/>
  <c r="Y464" i="4"/>
  <c r="C455" i="4"/>
  <c r="G455" i="4"/>
  <c r="K455" i="4"/>
  <c r="O455" i="4"/>
  <c r="S455" i="4"/>
  <c r="W455" i="4"/>
  <c r="AA455" i="4"/>
  <c r="B455" i="4"/>
  <c r="H455" i="4"/>
  <c r="M455" i="4"/>
  <c r="R455" i="4"/>
  <c r="X455" i="4"/>
  <c r="D455" i="4"/>
  <c r="J455" i="4"/>
  <c r="Q455" i="4"/>
  <c r="Y455" i="4"/>
  <c r="E455" i="4"/>
  <c r="L455" i="4"/>
  <c r="T455" i="4"/>
  <c r="Z455" i="4"/>
  <c r="C454" i="4"/>
  <c r="G454" i="4"/>
  <c r="K454" i="4"/>
  <c r="O454" i="4"/>
  <c r="S454" i="4"/>
  <c r="W454" i="4"/>
  <c r="AA454" i="4"/>
  <c r="D454" i="4"/>
  <c r="I454" i="4"/>
  <c r="N454" i="4"/>
  <c r="T454" i="4"/>
  <c r="Y454" i="4"/>
  <c r="B454" i="4"/>
  <c r="J454" i="4"/>
  <c r="Q454" i="4"/>
  <c r="X454" i="4"/>
  <c r="E454" i="4"/>
  <c r="L454" i="4"/>
  <c r="R454" i="4"/>
  <c r="Z454" i="4"/>
  <c r="C453" i="4"/>
  <c r="G453" i="4"/>
  <c r="K453" i="4"/>
  <c r="O453" i="4"/>
  <c r="S453" i="4"/>
  <c r="W453" i="4"/>
  <c r="AA453" i="4"/>
  <c r="E453" i="4"/>
  <c r="J453" i="4"/>
  <c r="P453" i="4"/>
  <c r="U453" i="4"/>
  <c r="Z453" i="4"/>
  <c r="B453" i="4"/>
  <c r="I453" i="4"/>
  <c r="Q453" i="4"/>
  <c r="X453" i="4"/>
  <c r="D453" i="4"/>
  <c r="L453" i="4"/>
  <c r="R453" i="4"/>
  <c r="Y453" i="4"/>
  <c r="C449" i="4"/>
  <c r="G449" i="4"/>
  <c r="K449" i="4"/>
  <c r="O449" i="4"/>
  <c r="S449" i="4"/>
  <c r="W449" i="4"/>
  <c r="AA449" i="4"/>
  <c r="E449" i="4"/>
  <c r="J449" i="4"/>
  <c r="P449" i="4"/>
  <c r="U449" i="4"/>
  <c r="Z449" i="4"/>
  <c r="D449" i="4"/>
  <c r="L449" i="4"/>
  <c r="R449" i="4"/>
  <c r="Y449" i="4"/>
  <c r="F449" i="4"/>
  <c r="M449" i="4"/>
  <c r="T449" i="4"/>
  <c r="AB449" i="4"/>
  <c r="B449" i="4"/>
  <c r="C437" i="4"/>
  <c r="G437" i="4"/>
  <c r="K437" i="4"/>
  <c r="O437" i="4"/>
  <c r="S437" i="4"/>
  <c r="W437" i="4"/>
  <c r="AA437" i="4"/>
  <c r="E437" i="4"/>
  <c r="J437" i="4"/>
  <c r="P437" i="4"/>
  <c r="U437" i="4"/>
  <c r="Z437" i="4"/>
  <c r="B437" i="4"/>
  <c r="H437" i="4"/>
  <c r="M437" i="4"/>
  <c r="R437" i="4"/>
  <c r="X437" i="4"/>
  <c r="F437" i="4"/>
  <c r="Q437" i="4"/>
  <c r="AB437" i="4"/>
  <c r="I437" i="4"/>
  <c r="T437" i="4"/>
  <c r="D437" i="4"/>
  <c r="N437" i="4"/>
  <c r="Y437" i="4"/>
  <c r="C435" i="4"/>
  <c r="G435" i="4"/>
  <c r="K435" i="4"/>
  <c r="O435" i="4"/>
  <c r="S435" i="4"/>
  <c r="W435" i="4"/>
  <c r="AA435" i="4"/>
  <c r="B435" i="4"/>
  <c r="H435" i="4"/>
  <c r="M435" i="4"/>
  <c r="R435" i="4"/>
  <c r="X435" i="4"/>
  <c r="E435" i="4"/>
  <c r="J435" i="4"/>
  <c r="P435" i="4"/>
  <c r="U435" i="4"/>
  <c r="Z435" i="4"/>
  <c r="F435" i="4"/>
  <c r="Q435" i="4"/>
  <c r="AB435" i="4"/>
  <c r="I435" i="4"/>
  <c r="T435" i="4"/>
  <c r="D435" i="4"/>
  <c r="N435" i="4"/>
  <c r="Y435" i="4"/>
  <c r="C419" i="4"/>
  <c r="G419" i="4"/>
  <c r="K419" i="4"/>
  <c r="O419" i="4"/>
  <c r="S419" i="4"/>
  <c r="W419" i="4"/>
  <c r="AA419" i="4"/>
  <c r="B419" i="4"/>
  <c r="H419" i="4"/>
  <c r="M419" i="4"/>
  <c r="R419" i="4"/>
  <c r="X419" i="4"/>
  <c r="E419" i="4"/>
  <c r="J419" i="4"/>
  <c r="P419" i="4"/>
  <c r="U419" i="4"/>
  <c r="Z419" i="4"/>
  <c r="F419" i="4"/>
  <c r="Q419" i="4"/>
  <c r="AB419" i="4"/>
  <c r="I419" i="4"/>
  <c r="T419" i="4"/>
  <c r="D419" i="4"/>
  <c r="N419" i="4"/>
  <c r="Y419" i="4"/>
  <c r="C417" i="4"/>
  <c r="G417" i="4"/>
  <c r="K417" i="4"/>
  <c r="O417" i="4"/>
  <c r="S417" i="4"/>
  <c r="W417" i="4"/>
  <c r="AA417" i="4"/>
  <c r="E417" i="4"/>
  <c r="J417" i="4"/>
  <c r="P417" i="4"/>
  <c r="U417" i="4"/>
  <c r="Z417" i="4"/>
  <c r="B417" i="4"/>
  <c r="H417" i="4"/>
  <c r="M417" i="4"/>
  <c r="R417" i="4"/>
  <c r="X417" i="4"/>
  <c r="F417" i="4"/>
  <c r="Q417" i="4"/>
  <c r="AB417" i="4"/>
  <c r="I417" i="4"/>
  <c r="T417" i="4"/>
  <c r="D417" i="4"/>
  <c r="N417" i="4"/>
  <c r="Y417" i="4"/>
  <c r="V381" i="4"/>
  <c r="C433" i="4"/>
  <c r="G433" i="4"/>
  <c r="K433" i="4"/>
  <c r="O433" i="4"/>
  <c r="S433" i="4"/>
  <c r="W433" i="4"/>
  <c r="AA433" i="4"/>
  <c r="E433" i="4"/>
  <c r="J433" i="4"/>
  <c r="P433" i="4"/>
  <c r="U433" i="4"/>
  <c r="Z433" i="4"/>
  <c r="B433" i="4"/>
  <c r="H433" i="4"/>
  <c r="M433" i="4"/>
  <c r="R433" i="4"/>
  <c r="X433" i="4"/>
  <c r="C431" i="4"/>
  <c r="G431" i="4"/>
  <c r="K431" i="4"/>
  <c r="O431" i="4"/>
  <c r="S431" i="4"/>
  <c r="W431" i="4"/>
  <c r="AA431" i="4"/>
  <c r="B431" i="4"/>
  <c r="H431" i="4"/>
  <c r="M431" i="4"/>
  <c r="R431" i="4"/>
  <c r="X431" i="4"/>
  <c r="E431" i="4"/>
  <c r="J431" i="4"/>
  <c r="P431" i="4"/>
  <c r="U431" i="4"/>
  <c r="Z431" i="4"/>
  <c r="C429" i="4"/>
  <c r="G429" i="4"/>
  <c r="K429" i="4"/>
  <c r="O429" i="4"/>
  <c r="S429" i="4"/>
  <c r="W429" i="4"/>
  <c r="AA429" i="4"/>
  <c r="E429" i="4"/>
  <c r="J429" i="4"/>
  <c r="P429" i="4"/>
  <c r="U429" i="4"/>
  <c r="Z429" i="4"/>
  <c r="B429" i="4"/>
  <c r="H429" i="4"/>
  <c r="M429" i="4"/>
  <c r="R429" i="4"/>
  <c r="X429" i="4"/>
  <c r="C393" i="4"/>
  <c r="G393" i="4"/>
  <c r="K393" i="4"/>
  <c r="O393" i="4"/>
  <c r="S393" i="4"/>
  <c r="W393" i="4"/>
  <c r="AA393" i="4"/>
  <c r="D393" i="4"/>
  <c r="I393" i="4"/>
  <c r="N393" i="4"/>
  <c r="T393" i="4"/>
  <c r="Y393" i="4"/>
  <c r="E393" i="4"/>
  <c r="J393" i="4"/>
  <c r="P393" i="4"/>
  <c r="U393" i="4"/>
  <c r="Z393" i="4"/>
  <c r="B393" i="4"/>
  <c r="H393" i="4"/>
  <c r="M393" i="4"/>
  <c r="R393" i="4"/>
  <c r="X393" i="4"/>
  <c r="C377" i="4"/>
  <c r="G377" i="4"/>
  <c r="K377" i="4"/>
  <c r="O377" i="4"/>
  <c r="S377" i="4"/>
  <c r="W377" i="4"/>
  <c r="AA377" i="4"/>
  <c r="D377" i="4"/>
  <c r="I377" i="4"/>
  <c r="N377" i="4"/>
  <c r="T377" i="4"/>
  <c r="Y377" i="4"/>
  <c r="E377" i="4"/>
  <c r="J377" i="4"/>
  <c r="P377" i="4"/>
  <c r="U377" i="4"/>
  <c r="Z377" i="4"/>
  <c r="B377" i="4"/>
  <c r="H377" i="4"/>
  <c r="M377" i="4"/>
  <c r="R377" i="4"/>
  <c r="X377" i="4"/>
  <c r="C369" i="4"/>
  <c r="G369" i="4"/>
  <c r="K369" i="4"/>
  <c r="O369" i="4"/>
  <c r="S369" i="4"/>
  <c r="W369" i="4"/>
  <c r="AA369" i="4"/>
  <c r="D369" i="4"/>
  <c r="I369" i="4"/>
  <c r="N369" i="4"/>
  <c r="T369" i="4"/>
  <c r="Y369" i="4"/>
  <c r="E369" i="4"/>
  <c r="J369" i="4"/>
  <c r="P369" i="4"/>
  <c r="U369" i="4"/>
  <c r="Z369" i="4"/>
  <c r="B369" i="4"/>
  <c r="H369" i="4"/>
  <c r="M369" i="4"/>
  <c r="R369" i="4"/>
  <c r="X369" i="4"/>
  <c r="D308" i="4"/>
  <c r="H308" i="4"/>
  <c r="L308" i="4"/>
  <c r="P308" i="4"/>
  <c r="T308" i="4"/>
  <c r="X308" i="4"/>
  <c r="AB308" i="4"/>
  <c r="B308" i="4"/>
  <c r="G308" i="4"/>
  <c r="M308" i="4"/>
  <c r="R308" i="4"/>
  <c r="W308" i="4"/>
  <c r="E308" i="4"/>
  <c r="J308" i="4"/>
  <c r="O308" i="4"/>
  <c r="U308" i="4"/>
  <c r="Z308" i="4"/>
  <c r="F308" i="4"/>
  <c r="Q308" i="4"/>
  <c r="AA308" i="4"/>
  <c r="I308" i="4"/>
  <c r="S308" i="4"/>
  <c r="C308" i="4"/>
  <c r="N308" i="4"/>
  <c r="Y308" i="4"/>
  <c r="D306" i="4"/>
  <c r="H306" i="4"/>
  <c r="L306" i="4"/>
  <c r="P306" i="4"/>
  <c r="T306" i="4"/>
  <c r="X306" i="4"/>
  <c r="AB306" i="4"/>
  <c r="E306" i="4"/>
  <c r="J306" i="4"/>
  <c r="O306" i="4"/>
  <c r="U306" i="4"/>
  <c r="Z306" i="4"/>
  <c r="B306" i="4"/>
  <c r="G306" i="4"/>
  <c r="M306" i="4"/>
  <c r="R306" i="4"/>
  <c r="W306" i="4"/>
  <c r="F306" i="4"/>
  <c r="Q306" i="4"/>
  <c r="AA306" i="4"/>
  <c r="I306" i="4"/>
  <c r="S306" i="4"/>
  <c r="C306" i="4"/>
  <c r="N306" i="4"/>
  <c r="Y306" i="4"/>
  <c r="C470" i="4"/>
  <c r="G470" i="4"/>
  <c r="K470" i="4"/>
  <c r="O470" i="4"/>
  <c r="S470" i="4"/>
  <c r="W470" i="4"/>
  <c r="AA470" i="4"/>
  <c r="C466" i="4"/>
  <c r="G466" i="4"/>
  <c r="K466" i="4"/>
  <c r="O466" i="4"/>
  <c r="S466" i="4"/>
  <c r="W466" i="4"/>
  <c r="AA466" i="4"/>
  <c r="C462" i="4"/>
  <c r="G462" i="4"/>
  <c r="K462" i="4"/>
  <c r="O462" i="4"/>
  <c r="S462" i="4"/>
  <c r="W462" i="4"/>
  <c r="AA462" i="4"/>
  <c r="X461" i="4"/>
  <c r="R461" i="4"/>
  <c r="M461" i="4"/>
  <c r="H461" i="4"/>
  <c r="C458" i="4"/>
  <c r="G458" i="4"/>
  <c r="K458" i="4"/>
  <c r="O458" i="4"/>
  <c r="S458" i="4"/>
  <c r="W458" i="4"/>
  <c r="AA458" i="4"/>
  <c r="X457" i="4"/>
  <c r="R457" i="4"/>
  <c r="M457" i="4"/>
  <c r="H457" i="4"/>
  <c r="C447" i="4"/>
  <c r="G447" i="4"/>
  <c r="K447" i="4"/>
  <c r="O447" i="4"/>
  <c r="S447" i="4"/>
  <c r="W447" i="4"/>
  <c r="AA447" i="4"/>
  <c r="B447" i="4"/>
  <c r="H447" i="4"/>
  <c r="M447" i="4"/>
  <c r="R447" i="4"/>
  <c r="X447" i="4"/>
  <c r="C446" i="4"/>
  <c r="G446" i="4"/>
  <c r="K446" i="4"/>
  <c r="O446" i="4"/>
  <c r="S446" i="4"/>
  <c r="W446" i="4"/>
  <c r="AA446" i="4"/>
  <c r="D446" i="4"/>
  <c r="I446" i="4"/>
  <c r="N446" i="4"/>
  <c r="T446" i="4"/>
  <c r="Y446" i="4"/>
  <c r="C441" i="4"/>
  <c r="G441" i="4"/>
  <c r="K441" i="4"/>
  <c r="O441" i="4"/>
  <c r="S441" i="4"/>
  <c r="W441" i="4"/>
  <c r="AA441" i="4"/>
  <c r="E441" i="4"/>
  <c r="J441" i="4"/>
  <c r="P441" i="4"/>
  <c r="U441" i="4"/>
  <c r="Z441" i="4"/>
  <c r="B441" i="4"/>
  <c r="H441" i="4"/>
  <c r="M441" i="4"/>
  <c r="R441" i="4"/>
  <c r="X441" i="4"/>
  <c r="C439" i="4"/>
  <c r="G439" i="4"/>
  <c r="K439" i="4"/>
  <c r="O439" i="4"/>
  <c r="S439" i="4"/>
  <c r="W439" i="4"/>
  <c r="AA439" i="4"/>
  <c r="B439" i="4"/>
  <c r="H439" i="4"/>
  <c r="M439" i="4"/>
  <c r="R439" i="4"/>
  <c r="X439" i="4"/>
  <c r="E439" i="4"/>
  <c r="J439" i="4"/>
  <c r="P439" i="4"/>
  <c r="U439" i="4"/>
  <c r="Z439" i="4"/>
  <c r="AB433" i="4"/>
  <c r="Q433" i="4"/>
  <c r="F433" i="4"/>
  <c r="AB431" i="4"/>
  <c r="Q431" i="4"/>
  <c r="F431" i="4"/>
  <c r="AB429" i="4"/>
  <c r="Q429" i="4"/>
  <c r="F429" i="4"/>
  <c r="Y427" i="4"/>
  <c r="N427" i="4"/>
  <c r="C423" i="4"/>
  <c r="G423" i="4"/>
  <c r="K423" i="4"/>
  <c r="O423" i="4"/>
  <c r="S423" i="4"/>
  <c r="W423" i="4"/>
  <c r="AA423" i="4"/>
  <c r="B423" i="4"/>
  <c r="H423" i="4"/>
  <c r="M423" i="4"/>
  <c r="R423" i="4"/>
  <c r="X423" i="4"/>
  <c r="E423" i="4"/>
  <c r="J423" i="4"/>
  <c r="P423" i="4"/>
  <c r="U423" i="4"/>
  <c r="Z423" i="4"/>
  <c r="C421" i="4"/>
  <c r="G421" i="4"/>
  <c r="K421" i="4"/>
  <c r="O421" i="4"/>
  <c r="S421" i="4"/>
  <c r="W421" i="4"/>
  <c r="AA421" i="4"/>
  <c r="E421" i="4"/>
  <c r="J421" i="4"/>
  <c r="P421" i="4"/>
  <c r="U421" i="4"/>
  <c r="Z421" i="4"/>
  <c r="B421" i="4"/>
  <c r="H421" i="4"/>
  <c r="M421" i="4"/>
  <c r="R421" i="4"/>
  <c r="X421" i="4"/>
  <c r="AB413" i="4"/>
  <c r="C397" i="4"/>
  <c r="G397" i="4"/>
  <c r="K397" i="4"/>
  <c r="O397" i="4"/>
  <c r="S397" i="4"/>
  <c r="W397" i="4"/>
  <c r="AA397" i="4"/>
  <c r="D397" i="4"/>
  <c r="I397" i="4"/>
  <c r="N397" i="4"/>
  <c r="T397" i="4"/>
  <c r="Y397" i="4"/>
  <c r="E397" i="4"/>
  <c r="J397" i="4"/>
  <c r="P397" i="4"/>
  <c r="U397" i="4"/>
  <c r="Z397" i="4"/>
  <c r="B397" i="4"/>
  <c r="H397" i="4"/>
  <c r="M397" i="4"/>
  <c r="R397" i="4"/>
  <c r="X397" i="4"/>
  <c r="L393" i="4"/>
  <c r="AB385" i="4"/>
  <c r="L377" i="4"/>
  <c r="C373" i="4"/>
  <c r="G373" i="4"/>
  <c r="K373" i="4"/>
  <c r="O373" i="4"/>
  <c r="S373" i="4"/>
  <c r="W373" i="4"/>
  <c r="AA373" i="4"/>
  <c r="D373" i="4"/>
  <c r="I373" i="4"/>
  <c r="N373" i="4"/>
  <c r="T373" i="4"/>
  <c r="Y373" i="4"/>
  <c r="E373" i="4"/>
  <c r="J373" i="4"/>
  <c r="P373" i="4"/>
  <c r="U373" i="4"/>
  <c r="Z373" i="4"/>
  <c r="B373" i="4"/>
  <c r="H373" i="4"/>
  <c r="M373" i="4"/>
  <c r="R373" i="4"/>
  <c r="X373" i="4"/>
  <c r="L369" i="4"/>
  <c r="C365" i="4"/>
  <c r="G365" i="4"/>
  <c r="K365" i="4"/>
  <c r="O365" i="4"/>
  <c r="S365" i="4"/>
  <c r="W365" i="4"/>
  <c r="AA365" i="4"/>
  <c r="D365" i="4"/>
  <c r="I365" i="4"/>
  <c r="N365" i="4"/>
  <c r="T365" i="4"/>
  <c r="Y365" i="4"/>
  <c r="E365" i="4"/>
  <c r="J365" i="4"/>
  <c r="P365" i="4"/>
  <c r="U365" i="4"/>
  <c r="Z365" i="4"/>
  <c r="B365" i="4"/>
  <c r="H365" i="4"/>
  <c r="M365" i="4"/>
  <c r="R365" i="4"/>
  <c r="X365" i="4"/>
  <c r="D276" i="4"/>
  <c r="H276" i="4"/>
  <c r="L276" i="4"/>
  <c r="P276" i="4"/>
  <c r="T276" i="4"/>
  <c r="X276" i="4"/>
  <c r="AB276" i="4"/>
  <c r="B276" i="4"/>
  <c r="G276" i="4"/>
  <c r="M276" i="4"/>
  <c r="R276" i="4"/>
  <c r="W276" i="4"/>
  <c r="E276" i="4"/>
  <c r="J276" i="4"/>
  <c r="O276" i="4"/>
  <c r="U276" i="4"/>
  <c r="Z276" i="4"/>
  <c r="F276" i="4"/>
  <c r="Q276" i="4"/>
  <c r="AA276" i="4"/>
  <c r="I276" i="4"/>
  <c r="S276" i="4"/>
  <c r="C276" i="4"/>
  <c r="N276" i="4"/>
  <c r="Y276" i="4"/>
  <c r="D274" i="4"/>
  <c r="H274" i="4"/>
  <c r="L274" i="4"/>
  <c r="P274" i="4"/>
  <c r="T274" i="4"/>
  <c r="X274" i="4"/>
  <c r="AB274" i="4"/>
  <c r="E274" i="4"/>
  <c r="J274" i="4"/>
  <c r="O274" i="4"/>
  <c r="U274" i="4"/>
  <c r="Z274" i="4"/>
  <c r="B274" i="4"/>
  <c r="G274" i="4"/>
  <c r="M274" i="4"/>
  <c r="R274" i="4"/>
  <c r="W274" i="4"/>
  <c r="F274" i="4"/>
  <c r="Q274" i="4"/>
  <c r="AA274" i="4"/>
  <c r="I274" i="4"/>
  <c r="S274" i="4"/>
  <c r="C274" i="4"/>
  <c r="N274" i="4"/>
  <c r="Y274" i="4"/>
  <c r="D260" i="4"/>
  <c r="H260" i="4"/>
  <c r="L260" i="4"/>
  <c r="P260" i="4"/>
  <c r="T260" i="4"/>
  <c r="X260" i="4"/>
  <c r="AB260" i="4"/>
  <c r="B260" i="4"/>
  <c r="G260" i="4"/>
  <c r="M260" i="4"/>
  <c r="R260" i="4"/>
  <c r="W260" i="4"/>
  <c r="E260" i="4"/>
  <c r="J260" i="4"/>
  <c r="O260" i="4"/>
  <c r="U260" i="4"/>
  <c r="Z260" i="4"/>
  <c r="F260" i="4"/>
  <c r="Q260" i="4"/>
  <c r="AA260" i="4"/>
  <c r="I260" i="4"/>
  <c r="S260" i="4"/>
  <c r="C260" i="4"/>
  <c r="N260" i="4"/>
  <c r="Y260" i="4"/>
  <c r="Z470" i="4"/>
  <c r="U470" i="4"/>
  <c r="P470" i="4"/>
  <c r="J470" i="4"/>
  <c r="E470" i="4"/>
  <c r="C469" i="4"/>
  <c r="G469" i="4"/>
  <c r="K469" i="4"/>
  <c r="O469" i="4"/>
  <c r="S469" i="4"/>
  <c r="W469" i="4"/>
  <c r="AA469" i="4"/>
  <c r="Z466" i="4"/>
  <c r="U466" i="4"/>
  <c r="P466" i="4"/>
  <c r="J466" i="4"/>
  <c r="E466" i="4"/>
  <c r="C465" i="4"/>
  <c r="G465" i="4"/>
  <c r="K465" i="4"/>
  <c r="O465" i="4"/>
  <c r="S465" i="4"/>
  <c r="W465" i="4"/>
  <c r="AA465" i="4"/>
  <c r="C461" i="4"/>
  <c r="G461" i="4"/>
  <c r="K461" i="4"/>
  <c r="O461" i="4"/>
  <c r="S461" i="4"/>
  <c r="W461" i="4"/>
  <c r="AA461" i="4"/>
  <c r="C457" i="4"/>
  <c r="G457" i="4"/>
  <c r="K457" i="4"/>
  <c r="O457" i="4"/>
  <c r="S457" i="4"/>
  <c r="W457" i="4"/>
  <c r="AA457" i="4"/>
  <c r="AB447" i="4"/>
  <c r="U447" i="4"/>
  <c r="N447" i="4"/>
  <c r="F447" i="4"/>
  <c r="AB446" i="4"/>
  <c r="U446" i="4"/>
  <c r="M446" i="4"/>
  <c r="F446" i="4"/>
  <c r="C445" i="4"/>
  <c r="G445" i="4"/>
  <c r="K445" i="4"/>
  <c r="O445" i="4"/>
  <c r="S445" i="4"/>
  <c r="W445" i="4"/>
  <c r="AA445" i="4"/>
  <c r="E445" i="4"/>
  <c r="J445" i="4"/>
  <c r="P445" i="4"/>
  <c r="U445" i="4"/>
  <c r="Z445" i="4"/>
  <c r="B445" i="4"/>
  <c r="H445" i="4"/>
  <c r="M445" i="4"/>
  <c r="C443" i="4"/>
  <c r="G443" i="4"/>
  <c r="K443" i="4"/>
  <c r="O443" i="4"/>
  <c r="S443" i="4"/>
  <c r="W443" i="4"/>
  <c r="AA443" i="4"/>
  <c r="B443" i="4"/>
  <c r="H443" i="4"/>
  <c r="M443" i="4"/>
  <c r="R443" i="4"/>
  <c r="X443" i="4"/>
  <c r="E443" i="4"/>
  <c r="J443" i="4"/>
  <c r="P443" i="4"/>
  <c r="U443" i="4"/>
  <c r="Z443" i="4"/>
  <c r="T441" i="4"/>
  <c r="I441" i="4"/>
  <c r="T439" i="4"/>
  <c r="I439" i="4"/>
  <c r="Y433" i="4"/>
  <c r="N433" i="4"/>
  <c r="D433" i="4"/>
  <c r="Y431" i="4"/>
  <c r="N431" i="4"/>
  <c r="D431" i="4"/>
  <c r="Y429" i="4"/>
  <c r="N429" i="4"/>
  <c r="D429" i="4"/>
  <c r="C427" i="4"/>
  <c r="G427" i="4"/>
  <c r="K427" i="4"/>
  <c r="O427" i="4"/>
  <c r="S427" i="4"/>
  <c r="W427" i="4"/>
  <c r="AA427" i="4"/>
  <c r="B427" i="4"/>
  <c r="H427" i="4"/>
  <c r="M427" i="4"/>
  <c r="R427" i="4"/>
  <c r="X427" i="4"/>
  <c r="E427" i="4"/>
  <c r="J427" i="4"/>
  <c r="P427" i="4"/>
  <c r="U427" i="4"/>
  <c r="Z427" i="4"/>
  <c r="C425" i="4"/>
  <c r="G425" i="4"/>
  <c r="K425" i="4"/>
  <c r="O425" i="4"/>
  <c r="S425" i="4"/>
  <c r="W425" i="4"/>
  <c r="AA425" i="4"/>
  <c r="E425" i="4"/>
  <c r="J425" i="4"/>
  <c r="P425" i="4"/>
  <c r="U425" i="4"/>
  <c r="Z425" i="4"/>
  <c r="B425" i="4"/>
  <c r="H425" i="4"/>
  <c r="M425" i="4"/>
  <c r="R425" i="4"/>
  <c r="X425" i="4"/>
  <c r="T423" i="4"/>
  <c r="I423" i="4"/>
  <c r="C413" i="4"/>
  <c r="G413" i="4"/>
  <c r="K413" i="4"/>
  <c r="O413" i="4"/>
  <c r="S413" i="4"/>
  <c r="W413" i="4"/>
  <c r="AA413" i="4"/>
  <c r="D413" i="4"/>
  <c r="I413" i="4"/>
  <c r="N413" i="4"/>
  <c r="T413" i="4"/>
  <c r="Y413" i="4"/>
  <c r="E413" i="4"/>
  <c r="J413" i="4"/>
  <c r="P413" i="4"/>
  <c r="U413" i="4"/>
  <c r="Z413" i="4"/>
  <c r="B413" i="4"/>
  <c r="H413" i="4"/>
  <c r="M413" i="4"/>
  <c r="R413" i="4"/>
  <c r="X413" i="4"/>
  <c r="C405" i="4"/>
  <c r="G405" i="4"/>
  <c r="K405" i="4"/>
  <c r="O405" i="4"/>
  <c r="S405" i="4"/>
  <c r="W405" i="4"/>
  <c r="AA405" i="4"/>
  <c r="D405" i="4"/>
  <c r="I405" i="4"/>
  <c r="N405" i="4"/>
  <c r="T405" i="4"/>
  <c r="Y405" i="4"/>
  <c r="E405" i="4"/>
  <c r="J405" i="4"/>
  <c r="P405" i="4"/>
  <c r="U405" i="4"/>
  <c r="Z405" i="4"/>
  <c r="B405" i="4"/>
  <c r="H405" i="4"/>
  <c r="M405" i="4"/>
  <c r="R405" i="4"/>
  <c r="X405" i="4"/>
  <c r="AB393" i="4"/>
  <c r="F393" i="4"/>
  <c r="C385" i="4"/>
  <c r="G385" i="4"/>
  <c r="K385" i="4"/>
  <c r="O385" i="4"/>
  <c r="S385" i="4"/>
  <c r="W385" i="4"/>
  <c r="AA385" i="4"/>
  <c r="D385" i="4"/>
  <c r="I385" i="4"/>
  <c r="N385" i="4"/>
  <c r="T385" i="4"/>
  <c r="Y385" i="4"/>
  <c r="E385" i="4"/>
  <c r="J385" i="4"/>
  <c r="P385" i="4"/>
  <c r="U385" i="4"/>
  <c r="Z385" i="4"/>
  <c r="B385" i="4"/>
  <c r="H385" i="4"/>
  <c r="M385" i="4"/>
  <c r="R385" i="4"/>
  <c r="X385" i="4"/>
  <c r="AB377" i="4"/>
  <c r="F377" i="4"/>
  <c r="AB369" i="4"/>
  <c r="F369" i="4"/>
  <c r="Q365" i="4"/>
  <c r="K308" i="4"/>
  <c r="D292" i="4"/>
  <c r="H292" i="4"/>
  <c r="L292" i="4"/>
  <c r="P292" i="4"/>
  <c r="T292" i="4"/>
  <c r="X292" i="4"/>
  <c r="AB292" i="4"/>
  <c r="B292" i="4"/>
  <c r="G292" i="4"/>
  <c r="M292" i="4"/>
  <c r="R292" i="4"/>
  <c r="W292" i="4"/>
  <c r="E292" i="4"/>
  <c r="J292" i="4"/>
  <c r="O292" i="4"/>
  <c r="U292" i="4"/>
  <c r="Z292" i="4"/>
  <c r="F292" i="4"/>
  <c r="Q292" i="4"/>
  <c r="AA292" i="4"/>
  <c r="I292" i="4"/>
  <c r="S292" i="4"/>
  <c r="C292" i="4"/>
  <c r="N292" i="4"/>
  <c r="Y292" i="4"/>
  <c r="D290" i="4"/>
  <c r="H290" i="4"/>
  <c r="L290" i="4"/>
  <c r="P290" i="4"/>
  <c r="T290" i="4"/>
  <c r="X290" i="4"/>
  <c r="AB290" i="4"/>
  <c r="E290" i="4"/>
  <c r="J290" i="4"/>
  <c r="O290" i="4"/>
  <c r="U290" i="4"/>
  <c r="Z290" i="4"/>
  <c r="B290" i="4"/>
  <c r="G290" i="4"/>
  <c r="M290" i="4"/>
  <c r="R290" i="4"/>
  <c r="W290" i="4"/>
  <c r="F290" i="4"/>
  <c r="Q290" i="4"/>
  <c r="AA290" i="4"/>
  <c r="I290" i="4"/>
  <c r="S290" i="4"/>
  <c r="C290" i="4"/>
  <c r="N290" i="4"/>
  <c r="Y290" i="4"/>
  <c r="C442" i="4"/>
  <c r="G442" i="4"/>
  <c r="K442" i="4"/>
  <c r="O442" i="4"/>
  <c r="S442" i="4"/>
  <c r="W442" i="4"/>
  <c r="AA442" i="4"/>
  <c r="C438" i="4"/>
  <c r="G438" i="4"/>
  <c r="K438" i="4"/>
  <c r="O438" i="4"/>
  <c r="S438" i="4"/>
  <c r="W438" i="4"/>
  <c r="AA438" i="4"/>
  <c r="C434" i="4"/>
  <c r="G434" i="4"/>
  <c r="K434" i="4"/>
  <c r="O434" i="4"/>
  <c r="S434" i="4"/>
  <c r="W434" i="4"/>
  <c r="AA434" i="4"/>
  <c r="C430" i="4"/>
  <c r="G430" i="4"/>
  <c r="K430" i="4"/>
  <c r="O430" i="4"/>
  <c r="S430" i="4"/>
  <c r="W430" i="4"/>
  <c r="AA430" i="4"/>
  <c r="Y428" i="4"/>
  <c r="T428" i="4"/>
  <c r="N428" i="4"/>
  <c r="I428" i="4"/>
  <c r="C426" i="4"/>
  <c r="G426" i="4"/>
  <c r="K426" i="4"/>
  <c r="O426" i="4"/>
  <c r="S426" i="4"/>
  <c r="W426" i="4"/>
  <c r="AA426" i="4"/>
  <c r="Y424" i="4"/>
  <c r="T424" i="4"/>
  <c r="N424" i="4"/>
  <c r="I424" i="4"/>
  <c r="C422" i="4"/>
  <c r="G422" i="4"/>
  <c r="K422" i="4"/>
  <c r="O422" i="4"/>
  <c r="S422" i="4"/>
  <c r="W422" i="4"/>
  <c r="AA422" i="4"/>
  <c r="Y420" i="4"/>
  <c r="T420" i="4"/>
  <c r="N420" i="4"/>
  <c r="I420" i="4"/>
  <c r="C418" i="4"/>
  <c r="G418" i="4"/>
  <c r="K418" i="4"/>
  <c r="O418" i="4"/>
  <c r="S418" i="4"/>
  <c r="W418" i="4"/>
  <c r="AA418" i="4"/>
  <c r="Y416" i="4"/>
  <c r="T416" i="4"/>
  <c r="N416" i="4"/>
  <c r="I416" i="4"/>
  <c r="Z415" i="4"/>
  <c r="U415" i="4"/>
  <c r="P415" i="4"/>
  <c r="J415" i="4"/>
  <c r="E415" i="4"/>
  <c r="C414" i="4"/>
  <c r="G414" i="4"/>
  <c r="K414" i="4"/>
  <c r="O414" i="4"/>
  <c r="S414" i="4"/>
  <c r="W414" i="4"/>
  <c r="AA414" i="4"/>
  <c r="Y412" i="4"/>
  <c r="T412" i="4"/>
  <c r="N412" i="4"/>
  <c r="I412" i="4"/>
  <c r="Z411" i="4"/>
  <c r="U411" i="4"/>
  <c r="P411" i="4"/>
  <c r="J411" i="4"/>
  <c r="E411" i="4"/>
  <c r="C410" i="4"/>
  <c r="G410" i="4"/>
  <c r="K410" i="4"/>
  <c r="O410" i="4"/>
  <c r="S410" i="4"/>
  <c r="W410" i="4"/>
  <c r="AA410" i="4"/>
  <c r="Y408" i="4"/>
  <c r="T408" i="4"/>
  <c r="N408" i="4"/>
  <c r="I408" i="4"/>
  <c r="Z407" i="4"/>
  <c r="U407" i="4"/>
  <c r="P407" i="4"/>
  <c r="J407" i="4"/>
  <c r="E407" i="4"/>
  <c r="C406" i="4"/>
  <c r="G406" i="4"/>
  <c r="K406" i="4"/>
  <c r="O406" i="4"/>
  <c r="S406" i="4"/>
  <c r="W406" i="4"/>
  <c r="AA406" i="4"/>
  <c r="Y404" i="4"/>
  <c r="T404" i="4"/>
  <c r="N404" i="4"/>
  <c r="I404" i="4"/>
  <c r="Z403" i="4"/>
  <c r="U403" i="4"/>
  <c r="P403" i="4"/>
  <c r="J403" i="4"/>
  <c r="E403" i="4"/>
  <c r="C402" i="4"/>
  <c r="G402" i="4"/>
  <c r="K402" i="4"/>
  <c r="O402" i="4"/>
  <c r="S402" i="4"/>
  <c r="W402" i="4"/>
  <c r="AA402" i="4"/>
  <c r="I400" i="4"/>
  <c r="Z399" i="4"/>
  <c r="U399" i="4"/>
  <c r="P399" i="4"/>
  <c r="J399" i="4"/>
  <c r="E399" i="4"/>
  <c r="C398" i="4"/>
  <c r="G398" i="4"/>
  <c r="K398" i="4"/>
  <c r="O398" i="4"/>
  <c r="S398" i="4"/>
  <c r="W398" i="4"/>
  <c r="AA398" i="4"/>
  <c r="Y396" i="4"/>
  <c r="T396" i="4"/>
  <c r="N396" i="4"/>
  <c r="I396" i="4"/>
  <c r="Z395" i="4"/>
  <c r="U395" i="4"/>
  <c r="P395" i="4"/>
  <c r="J395" i="4"/>
  <c r="E395" i="4"/>
  <c r="C394" i="4"/>
  <c r="G394" i="4"/>
  <c r="K394" i="4"/>
  <c r="O394" i="4"/>
  <c r="S394" i="4"/>
  <c r="W394" i="4"/>
  <c r="AA394" i="4"/>
  <c r="T392" i="4"/>
  <c r="N392" i="4"/>
  <c r="I392" i="4"/>
  <c r="Z391" i="4"/>
  <c r="U391" i="4"/>
  <c r="P391" i="4"/>
  <c r="J391" i="4"/>
  <c r="E391" i="4"/>
  <c r="C390" i="4"/>
  <c r="G390" i="4"/>
  <c r="K390" i="4"/>
  <c r="O390" i="4"/>
  <c r="S390" i="4"/>
  <c r="W390" i="4"/>
  <c r="AA390" i="4"/>
  <c r="Z387" i="4"/>
  <c r="U387" i="4"/>
  <c r="P387" i="4"/>
  <c r="J387" i="4"/>
  <c r="E387" i="4"/>
  <c r="C386" i="4"/>
  <c r="G386" i="4"/>
  <c r="K386" i="4"/>
  <c r="O386" i="4"/>
  <c r="S386" i="4"/>
  <c r="W386" i="4"/>
  <c r="AA386" i="4"/>
  <c r="Z383" i="4"/>
  <c r="U383" i="4"/>
  <c r="P383" i="4"/>
  <c r="J383" i="4"/>
  <c r="E383" i="4"/>
  <c r="C382" i="4"/>
  <c r="G382" i="4"/>
  <c r="K382" i="4"/>
  <c r="O382" i="4"/>
  <c r="S382" i="4"/>
  <c r="W382" i="4"/>
  <c r="AA382" i="4"/>
  <c r="Z379" i="4"/>
  <c r="U379" i="4"/>
  <c r="P379" i="4"/>
  <c r="J379" i="4"/>
  <c r="E379" i="4"/>
  <c r="C378" i="4"/>
  <c r="G378" i="4"/>
  <c r="K378" i="4"/>
  <c r="O378" i="4"/>
  <c r="S378" i="4"/>
  <c r="W378" i="4"/>
  <c r="AA378" i="4"/>
  <c r="Y376" i="4"/>
  <c r="T376" i="4"/>
  <c r="N376" i="4"/>
  <c r="I376" i="4"/>
  <c r="Z375" i="4"/>
  <c r="U375" i="4"/>
  <c r="P375" i="4"/>
  <c r="J375" i="4"/>
  <c r="E375" i="4"/>
  <c r="C374" i="4"/>
  <c r="G374" i="4"/>
  <c r="K374" i="4"/>
  <c r="O374" i="4"/>
  <c r="S374" i="4"/>
  <c r="W374" i="4"/>
  <c r="AA374" i="4"/>
  <c r="Y372" i="4"/>
  <c r="T372" i="4"/>
  <c r="N372" i="4"/>
  <c r="I372" i="4"/>
  <c r="Z371" i="4"/>
  <c r="U371" i="4"/>
  <c r="P371" i="4"/>
  <c r="J371" i="4"/>
  <c r="E371" i="4"/>
  <c r="C370" i="4"/>
  <c r="G370" i="4"/>
  <c r="K370" i="4"/>
  <c r="O370" i="4"/>
  <c r="S370" i="4"/>
  <c r="W370" i="4"/>
  <c r="AA370" i="4"/>
  <c r="Y368" i="4"/>
  <c r="T368" i="4"/>
  <c r="N368" i="4"/>
  <c r="I368" i="4"/>
  <c r="Z367" i="4"/>
  <c r="U367" i="4"/>
  <c r="P367" i="4"/>
  <c r="J367" i="4"/>
  <c r="E367" i="4"/>
  <c r="C366" i="4"/>
  <c r="G366" i="4"/>
  <c r="K366" i="4"/>
  <c r="O366" i="4"/>
  <c r="S366" i="4"/>
  <c r="W366" i="4"/>
  <c r="AA366" i="4"/>
  <c r="I364" i="4"/>
  <c r="Z363" i="4"/>
  <c r="U363" i="4"/>
  <c r="P363" i="4"/>
  <c r="J363" i="4"/>
  <c r="E363" i="4"/>
  <c r="C362" i="4"/>
  <c r="G362" i="4"/>
  <c r="K362" i="4"/>
  <c r="O362" i="4"/>
  <c r="S362" i="4"/>
  <c r="W362" i="4"/>
  <c r="AA362" i="4"/>
  <c r="N360" i="4"/>
  <c r="I360" i="4"/>
  <c r="Z359" i="4"/>
  <c r="U359" i="4"/>
  <c r="P359" i="4"/>
  <c r="J359" i="4"/>
  <c r="E359" i="4"/>
  <c r="C358" i="4"/>
  <c r="G358" i="4"/>
  <c r="K358" i="4"/>
  <c r="O358" i="4"/>
  <c r="S358" i="4"/>
  <c r="W358" i="4"/>
  <c r="AA358" i="4"/>
  <c r="D304" i="4"/>
  <c r="H304" i="4"/>
  <c r="L304" i="4"/>
  <c r="P304" i="4"/>
  <c r="T304" i="4"/>
  <c r="X304" i="4"/>
  <c r="AB304" i="4"/>
  <c r="B304" i="4"/>
  <c r="G304" i="4"/>
  <c r="M304" i="4"/>
  <c r="R304" i="4"/>
  <c r="W304" i="4"/>
  <c r="E304" i="4"/>
  <c r="J304" i="4"/>
  <c r="O304" i="4"/>
  <c r="U304" i="4"/>
  <c r="Z304" i="4"/>
  <c r="D302" i="4"/>
  <c r="H302" i="4"/>
  <c r="L302" i="4"/>
  <c r="P302" i="4"/>
  <c r="T302" i="4"/>
  <c r="X302" i="4"/>
  <c r="AB302" i="4"/>
  <c r="E302" i="4"/>
  <c r="J302" i="4"/>
  <c r="O302" i="4"/>
  <c r="U302" i="4"/>
  <c r="Z302" i="4"/>
  <c r="B302" i="4"/>
  <c r="G302" i="4"/>
  <c r="M302" i="4"/>
  <c r="R302" i="4"/>
  <c r="W302" i="4"/>
  <c r="S300" i="4"/>
  <c r="I300" i="4"/>
  <c r="S298" i="4"/>
  <c r="I298" i="4"/>
  <c r="D288" i="4"/>
  <c r="H288" i="4"/>
  <c r="L288" i="4"/>
  <c r="P288" i="4"/>
  <c r="T288" i="4"/>
  <c r="X288" i="4"/>
  <c r="AB288" i="4"/>
  <c r="B288" i="4"/>
  <c r="G288" i="4"/>
  <c r="M288" i="4"/>
  <c r="R288" i="4"/>
  <c r="W288" i="4"/>
  <c r="E288" i="4"/>
  <c r="J288" i="4"/>
  <c r="O288" i="4"/>
  <c r="U288" i="4"/>
  <c r="Z288" i="4"/>
  <c r="D286" i="4"/>
  <c r="H286" i="4"/>
  <c r="L286" i="4"/>
  <c r="P286" i="4"/>
  <c r="T286" i="4"/>
  <c r="X286" i="4"/>
  <c r="AB286" i="4"/>
  <c r="E286" i="4"/>
  <c r="J286" i="4"/>
  <c r="O286" i="4"/>
  <c r="U286" i="4"/>
  <c r="Z286" i="4"/>
  <c r="B286" i="4"/>
  <c r="G286" i="4"/>
  <c r="M286" i="4"/>
  <c r="R286" i="4"/>
  <c r="W286" i="4"/>
  <c r="S284" i="4"/>
  <c r="I284" i="4"/>
  <c r="S282" i="4"/>
  <c r="I282" i="4"/>
  <c r="AA280" i="4"/>
  <c r="Q280" i="4"/>
  <c r="Q278" i="4"/>
  <c r="D272" i="4"/>
  <c r="H272" i="4"/>
  <c r="L272" i="4"/>
  <c r="P272" i="4"/>
  <c r="T272" i="4"/>
  <c r="X272" i="4"/>
  <c r="AB272" i="4"/>
  <c r="B272" i="4"/>
  <c r="G272" i="4"/>
  <c r="M272" i="4"/>
  <c r="R272" i="4"/>
  <c r="W272" i="4"/>
  <c r="E272" i="4"/>
  <c r="J272" i="4"/>
  <c r="O272" i="4"/>
  <c r="U272" i="4"/>
  <c r="Z272" i="4"/>
  <c r="D270" i="4"/>
  <c r="H270" i="4"/>
  <c r="L270" i="4"/>
  <c r="P270" i="4"/>
  <c r="T270" i="4"/>
  <c r="X270" i="4"/>
  <c r="AB270" i="4"/>
  <c r="E270" i="4"/>
  <c r="J270" i="4"/>
  <c r="O270" i="4"/>
  <c r="U270" i="4"/>
  <c r="Z270" i="4"/>
  <c r="B270" i="4"/>
  <c r="G270" i="4"/>
  <c r="M270" i="4"/>
  <c r="R270" i="4"/>
  <c r="W270" i="4"/>
  <c r="S268" i="4"/>
  <c r="I268" i="4"/>
  <c r="S266" i="4"/>
  <c r="I266" i="4"/>
  <c r="AA264" i="4"/>
  <c r="Q264" i="4"/>
  <c r="Q262" i="4"/>
  <c r="D258" i="4"/>
  <c r="H258" i="4"/>
  <c r="L258" i="4"/>
  <c r="P258" i="4"/>
  <c r="T258" i="4"/>
  <c r="X258" i="4"/>
  <c r="AB258" i="4"/>
  <c r="C258" i="4"/>
  <c r="I258" i="4"/>
  <c r="N258" i="4"/>
  <c r="S258" i="4"/>
  <c r="Y258" i="4"/>
  <c r="E258" i="4"/>
  <c r="J258" i="4"/>
  <c r="O258" i="4"/>
  <c r="U258" i="4"/>
  <c r="Z258" i="4"/>
  <c r="B258" i="4"/>
  <c r="G258" i="4"/>
  <c r="M258" i="4"/>
  <c r="R258" i="4"/>
  <c r="W258" i="4"/>
  <c r="C456" i="4"/>
  <c r="G456" i="4"/>
  <c r="K456" i="4"/>
  <c r="O456" i="4"/>
  <c r="S456" i="4"/>
  <c r="W456" i="4"/>
  <c r="AA456" i="4"/>
  <c r="C452" i="4"/>
  <c r="G452" i="4"/>
  <c r="K452" i="4"/>
  <c r="O452" i="4"/>
  <c r="S452" i="4"/>
  <c r="W452" i="4"/>
  <c r="AA452" i="4"/>
  <c r="C448" i="4"/>
  <c r="G448" i="4"/>
  <c r="K448" i="4"/>
  <c r="O448" i="4"/>
  <c r="S448" i="4"/>
  <c r="W448" i="4"/>
  <c r="AA448" i="4"/>
  <c r="C444" i="4"/>
  <c r="G444" i="4"/>
  <c r="K444" i="4"/>
  <c r="O444" i="4"/>
  <c r="S444" i="4"/>
  <c r="W444" i="4"/>
  <c r="AA444" i="4"/>
  <c r="Y442" i="4"/>
  <c r="T442" i="4"/>
  <c r="N442" i="4"/>
  <c r="I442" i="4"/>
  <c r="D442" i="4"/>
  <c r="C440" i="4"/>
  <c r="G440" i="4"/>
  <c r="K440" i="4"/>
  <c r="O440" i="4"/>
  <c r="S440" i="4"/>
  <c r="W440" i="4"/>
  <c r="AA440" i="4"/>
  <c r="Y438" i="4"/>
  <c r="T438" i="4"/>
  <c r="N438" i="4"/>
  <c r="I438" i="4"/>
  <c r="D438" i="4"/>
  <c r="C436" i="4"/>
  <c r="G436" i="4"/>
  <c r="K436" i="4"/>
  <c r="O436" i="4"/>
  <c r="S436" i="4"/>
  <c r="W436" i="4"/>
  <c r="AA436" i="4"/>
  <c r="Y434" i="4"/>
  <c r="T434" i="4"/>
  <c r="N434" i="4"/>
  <c r="I434" i="4"/>
  <c r="D434" i="4"/>
  <c r="C432" i="4"/>
  <c r="G432" i="4"/>
  <c r="K432" i="4"/>
  <c r="O432" i="4"/>
  <c r="S432" i="4"/>
  <c r="W432" i="4"/>
  <c r="AA432" i="4"/>
  <c r="C428" i="4"/>
  <c r="G428" i="4"/>
  <c r="K428" i="4"/>
  <c r="O428" i="4"/>
  <c r="S428" i="4"/>
  <c r="W428" i="4"/>
  <c r="AA428" i="4"/>
  <c r="C424" i="4"/>
  <c r="G424" i="4"/>
  <c r="K424" i="4"/>
  <c r="O424" i="4"/>
  <c r="S424" i="4"/>
  <c r="W424" i="4"/>
  <c r="AA424" i="4"/>
  <c r="C420" i="4"/>
  <c r="G420" i="4"/>
  <c r="K420" i="4"/>
  <c r="O420" i="4"/>
  <c r="S420" i="4"/>
  <c r="W420" i="4"/>
  <c r="AA420" i="4"/>
  <c r="C416" i="4"/>
  <c r="G416" i="4"/>
  <c r="K416" i="4"/>
  <c r="O416" i="4"/>
  <c r="S416" i="4"/>
  <c r="W416" i="4"/>
  <c r="AA416" i="4"/>
  <c r="X415" i="4"/>
  <c r="R415" i="4"/>
  <c r="M415" i="4"/>
  <c r="H415" i="4"/>
  <c r="C412" i="4"/>
  <c r="G412" i="4"/>
  <c r="K412" i="4"/>
  <c r="O412" i="4"/>
  <c r="S412" i="4"/>
  <c r="W412" i="4"/>
  <c r="AA412" i="4"/>
  <c r="X411" i="4"/>
  <c r="R411" i="4"/>
  <c r="M411" i="4"/>
  <c r="H411" i="4"/>
  <c r="C408" i="4"/>
  <c r="G408" i="4"/>
  <c r="K408" i="4"/>
  <c r="O408" i="4"/>
  <c r="S408" i="4"/>
  <c r="W408" i="4"/>
  <c r="AA408" i="4"/>
  <c r="X407" i="4"/>
  <c r="R407" i="4"/>
  <c r="M407" i="4"/>
  <c r="H407" i="4"/>
  <c r="C404" i="4"/>
  <c r="G404" i="4"/>
  <c r="K404" i="4"/>
  <c r="O404" i="4"/>
  <c r="S404" i="4"/>
  <c r="W404" i="4"/>
  <c r="AA404" i="4"/>
  <c r="X403" i="4"/>
  <c r="R403" i="4"/>
  <c r="M403" i="4"/>
  <c r="H403" i="4"/>
  <c r="C400" i="4"/>
  <c r="G400" i="4"/>
  <c r="K400" i="4"/>
  <c r="O400" i="4"/>
  <c r="S400" i="4"/>
  <c r="W400" i="4"/>
  <c r="AA400" i="4"/>
  <c r="X399" i="4"/>
  <c r="R399" i="4"/>
  <c r="M399" i="4"/>
  <c r="H399" i="4"/>
  <c r="C396" i="4"/>
  <c r="G396" i="4"/>
  <c r="K396" i="4"/>
  <c r="O396" i="4"/>
  <c r="S396" i="4"/>
  <c r="W396" i="4"/>
  <c r="AA396" i="4"/>
  <c r="X395" i="4"/>
  <c r="R395" i="4"/>
  <c r="M395" i="4"/>
  <c r="H395" i="4"/>
  <c r="C392" i="4"/>
  <c r="G392" i="4"/>
  <c r="K392" i="4"/>
  <c r="O392" i="4"/>
  <c r="S392" i="4"/>
  <c r="W392" i="4"/>
  <c r="AA392" i="4"/>
  <c r="X391" i="4"/>
  <c r="R391" i="4"/>
  <c r="M391" i="4"/>
  <c r="H391" i="4"/>
  <c r="I390" i="4"/>
  <c r="D390" i="4"/>
  <c r="C388" i="4"/>
  <c r="G388" i="4"/>
  <c r="K388" i="4"/>
  <c r="O388" i="4"/>
  <c r="S388" i="4"/>
  <c r="W388" i="4"/>
  <c r="AA388" i="4"/>
  <c r="X387" i="4"/>
  <c r="R387" i="4"/>
  <c r="M387" i="4"/>
  <c r="H387" i="4"/>
  <c r="Y386" i="4"/>
  <c r="T386" i="4"/>
  <c r="N386" i="4"/>
  <c r="I386" i="4"/>
  <c r="D386" i="4"/>
  <c r="C384" i="4"/>
  <c r="G384" i="4"/>
  <c r="K384" i="4"/>
  <c r="O384" i="4"/>
  <c r="S384" i="4"/>
  <c r="W384" i="4"/>
  <c r="AA384" i="4"/>
  <c r="X383" i="4"/>
  <c r="R383" i="4"/>
  <c r="M383" i="4"/>
  <c r="H383" i="4"/>
  <c r="Y382" i="4"/>
  <c r="T382" i="4"/>
  <c r="N382" i="4"/>
  <c r="I382" i="4"/>
  <c r="D382" i="4"/>
  <c r="C380" i="4"/>
  <c r="G380" i="4"/>
  <c r="K380" i="4"/>
  <c r="O380" i="4"/>
  <c r="S380" i="4"/>
  <c r="W380" i="4"/>
  <c r="AA380" i="4"/>
  <c r="X379" i="4"/>
  <c r="R379" i="4"/>
  <c r="M379" i="4"/>
  <c r="H379" i="4"/>
  <c r="C376" i="4"/>
  <c r="G376" i="4"/>
  <c r="K376" i="4"/>
  <c r="O376" i="4"/>
  <c r="S376" i="4"/>
  <c r="W376" i="4"/>
  <c r="AA376" i="4"/>
  <c r="X375" i="4"/>
  <c r="R375" i="4"/>
  <c r="M375" i="4"/>
  <c r="H375" i="4"/>
  <c r="C372" i="4"/>
  <c r="G372" i="4"/>
  <c r="K372" i="4"/>
  <c r="O372" i="4"/>
  <c r="S372" i="4"/>
  <c r="W372" i="4"/>
  <c r="AA372" i="4"/>
  <c r="X371" i="4"/>
  <c r="R371" i="4"/>
  <c r="M371" i="4"/>
  <c r="H371" i="4"/>
  <c r="C368" i="4"/>
  <c r="G368" i="4"/>
  <c r="K368" i="4"/>
  <c r="O368" i="4"/>
  <c r="S368" i="4"/>
  <c r="W368" i="4"/>
  <c r="AA368" i="4"/>
  <c r="X367" i="4"/>
  <c r="R367" i="4"/>
  <c r="M367" i="4"/>
  <c r="H367" i="4"/>
  <c r="C364" i="4"/>
  <c r="G364" i="4"/>
  <c r="K364" i="4"/>
  <c r="O364" i="4"/>
  <c r="S364" i="4"/>
  <c r="W364" i="4"/>
  <c r="AA364" i="4"/>
  <c r="X363" i="4"/>
  <c r="R363" i="4"/>
  <c r="M363" i="4"/>
  <c r="H363" i="4"/>
  <c r="I362" i="4"/>
  <c r="D362" i="4"/>
  <c r="C360" i="4"/>
  <c r="G360" i="4"/>
  <c r="K360" i="4"/>
  <c r="O360" i="4"/>
  <c r="S360" i="4"/>
  <c r="W360" i="4"/>
  <c r="AA360" i="4"/>
  <c r="X359" i="4"/>
  <c r="R359" i="4"/>
  <c r="M359" i="4"/>
  <c r="H359" i="4"/>
  <c r="AA304" i="4"/>
  <c r="Q304" i="4"/>
  <c r="F304" i="4"/>
  <c r="AA302" i="4"/>
  <c r="Q302" i="4"/>
  <c r="F302" i="4"/>
  <c r="Y300" i="4"/>
  <c r="N300" i="4"/>
  <c r="Y298" i="4"/>
  <c r="N298" i="4"/>
  <c r="D296" i="4"/>
  <c r="H296" i="4"/>
  <c r="L296" i="4"/>
  <c r="P296" i="4"/>
  <c r="T296" i="4"/>
  <c r="X296" i="4"/>
  <c r="AB296" i="4"/>
  <c r="B296" i="4"/>
  <c r="G296" i="4"/>
  <c r="M296" i="4"/>
  <c r="R296" i="4"/>
  <c r="W296" i="4"/>
  <c r="E296" i="4"/>
  <c r="J296" i="4"/>
  <c r="O296" i="4"/>
  <c r="U296" i="4"/>
  <c r="Z296" i="4"/>
  <c r="D294" i="4"/>
  <c r="H294" i="4"/>
  <c r="L294" i="4"/>
  <c r="P294" i="4"/>
  <c r="T294" i="4"/>
  <c r="X294" i="4"/>
  <c r="AB294" i="4"/>
  <c r="E294" i="4"/>
  <c r="J294" i="4"/>
  <c r="O294" i="4"/>
  <c r="U294" i="4"/>
  <c r="Z294" i="4"/>
  <c r="B294" i="4"/>
  <c r="G294" i="4"/>
  <c r="M294" i="4"/>
  <c r="R294" i="4"/>
  <c r="W294" i="4"/>
  <c r="Q288" i="4"/>
  <c r="F288" i="4"/>
  <c r="Y284" i="4"/>
  <c r="N284" i="4"/>
  <c r="Y282" i="4"/>
  <c r="N282" i="4"/>
  <c r="D280" i="4"/>
  <c r="H280" i="4"/>
  <c r="L280" i="4"/>
  <c r="P280" i="4"/>
  <c r="T280" i="4"/>
  <c r="X280" i="4"/>
  <c r="AB280" i="4"/>
  <c r="B280" i="4"/>
  <c r="G280" i="4"/>
  <c r="M280" i="4"/>
  <c r="R280" i="4"/>
  <c r="W280" i="4"/>
  <c r="E280" i="4"/>
  <c r="J280" i="4"/>
  <c r="O280" i="4"/>
  <c r="U280" i="4"/>
  <c r="Z280" i="4"/>
  <c r="D278" i="4"/>
  <c r="H278" i="4"/>
  <c r="L278" i="4"/>
  <c r="P278" i="4"/>
  <c r="T278" i="4"/>
  <c r="X278" i="4"/>
  <c r="AB278" i="4"/>
  <c r="E278" i="4"/>
  <c r="J278" i="4"/>
  <c r="O278" i="4"/>
  <c r="U278" i="4"/>
  <c r="Z278" i="4"/>
  <c r="B278" i="4"/>
  <c r="G278" i="4"/>
  <c r="M278" i="4"/>
  <c r="R278" i="4"/>
  <c r="W278" i="4"/>
  <c r="F272" i="4"/>
  <c r="Y268" i="4"/>
  <c r="N268" i="4"/>
  <c r="Y266" i="4"/>
  <c r="N266" i="4"/>
  <c r="D264" i="4"/>
  <c r="H264" i="4"/>
  <c r="L264" i="4"/>
  <c r="P264" i="4"/>
  <c r="T264" i="4"/>
  <c r="X264" i="4"/>
  <c r="AB264" i="4"/>
  <c r="B264" i="4"/>
  <c r="G264" i="4"/>
  <c r="M264" i="4"/>
  <c r="R264" i="4"/>
  <c r="W264" i="4"/>
  <c r="E264" i="4"/>
  <c r="J264" i="4"/>
  <c r="O264" i="4"/>
  <c r="U264" i="4"/>
  <c r="Z264" i="4"/>
  <c r="D262" i="4"/>
  <c r="H262" i="4"/>
  <c r="L262" i="4"/>
  <c r="P262" i="4"/>
  <c r="T262" i="4"/>
  <c r="X262" i="4"/>
  <c r="AB262" i="4"/>
  <c r="E262" i="4"/>
  <c r="J262" i="4"/>
  <c r="O262" i="4"/>
  <c r="U262" i="4"/>
  <c r="Z262" i="4"/>
  <c r="B262" i="4"/>
  <c r="G262" i="4"/>
  <c r="M262" i="4"/>
  <c r="R262" i="4"/>
  <c r="W262" i="4"/>
  <c r="D254" i="4"/>
  <c r="H254" i="4"/>
  <c r="L254" i="4"/>
  <c r="P254" i="4"/>
  <c r="T254" i="4"/>
  <c r="X254" i="4"/>
  <c r="AB254" i="4"/>
  <c r="C254" i="4"/>
  <c r="I254" i="4"/>
  <c r="N254" i="4"/>
  <c r="S254" i="4"/>
  <c r="Y254" i="4"/>
  <c r="E254" i="4"/>
  <c r="J254" i="4"/>
  <c r="O254" i="4"/>
  <c r="U254" i="4"/>
  <c r="Z254" i="4"/>
  <c r="B254" i="4"/>
  <c r="G254" i="4"/>
  <c r="M254" i="4"/>
  <c r="R254" i="4"/>
  <c r="W254" i="4"/>
  <c r="C415" i="4"/>
  <c r="G415" i="4"/>
  <c r="K415" i="4"/>
  <c r="O415" i="4"/>
  <c r="S415" i="4"/>
  <c r="W415" i="4"/>
  <c r="AA415" i="4"/>
  <c r="C411" i="4"/>
  <c r="G411" i="4"/>
  <c r="K411" i="4"/>
  <c r="O411" i="4"/>
  <c r="S411" i="4"/>
  <c r="W411" i="4"/>
  <c r="AA411" i="4"/>
  <c r="C407" i="4"/>
  <c r="G407" i="4"/>
  <c r="K407" i="4"/>
  <c r="O407" i="4"/>
  <c r="S407" i="4"/>
  <c r="W407" i="4"/>
  <c r="AA407" i="4"/>
  <c r="C403" i="4"/>
  <c r="G403" i="4"/>
  <c r="K403" i="4"/>
  <c r="O403" i="4"/>
  <c r="S403" i="4"/>
  <c r="W403" i="4"/>
  <c r="AA403" i="4"/>
  <c r="C399" i="4"/>
  <c r="G399" i="4"/>
  <c r="K399" i="4"/>
  <c r="O399" i="4"/>
  <c r="S399" i="4"/>
  <c r="W399" i="4"/>
  <c r="AA399" i="4"/>
  <c r="C395" i="4"/>
  <c r="G395" i="4"/>
  <c r="K395" i="4"/>
  <c r="O395" i="4"/>
  <c r="S395" i="4"/>
  <c r="W395" i="4"/>
  <c r="AA395" i="4"/>
  <c r="C391" i="4"/>
  <c r="G391" i="4"/>
  <c r="K391" i="4"/>
  <c r="O391" i="4"/>
  <c r="S391" i="4"/>
  <c r="W391" i="4"/>
  <c r="AA391" i="4"/>
  <c r="C387" i="4"/>
  <c r="G387" i="4"/>
  <c r="K387" i="4"/>
  <c r="O387" i="4"/>
  <c r="S387" i="4"/>
  <c r="W387" i="4"/>
  <c r="AA387" i="4"/>
  <c r="C383" i="4"/>
  <c r="G383" i="4"/>
  <c r="K383" i="4"/>
  <c r="O383" i="4"/>
  <c r="S383" i="4"/>
  <c r="W383" i="4"/>
  <c r="AA383" i="4"/>
  <c r="C379" i="4"/>
  <c r="G379" i="4"/>
  <c r="K379" i="4"/>
  <c r="O379" i="4"/>
  <c r="S379" i="4"/>
  <c r="W379" i="4"/>
  <c r="AA379" i="4"/>
  <c r="C375" i="4"/>
  <c r="G375" i="4"/>
  <c r="K375" i="4"/>
  <c r="O375" i="4"/>
  <c r="S375" i="4"/>
  <c r="W375" i="4"/>
  <c r="AA375" i="4"/>
  <c r="C371" i="4"/>
  <c r="G371" i="4"/>
  <c r="K371" i="4"/>
  <c r="O371" i="4"/>
  <c r="S371" i="4"/>
  <c r="W371" i="4"/>
  <c r="AA371" i="4"/>
  <c r="C367" i="4"/>
  <c r="G367" i="4"/>
  <c r="K367" i="4"/>
  <c r="O367" i="4"/>
  <c r="S367" i="4"/>
  <c r="W367" i="4"/>
  <c r="AA367" i="4"/>
  <c r="C363" i="4"/>
  <c r="G363" i="4"/>
  <c r="K363" i="4"/>
  <c r="O363" i="4"/>
  <c r="S363" i="4"/>
  <c r="W363" i="4"/>
  <c r="AA363" i="4"/>
  <c r="C359" i="4"/>
  <c r="G359" i="4"/>
  <c r="K359" i="4"/>
  <c r="O359" i="4"/>
  <c r="S359" i="4"/>
  <c r="W359" i="4"/>
  <c r="AA359" i="4"/>
  <c r="D300" i="4"/>
  <c r="H300" i="4"/>
  <c r="L300" i="4"/>
  <c r="P300" i="4"/>
  <c r="T300" i="4"/>
  <c r="X300" i="4"/>
  <c r="AB300" i="4"/>
  <c r="B300" i="4"/>
  <c r="G300" i="4"/>
  <c r="M300" i="4"/>
  <c r="R300" i="4"/>
  <c r="W300" i="4"/>
  <c r="E300" i="4"/>
  <c r="J300" i="4"/>
  <c r="O300" i="4"/>
  <c r="U300" i="4"/>
  <c r="Z300" i="4"/>
  <c r="D298" i="4"/>
  <c r="H298" i="4"/>
  <c r="L298" i="4"/>
  <c r="P298" i="4"/>
  <c r="T298" i="4"/>
  <c r="X298" i="4"/>
  <c r="AB298" i="4"/>
  <c r="E298" i="4"/>
  <c r="J298" i="4"/>
  <c r="O298" i="4"/>
  <c r="U298" i="4"/>
  <c r="Z298" i="4"/>
  <c r="B298" i="4"/>
  <c r="G298" i="4"/>
  <c r="M298" i="4"/>
  <c r="R298" i="4"/>
  <c r="W298" i="4"/>
  <c r="D284" i="4"/>
  <c r="H284" i="4"/>
  <c r="L284" i="4"/>
  <c r="P284" i="4"/>
  <c r="T284" i="4"/>
  <c r="X284" i="4"/>
  <c r="AB284" i="4"/>
  <c r="B284" i="4"/>
  <c r="G284" i="4"/>
  <c r="M284" i="4"/>
  <c r="R284" i="4"/>
  <c r="W284" i="4"/>
  <c r="E284" i="4"/>
  <c r="J284" i="4"/>
  <c r="O284" i="4"/>
  <c r="U284" i="4"/>
  <c r="Z284" i="4"/>
  <c r="D282" i="4"/>
  <c r="H282" i="4"/>
  <c r="L282" i="4"/>
  <c r="P282" i="4"/>
  <c r="T282" i="4"/>
  <c r="X282" i="4"/>
  <c r="AB282" i="4"/>
  <c r="E282" i="4"/>
  <c r="J282" i="4"/>
  <c r="O282" i="4"/>
  <c r="U282" i="4"/>
  <c r="Z282" i="4"/>
  <c r="B282" i="4"/>
  <c r="G282" i="4"/>
  <c r="M282" i="4"/>
  <c r="R282" i="4"/>
  <c r="W282" i="4"/>
  <c r="D268" i="4"/>
  <c r="H268" i="4"/>
  <c r="L268" i="4"/>
  <c r="P268" i="4"/>
  <c r="T268" i="4"/>
  <c r="X268" i="4"/>
  <c r="AB268" i="4"/>
  <c r="B268" i="4"/>
  <c r="G268" i="4"/>
  <c r="M268" i="4"/>
  <c r="R268" i="4"/>
  <c r="W268" i="4"/>
  <c r="E268" i="4"/>
  <c r="J268" i="4"/>
  <c r="O268" i="4"/>
  <c r="U268" i="4"/>
  <c r="Z268" i="4"/>
  <c r="D266" i="4"/>
  <c r="H266" i="4"/>
  <c r="L266" i="4"/>
  <c r="P266" i="4"/>
  <c r="T266" i="4"/>
  <c r="X266" i="4"/>
  <c r="AB266" i="4"/>
  <c r="E266" i="4"/>
  <c r="J266" i="4"/>
  <c r="O266" i="4"/>
  <c r="U266" i="4"/>
  <c r="Z266" i="4"/>
  <c r="B266" i="4"/>
  <c r="G266" i="4"/>
  <c r="M266" i="4"/>
  <c r="R266" i="4"/>
  <c r="W266" i="4"/>
  <c r="AA357" i="4"/>
  <c r="W357" i="4"/>
  <c r="S357" i="4"/>
  <c r="O357" i="4"/>
  <c r="K357" i="4"/>
  <c r="G357" i="4"/>
  <c r="AA356" i="4"/>
  <c r="W356" i="4"/>
  <c r="S356" i="4"/>
  <c r="O356" i="4"/>
  <c r="K356" i="4"/>
  <c r="G356" i="4"/>
  <c r="AA355" i="4"/>
  <c r="W355" i="4"/>
  <c r="S355" i="4"/>
  <c r="O355" i="4"/>
  <c r="K355" i="4"/>
  <c r="G355" i="4"/>
  <c r="AA354" i="4"/>
  <c r="W354" i="4"/>
  <c r="S354" i="4"/>
  <c r="O354" i="4"/>
  <c r="K354" i="4"/>
  <c r="G354" i="4"/>
  <c r="AA353" i="4"/>
  <c r="W353" i="4"/>
  <c r="S353" i="4"/>
  <c r="O353" i="4"/>
  <c r="K353" i="4"/>
  <c r="G353" i="4"/>
  <c r="AA352" i="4"/>
  <c r="W352" i="4"/>
  <c r="S352" i="4"/>
  <c r="O352" i="4"/>
  <c r="K352" i="4"/>
  <c r="G352" i="4"/>
  <c r="AA351" i="4"/>
  <c r="W351" i="4"/>
  <c r="S351" i="4"/>
  <c r="O351" i="4"/>
  <c r="K351" i="4"/>
  <c r="G351" i="4"/>
  <c r="AA350" i="4"/>
  <c r="W350" i="4"/>
  <c r="S350" i="4"/>
  <c r="O350" i="4"/>
  <c r="K350" i="4"/>
  <c r="G350" i="4"/>
  <c r="AA349" i="4"/>
  <c r="W349" i="4"/>
  <c r="S349" i="4"/>
  <c r="O349" i="4"/>
  <c r="K349" i="4"/>
  <c r="G349" i="4"/>
  <c r="AA348" i="4"/>
  <c r="W348" i="4"/>
  <c r="S348" i="4"/>
  <c r="O348" i="4"/>
  <c r="K348" i="4"/>
  <c r="G348" i="4"/>
  <c r="AA347" i="4"/>
  <c r="W347" i="4"/>
  <c r="S347" i="4"/>
  <c r="O347" i="4"/>
  <c r="K347" i="4"/>
  <c r="G347" i="4"/>
  <c r="AA346" i="4"/>
  <c r="W346" i="4"/>
  <c r="S346" i="4"/>
  <c r="O346" i="4"/>
  <c r="K346" i="4"/>
  <c r="G346" i="4"/>
  <c r="AA345" i="4"/>
  <c r="W345" i="4"/>
  <c r="S345" i="4"/>
  <c r="O345" i="4"/>
  <c r="K345" i="4"/>
  <c r="G345" i="4"/>
  <c r="AA344" i="4"/>
  <c r="W344" i="4"/>
  <c r="S344" i="4"/>
  <c r="O344" i="4"/>
  <c r="K344" i="4"/>
  <c r="G344" i="4"/>
  <c r="AA343" i="4"/>
  <c r="W343" i="4"/>
  <c r="S343" i="4"/>
  <c r="O343" i="4"/>
  <c r="K343" i="4"/>
  <c r="G343" i="4"/>
  <c r="AA342" i="4"/>
  <c r="W342" i="4"/>
  <c r="S342" i="4"/>
  <c r="O342" i="4"/>
  <c r="K342" i="4"/>
  <c r="G342" i="4"/>
  <c r="AA341" i="4"/>
  <c r="W341" i="4"/>
  <c r="S341" i="4"/>
  <c r="O341" i="4"/>
  <c r="K341" i="4"/>
  <c r="G341" i="4"/>
  <c r="AA340" i="4"/>
  <c r="W340" i="4"/>
  <c r="S340" i="4"/>
  <c r="O340" i="4"/>
  <c r="K340" i="4"/>
  <c r="G340" i="4"/>
  <c r="AA339" i="4"/>
  <c r="W339" i="4"/>
  <c r="S339" i="4"/>
  <c r="O339" i="4"/>
  <c r="K339" i="4"/>
  <c r="G339" i="4"/>
  <c r="AA338" i="4"/>
  <c r="W338" i="4"/>
  <c r="S338" i="4"/>
  <c r="O338" i="4"/>
  <c r="K338" i="4"/>
  <c r="G338" i="4"/>
  <c r="AA337" i="4"/>
  <c r="W337" i="4"/>
  <c r="S337" i="4"/>
  <c r="O337" i="4"/>
  <c r="K337" i="4"/>
  <c r="G337" i="4"/>
  <c r="AA336" i="4"/>
  <c r="W336" i="4"/>
  <c r="S336" i="4"/>
  <c r="O336" i="4"/>
  <c r="K336" i="4"/>
  <c r="G336" i="4"/>
  <c r="AA335" i="4"/>
  <c r="W335" i="4"/>
  <c r="S335" i="4"/>
  <c r="O335" i="4"/>
  <c r="K335" i="4"/>
  <c r="G335" i="4"/>
  <c r="AA334" i="4"/>
  <c r="W334" i="4"/>
  <c r="S334" i="4"/>
  <c r="O334" i="4"/>
  <c r="K334" i="4"/>
  <c r="G334" i="4"/>
  <c r="AA333" i="4"/>
  <c r="W333" i="4"/>
  <c r="S333" i="4"/>
  <c r="O333" i="4"/>
  <c r="K333" i="4"/>
  <c r="G333" i="4"/>
  <c r="AA332" i="4"/>
  <c r="W332" i="4"/>
  <c r="S332" i="4"/>
  <c r="O332" i="4"/>
  <c r="K332" i="4"/>
  <c r="G332" i="4"/>
  <c r="AA331" i="4"/>
  <c r="W331" i="4"/>
  <c r="S331" i="4"/>
  <c r="O331" i="4"/>
  <c r="K331" i="4"/>
  <c r="G331" i="4"/>
  <c r="AA330" i="4"/>
  <c r="W330" i="4"/>
  <c r="S330" i="4"/>
  <c r="O330" i="4"/>
  <c r="K330" i="4"/>
  <c r="G330" i="4"/>
  <c r="AA329" i="4"/>
  <c r="W329" i="4"/>
  <c r="S329" i="4"/>
  <c r="O329" i="4"/>
  <c r="K329" i="4"/>
  <c r="G329" i="4"/>
  <c r="AA328" i="4"/>
  <c r="W328" i="4"/>
  <c r="S328" i="4"/>
  <c r="O328" i="4"/>
  <c r="K328" i="4"/>
  <c r="G328" i="4"/>
  <c r="AA327" i="4"/>
  <c r="W327" i="4"/>
  <c r="S327" i="4"/>
  <c r="O327" i="4"/>
  <c r="K327" i="4"/>
  <c r="G327" i="4"/>
  <c r="AA326" i="4"/>
  <c r="W326" i="4"/>
  <c r="S326" i="4"/>
  <c r="O326" i="4"/>
  <c r="K326" i="4"/>
  <c r="G326" i="4"/>
  <c r="AA325" i="4"/>
  <c r="W325" i="4"/>
  <c r="S325" i="4"/>
  <c r="O325" i="4"/>
  <c r="K325" i="4"/>
  <c r="G325" i="4"/>
  <c r="AA324" i="4"/>
  <c r="W324" i="4"/>
  <c r="S324" i="4"/>
  <c r="O324" i="4"/>
  <c r="K324" i="4"/>
  <c r="G324" i="4"/>
  <c r="AA323" i="4"/>
  <c r="W323" i="4"/>
  <c r="S323" i="4"/>
  <c r="O323" i="4"/>
  <c r="K323" i="4"/>
  <c r="G323" i="4"/>
  <c r="AA322" i="4"/>
  <c r="W322" i="4"/>
  <c r="S322" i="4"/>
  <c r="O322" i="4"/>
  <c r="K322" i="4"/>
  <c r="G322" i="4"/>
  <c r="AA321" i="4"/>
  <c r="W321" i="4"/>
  <c r="S321" i="4"/>
  <c r="O321" i="4"/>
  <c r="K321" i="4"/>
  <c r="G321" i="4"/>
  <c r="AA320" i="4"/>
  <c r="W320" i="4"/>
  <c r="S320" i="4"/>
  <c r="O320" i="4"/>
  <c r="K320" i="4"/>
  <c r="G320" i="4"/>
  <c r="AA319" i="4"/>
  <c r="W319" i="4"/>
  <c r="S319" i="4"/>
  <c r="O319" i="4"/>
  <c r="K319" i="4"/>
  <c r="G319" i="4"/>
  <c r="AA318" i="4"/>
  <c r="W318" i="4"/>
  <c r="S318" i="4"/>
  <c r="O318" i="4"/>
  <c r="K318" i="4"/>
  <c r="G318" i="4"/>
  <c r="AA317" i="4"/>
  <c r="W317" i="4"/>
  <c r="S317" i="4"/>
  <c r="O317" i="4"/>
  <c r="K317" i="4"/>
  <c r="G317" i="4"/>
  <c r="AA316" i="4"/>
  <c r="W316" i="4"/>
  <c r="S316" i="4"/>
  <c r="O316" i="4"/>
  <c r="K316" i="4"/>
  <c r="G316" i="4"/>
  <c r="AA315" i="4"/>
  <c r="W315" i="4"/>
  <c r="S315" i="4"/>
  <c r="O315" i="4"/>
  <c r="K315" i="4"/>
  <c r="G315" i="4"/>
  <c r="AA314" i="4"/>
  <c r="W314" i="4"/>
  <c r="S314" i="4"/>
  <c r="O314" i="4"/>
  <c r="K314" i="4"/>
  <c r="G314" i="4"/>
  <c r="AA313" i="4"/>
  <c r="W313" i="4"/>
  <c r="S313" i="4"/>
  <c r="O313" i="4"/>
  <c r="K313" i="4"/>
  <c r="G313" i="4"/>
  <c r="AA312" i="4"/>
  <c r="W312" i="4"/>
  <c r="S312" i="4"/>
  <c r="O312" i="4"/>
  <c r="K312" i="4"/>
  <c r="G312" i="4"/>
  <c r="AA311" i="4"/>
  <c r="W311" i="4"/>
  <c r="S311" i="4"/>
  <c r="O311" i="4"/>
  <c r="K311" i="4"/>
  <c r="G311" i="4"/>
  <c r="AA310" i="4"/>
  <c r="W310" i="4"/>
  <c r="S310" i="4"/>
  <c r="O310" i="4"/>
  <c r="K310" i="4"/>
  <c r="G310" i="4"/>
  <c r="AA309" i="4"/>
  <c r="W309" i="4"/>
  <c r="S309" i="4"/>
  <c r="N309" i="4"/>
  <c r="I309" i="4"/>
  <c r="D307" i="4"/>
  <c r="H307" i="4"/>
  <c r="L307" i="4"/>
  <c r="P307" i="4"/>
  <c r="T307" i="4"/>
  <c r="X307" i="4"/>
  <c r="AB307" i="4"/>
  <c r="Y305" i="4"/>
  <c r="S305" i="4"/>
  <c r="N305" i="4"/>
  <c r="I305" i="4"/>
  <c r="D303" i="4"/>
  <c r="H303" i="4"/>
  <c r="L303" i="4"/>
  <c r="P303" i="4"/>
  <c r="T303" i="4"/>
  <c r="X303" i="4"/>
  <c r="AB303" i="4"/>
  <c r="Y301" i="4"/>
  <c r="S301" i="4"/>
  <c r="N301" i="4"/>
  <c r="I301" i="4"/>
  <c r="D299" i="4"/>
  <c r="H299" i="4"/>
  <c r="L299" i="4"/>
  <c r="P299" i="4"/>
  <c r="T299" i="4"/>
  <c r="X299" i="4"/>
  <c r="AB299" i="4"/>
  <c r="Y297" i="4"/>
  <c r="S297" i="4"/>
  <c r="N297" i="4"/>
  <c r="I297" i="4"/>
  <c r="D295" i="4"/>
  <c r="H295" i="4"/>
  <c r="L295" i="4"/>
  <c r="P295" i="4"/>
  <c r="T295" i="4"/>
  <c r="X295" i="4"/>
  <c r="AB295" i="4"/>
  <c r="Y293" i="4"/>
  <c r="S293" i="4"/>
  <c r="N293" i="4"/>
  <c r="I293" i="4"/>
  <c r="D291" i="4"/>
  <c r="H291" i="4"/>
  <c r="L291" i="4"/>
  <c r="P291" i="4"/>
  <c r="T291" i="4"/>
  <c r="X291" i="4"/>
  <c r="AB291" i="4"/>
  <c r="Y289" i="4"/>
  <c r="S289" i="4"/>
  <c r="N289" i="4"/>
  <c r="I289" i="4"/>
  <c r="D287" i="4"/>
  <c r="H287" i="4"/>
  <c r="L287" i="4"/>
  <c r="P287" i="4"/>
  <c r="T287" i="4"/>
  <c r="X287" i="4"/>
  <c r="AB287" i="4"/>
  <c r="Y285" i="4"/>
  <c r="S285" i="4"/>
  <c r="N285" i="4"/>
  <c r="I285" i="4"/>
  <c r="D283" i="4"/>
  <c r="H283" i="4"/>
  <c r="L283" i="4"/>
  <c r="P283" i="4"/>
  <c r="T283" i="4"/>
  <c r="X283" i="4"/>
  <c r="AB283" i="4"/>
  <c r="Y281" i="4"/>
  <c r="S281" i="4"/>
  <c r="N281" i="4"/>
  <c r="I281" i="4"/>
  <c r="D279" i="4"/>
  <c r="H279" i="4"/>
  <c r="L279" i="4"/>
  <c r="P279" i="4"/>
  <c r="T279" i="4"/>
  <c r="X279" i="4"/>
  <c r="AB279" i="4"/>
  <c r="Y277" i="4"/>
  <c r="S277" i="4"/>
  <c r="N277" i="4"/>
  <c r="I277" i="4"/>
  <c r="D275" i="4"/>
  <c r="H275" i="4"/>
  <c r="L275" i="4"/>
  <c r="P275" i="4"/>
  <c r="T275" i="4"/>
  <c r="X275" i="4"/>
  <c r="AB275" i="4"/>
  <c r="Y273" i="4"/>
  <c r="S273" i="4"/>
  <c r="N273" i="4"/>
  <c r="I273" i="4"/>
  <c r="D271" i="4"/>
  <c r="H271" i="4"/>
  <c r="L271" i="4"/>
  <c r="P271" i="4"/>
  <c r="T271" i="4"/>
  <c r="X271" i="4"/>
  <c r="AB271" i="4"/>
  <c r="Y269" i="4"/>
  <c r="S269" i="4"/>
  <c r="N269" i="4"/>
  <c r="I269" i="4"/>
  <c r="D267" i="4"/>
  <c r="H267" i="4"/>
  <c r="L267" i="4"/>
  <c r="P267" i="4"/>
  <c r="T267" i="4"/>
  <c r="X267" i="4"/>
  <c r="AB267" i="4"/>
  <c r="Y265" i="4"/>
  <c r="S265" i="4"/>
  <c r="N265" i="4"/>
  <c r="I265" i="4"/>
  <c r="D263" i="4"/>
  <c r="H263" i="4"/>
  <c r="L263" i="4"/>
  <c r="P263" i="4"/>
  <c r="T263" i="4"/>
  <c r="X263" i="4"/>
  <c r="AB263" i="4"/>
  <c r="Y261" i="4"/>
  <c r="S261" i="4"/>
  <c r="N261" i="4"/>
  <c r="I261" i="4"/>
  <c r="D259" i="4"/>
  <c r="H259" i="4"/>
  <c r="L259" i="4"/>
  <c r="P259" i="4"/>
  <c r="T259" i="4"/>
  <c r="X259" i="4"/>
  <c r="AB259" i="4"/>
  <c r="Y257" i="4"/>
  <c r="S257" i="4"/>
  <c r="N257" i="4"/>
  <c r="I257" i="4"/>
  <c r="Z256" i="4"/>
  <c r="U256" i="4"/>
  <c r="O256" i="4"/>
  <c r="J256" i="4"/>
  <c r="E256" i="4"/>
  <c r="D255" i="4"/>
  <c r="H255" i="4"/>
  <c r="L255" i="4"/>
  <c r="P255" i="4"/>
  <c r="T255" i="4"/>
  <c r="X255" i="4"/>
  <c r="AB255" i="4"/>
  <c r="Y253" i="4"/>
  <c r="S253" i="4"/>
  <c r="N253" i="4"/>
  <c r="I253" i="4"/>
  <c r="Z252" i="4"/>
  <c r="U252" i="4"/>
  <c r="O252" i="4"/>
  <c r="J252" i="4"/>
  <c r="E252" i="4"/>
  <c r="B147" i="4"/>
  <c r="F147" i="4"/>
  <c r="J147" i="4"/>
  <c r="N147" i="4"/>
  <c r="R147" i="4"/>
  <c r="V147" i="4"/>
  <c r="Z147" i="4"/>
  <c r="D147" i="4"/>
  <c r="I147" i="4"/>
  <c r="O147" i="4"/>
  <c r="T147" i="4"/>
  <c r="Y147" i="4"/>
  <c r="E147" i="4"/>
  <c r="K147" i="4"/>
  <c r="P147" i="4"/>
  <c r="U147" i="4"/>
  <c r="AA147" i="4"/>
  <c r="C147" i="4"/>
  <c r="H147" i="4"/>
  <c r="M147" i="4"/>
  <c r="S147" i="4"/>
  <c r="X147" i="4"/>
  <c r="D136" i="4"/>
  <c r="H136" i="4"/>
  <c r="L136" i="4"/>
  <c r="B136" i="4"/>
  <c r="F136" i="4"/>
  <c r="J136" i="4"/>
  <c r="N136" i="4"/>
  <c r="R136" i="4"/>
  <c r="V136" i="4"/>
  <c r="Z136" i="4"/>
  <c r="E136" i="4"/>
  <c r="M136" i="4"/>
  <c r="S136" i="4"/>
  <c r="X136" i="4"/>
  <c r="G136" i="4"/>
  <c r="O136" i="4"/>
  <c r="T136" i="4"/>
  <c r="Y136" i="4"/>
  <c r="C136" i="4"/>
  <c r="K136" i="4"/>
  <c r="Q136" i="4"/>
  <c r="W136" i="4"/>
  <c r="AB136" i="4"/>
  <c r="D132" i="4"/>
  <c r="H132" i="4"/>
  <c r="L132" i="4"/>
  <c r="P132" i="4"/>
  <c r="T132" i="4"/>
  <c r="X132" i="4"/>
  <c r="AB132" i="4"/>
  <c r="B132" i="4"/>
  <c r="F132" i="4"/>
  <c r="J132" i="4"/>
  <c r="N132" i="4"/>
  <c r="R132" i="4"/>
  <c r="V132" i="4"/>
  <c r="Z132" i="4"/>
  <c r="E132" i="4"/>
  <c r="M132" i="4"/>
  <c r="U132" i="4"/>
  <c r="G132" i="4"/>
  <c r="O132" i="4"/>
  <c r="W132" i="4"/>
  <c r="C132" i="4"/>
  <c r="K132" i="4"/>
  <c r="S132" i="4"/>
  <c r="AA132" i="4"/>
  <c r="D128" i="4"/>
  <c r="H128" i="4"/>
  <c r="L128" i="4"/>
  <c r="P128" i="4"/>
  <c r="T128" i="4"/>
  <c r="X128" i="4"/>
  <c r="AB128" i="4"/>
  <c r="B128" i="4"/>
  <c r="F128" i="4"/>
  <c r="J128" i="4"/>
  <c r="N128" i="4"/>
  <c r="R128" i="4"/>
  <c r="V128" i="4"/>
  <c r="Z128" i="4"/>
  <c r="E128" i="4"/>
  <c r="M128" i="4"/>
  <c r="U128" i="4"/>
  <c r="G128" i="4"/>
  <c r="O128" i="4"/>
  <c r="W128" i="4"/>
  <c r="C128" i="4"/>
  <c r="K128" i="4"/>
  <c r="S128" i="4"/>
  <c r="AA128" i="4"/>
  <c r="D124" i="4"/>
  <c r="H124" i="4"/>
  <c r="L124" i="4"/>
  <c r="P124" i="4"/>
  <c r="T124" i="4"/>
  <c r="X124" i="4"/>
  <c r="AB124" i="4"/>
  <c r="B124" i="4"/>
  <c r="F124" i="4"/>
  <c r="J124" i="4"/>
  <c r="N124" i="4"/>
  <c r="R124" i="4"/>
  <c r="V124" i="4"/>
  <c r="Z124" i="4"/>
  <c r="E124" i="4"/>
  <c r="M124" i="4"/>
  <c r="U124" i="4"/>
  <c r="G124" i="4"/>
  <c r="O124" i="4"/>
  <c r="W124" i="4"/>
  <c r="C124" i="4"/>
  <c r="K124" i="4"/>
  <c r="S124" i="4"/>
  <c r="AA124" i="4"/>
  <c r="D120" i="4"/>
  <c r="H120" i="4"/>
  <c r="L120" i="4"/>
  <c r="P120" i="4"/>
  <c r="T120" i="4"/>
  <c r="X120" i="4"/>
  <c r="AB120" i="4"/>
  <c r="B120" i="4"/>
  <c r="F120" i="4"/>
  <c r="J120" i="4"/>
  <c r="N120" i="4"/>
  <c r="R120" i="4"/>
  <c r="V120" i="4"/>
  <c r="Z120" i="4"/>
  <c r="E120" i="4"/>
  <c r="M120" i="4"/>
  <c r="U120" i="4"/>
  <c r="G120" i="4"/>
  <c r="O120" i="4"/>
  <c r="W120" i="4"/>
  <c r="C120" i="4"/>
  <c r="K120" i="4"/>
  <c r="S120" i="4"/>
  <c r="AA120" i="4"/>
  <c r="D116" i="4"/>
  <c r="H116" i="4"/>
  <c r="L116" i="4"/>
  <c r="P116" i="4"/>
  <c r="T116" i="4"/>
  <c r="X116" i="4"/>
  <c r="AB116" i="4"/>
  <c r="B116" i="4"/>
  <c r="F116" i="4"/>
  <c r="J116" i="4"/>
  <c r="N116" i="4"/>
  <c r="R116" i="4"/>
  <c r="V116" i="4"/>
  <c r="Z116" i="4"/>
  <c r="E116" i="4"/>
  <c r="M116" i="4"/>
  <c r="U116" i="4"/>
  <c r="G116" i="4"/>
  <c r="O116" i="4"/>
  <c r="W116" i="4"/>
  <c r="C116" i="4"/>
  <c r="K116" i="4"/>
  <c r="S116" i="4"/>
  <c r="AA116" i="4"/>
  <c r="C108" i="4"/>
  <c r="G108" i="4"/>
  <c r="K108" i="4"/>
  <c r="O108" i="4"/>
  <c r="S108" i="4"/>
  <c r="W108" i="4"/>
  <c r="AA108" i="4"/>
  <c r="D108" i="4"/>
  <c r="H108" i="4"/>
  <c r="L108" i="4"/>
  <c r="P108" i="4"/>
  <c r="T108" i="4"/>
  <c r="X108" i="4"/>
  <c r="AB108" i="4"/>
  <c r="B108" i="4"/>
  <c r="F108" i="4"/>
  <c r="J108" i="4"/>
  <c r="N108" i="4"/>
  <c r="R108" i="4"/>
  <c r="V108" i="4"/>
  <c r="Z108" i="4"/>
  <c r="I108" i="4"/>
  <c r="Y108" i="4"/>
  <c r="M108" i="4"/>
  <c r="E108" i="4"/>
  <c r="U108" i="4"/>
  <c r="C100" i="4"/>
  <c r="G100" i="4"/>
  <c r="K100" i="4"/>
  <c r="O100" i="4"/>
  <c r="S100" i="4"/>
  <c r="W100" i="4"/>
  <c r="AA100" i="4"/>
  <c r="D100" i="4"/>
  <c r="H100" i="4"/>
  <c r="L100" i="4"/>
  <c r="P100" i="4"/>
  <c r="T100" i="4"/>
  <c r="X100" i="4"/>
  <c r="AB100" i="4"/>
  <c r="B100" i="4"/>
  <c r="F100" i="4"/>
  <c r="J100" i="4"/>
  <c r="N100" i="4"/>
  <c r="R100" i="4"/>
  <c r="V100" i="4"/>
  <c r="Z100" i="4"/>
  <c r="I100" i="4"/>
  <c r="Y100" i="4"/>
  <c r="M100" i="4"/>
  <c r="E100" i="4"/>
  <c r="U100" i="4"/>
  <c r="D309" i="4"/>
  <c r="H309" i="4"/>
  <c r="L309" i="4"/>
  <c r="P309" i="4"/>
  <c r="D305" i="4"/>
  <c r="H305" i="4"/>
  <c r="L305" i="4"/>
  <c r="P305" i="4"/>
  <c r="T305" i="4"/>
  <c r="X305" i="4"/>
  <c r="AB305" i="4"/>
  <c r="D301" i="4"/>
  <c r="H301" i="4"/>
  <c r="L301" i="4"/>
  <c r="P301" i="4"/>
  <c r="T301" i="4"/>
  <c r="X301" i="4"/>
  <c r="AB301" i="4"/>
  <c r="D297" i="4"/>
  <c r="H297" i="4"/>
  <c r="L297" i="4"/>
  <c r="P297" i="4"/>
  <c r="T297" i="4"/>
  <c r="X297" i="4"/>
  <c r="AB297" i="4"/>
  <c r="D293" i="4"/>
  <c r="H293" i="4"/>
  <c r="L293" i="4"/>
  <c r="P293" i="4"/>
  <c r="T293" i="4"/>
  <c r="X293" i="4"/>
  <c r="AB293" i="4"/>
  <c r="D289" i="4"/>
  <c r="H289" i="4"/>
  <c r="L289" i="4"/>
  <c r="P289" i="4"/>
  <c r="T289" i="4"/>
  <c r="X289" i="4"/>
  <c r="AB289" i="4"/>
  <c r="D285" i="4"/>
  <c r="H285" i="4"/>
  <c r="L285" i="4"/>
  <c r="P285" i="4"/>
  <c r="T285" i="4"/>
  <c r="X285" i="4"/>
  <c r="AB285" i="4"/>
  <c r="D281" i="4"/>
  <c r="H281" i="4"/>
  <c r="L281" i="4"/>
  <c r="P281" i="4"/>
  <c r="T281" i="4"/>
  <c r="X281" i="4"/>
  <c r="AB281" i="4"/>
  <c r="D277" i="4"/>
  <c r="H277" i="4"/>
  <c r="L277" i="4"/>
  <c r="P277" i="4"/>
  <c r="T277" i="4"/>
  <c r="X277" i="4"/>
  <c r="AB277" i="4"/>
  <c r="D273" i="4"/>
  <c r="H273" i="4"/>
  <c r="L273" i="4"/>
  <c r="P273" i="4"/>
  <c r="T273" i="4"/>
  <c r="X273" i="4"/>
  <c r="AB273" i="4"/>
  <c r="D269" i="4"/>
  <c r="H269" i="4"/>
  <c r="L269" i="4"/>
  <c r="P269" i="4"/>
  <c r="T269" i="4"/>
  <c r="X269" i="4"/>
  <c r="AB269" i="4"/>
  <c r="D265" i="4"/>
  <c r="H265" i="4"/>
  <c r="L265" i="4"/>
  <c r="P265" i="4"/>
  <c r="T265" i="4"/>
  <c r="X265" i="4"/>
  <c r="AB265" i="4"/>
  <c r="D261" i="4"/>
  <c r="H261" i="4"/>
  <c r="L261" i="4"/>
  <c r="P261" i="4"/>
  <c r="T261" i="4"/>
  <c r="X261" i="4"/>
  <c r="AB261" i="4"/>
  <c r="D257" i="4"/>
  <c r="H257" i="4"/>
  <c r="L257" i="4"/>
  <c r="P257" i="4"/>
  <c r="T257" i="4"/>
  <c r="X257" i="4"/>
  <c r="AB257" i="4"/>
  <c r="W256" i="4"/>
  <c r="R256" i="4"/>
  <c r="M256" i="4"/>
  <c r="G256" i="4"/>
  <c r="D253" i="4"/>
  <c r="H253" i="4"/>
  <c r="L253" i="4"/>
  <c r="P253" i="4"/>
  <c r="T253" i="4"/>
  <c r="X253" i="4"/>
  <c r="AB253" i="4"/>
  <c r="W252" i="4"/>
  <c r="R252" i="4"/>
  <c r="M252" i="4"/>
  <c r="G252" i="4"/>
  <c r="B151" i="4"/>
  <c r="F151" i="4"/>
  <c r="J151" i="4"/>
  <c r="N151" i="4"/>
  <c r="R151" i="4"/>
  <c r="V151" i="4"/>
  <c r="Z151" i="4"/>
  <c r="D151" i="4"/>
  <c r="I151" i="4"/>
  <c r="O151" i="4"/>
  <c r="T151" i="4"/>
  <c r="Y151" i="4"/>
  <c r="E151" i="4"/>
  <c r="K151" i="4"/>
  <c r="P151" i="4"/>
  <c r="U151" i="4"/>
  <c r="AA151" i="4"/>
  <c r="C151" i="4"/>
  <c r="H151" i="4"/>
  <c r="M151" i="4"/>
  <c r="S151" i="4"/>
  <c r="X151" i="4"/>
  <c r="B143" i="4"/>
  <c r="F143" i="4"/>
  <c r="J143" i="4"/>
  <c r="N143" i="4"/>
  <c r="R143" i="4"/>
  <c r="V143" i="4"/>
  <c r="Z143" i="4"/>
  <c r="D143" i="4"/>
  <c r="I143" i="4"/>
  <c r="O143" i="4"/>
  <c r="T143" i="4"/>
  <c r="Y143" i="4"/>
  <c r="E143" i="4"/>
  <c r="K143" i="4"/>
  <c r="P143" i="4"/>
  <c r="U143" i="4"/>
  <c r="AA143" i="4"/>
  <c r="C143" i="4"/>
  <c r="H143" i="4"/>
  <c r="M143" i="4"/>
  <c r="S143" i="4"/>
  <c r="X143" i="4"/>
  <c r="B139" i="4"/>
  <c r="F139" i="4"/>
  <c r="J139" i="4"/>
  <c r="N139" i="4"/>
  <c r="R139" i="4"/>
  <c r="V139" i="4"/>
  <c r="Z139" i="4"/>
  <c r="D139" i="4"/>
  <c r="I139" i="4"/>
  <c r="O139" i="4"/>
  <c r="T139" i="4"/>
  <c r="Y139" i="4"/>
  <c r="E139" i="4"/>
  <c r="K139" i="4"/>
  <c r="P139" i="4"/>
  <c r="U139" i="4"/>
  <c r="AA139" i="4"/>
  <c r="C139" i="4"/>
  <c r="H139" i="4"/>
  <c r="M139" i="4"/>
  <c r="S139" i="4"/>
  <c r="X139" i="4"/>
  <c r="P136" i="4"/>
  <c r="D134" i="4"/>
  <c r="H134" i="4"/>
  <c r="L134" i="4"/>
  <c r="P134" i="4"/>
  <c r="T134" i="4"/>
  <c r="X134" i="4"/>
  <c r="AB134" i="4"/>
  <c r="B134" i="4"/>
  <c r="F134" i="4"/>
  <c r="J134" i="4"/>
  <c r="N134" i="4"/>
  <c r="R134" i="4"/>
  <c r="V134" i="4"/>
  <c r="Z134" i="4"/>
  <c r="E134" i="4"/>
  <c r="M134" i="4"/>
  <c r="U134" i="4"/>
  <c r="G134" i="4"/>
  <c r="O134" i="4"/>
  <c r="W134" i="4"/>
  <c r="C134" i="4"/>
  <c r="K134" i="4"/>
  <c r="S134" i="4"/>
  <c r="AA134" i="4"/>
  <c r="Q132" i="4"/>
  <c r="D130" i="4"/>
  <c r="H130" i="4"/>
  <c r="L130" i="4"/>
  <c r="P130" i="4"/>
  <c r="T130" i="4"/>
  <c r="X130" i="4"/>
  <c r="AB130" i="4"/>
  <c r="B130" i="4"/>
  <c r="F130" i="4"/>
  <c r="J130" i="4"/>
  <c r="N130" i="4"/>
  <c r="R130" i="4"/>
  <c r="V130" i="4"/>
  <c r="Z130" i="4"/>
  <c r="E130" i="4"/>
  <c r="M130" i="4"/>
  <c r="U130" i="4"/>
  <c r="G130" i="4"/>
  <c r="O130" i="4"/>
  <c r="W130" i="4"/>
  <c r="C130" i="4"/>
  <c r="K130" i="4"/>
  <c r="S130" i="4"/>
  <c r="AA130" i="4"/>
  <c r="Q128" i="4"/>
  <c r="D126" i="4"/>
  <c r="H126" i="4"/>
  <c r="L126" i="4"/>
  <c r="P126" i="4"/>
  <c r="T126" i="4"/>
  <c r="X126" i="4"/>
  <c r="AB126" i="4"/>
  <c r="B126" i="4"/>
  <c r="F126" i="4"/>
  <c r="J126" i="4"/>
  <c r="N126" i="4"/>
  <c r="R126" i="4"/>
  <c r="V126" i="4"/>
  <c r="Z126" i="4"/>
  <c r="E126" i="4"/>
  <c r="M126" i="4"/>
  <c r="U126" i="4"/>
  <c r="G126" i="4"/>
  <c r="O126" i="4"/>
  <c r="W126" i="4"/>
  <c r="C126" i="4"/>
  <c r="K126" i="4"/>
  <c r="S126" i="4"/>
  <c r="AA126" i="4"/>
  <c r="Q124" i="4"/>
  <c r="D122" i="4"/>
  <c r="H122" i="4"/>
  <c r="L122" i="4"/>
  <c r="P122" i="4"/>
  <c r="T122" i="4"/>
  <c r="X122" i="4"/>
  <c r="AB122" i="4"/>
  <c r="B122" i="4"/>
  <c r="F122" i="4"/>
  <c r="J122" i="4"/>
  <c r="N122" i="4"/>
  <c r="R122" i="4"/>
  <c r="V122" i="4"/>
  <c r="Z122" i="4"/>
  <c r="E122" i="4"/>
  <c r="M122" i="4"/>
  <c r="U122" i="4"/>
  <c r="G122" i="4"/>
  <c r="O122" i="4"/>
  <c r="W122" i="4"/>
  <c r="C122" i="4"/>
  <c r="K122" i="4"/>
  <c r="S122" i="4"/>
  <c r="AA122" i="4"/>
  <c r="Q120" i="4"/>
  <c r="D118" i="4"/>
  <c r="H118" i="4"/>
  <c r="L118" i="4"/>
  <c r="P118" i="4"/>
  <c r="T118" i="4"/>
  <c r="X118" i="4"/>
  <c r="AB118" i="4"/>
  <c r="B118" i="4"/>
  <c r="F118" i="4"/>
  <c r="J118" i="4"/>
  <c r="N118" i="4"/>
  <c r="R118" i="4"/>
  <c r="V118" i="4"/>
  <c r="Z118" i="4"/>
  <c r="E118" i="4"/>
  <c r="M118" i="4"/>
  <c r="U118" i="4"/>
  <c r="G118" i="4"/>
  <c r="O118" i="4"/>
  <c r="W118" i="4"/>
  <c r="C118" i="4"/>
  <c r="K118" i="4"/>
  <c r="S118" i="4"/>
  <c r="AA118" i="4"/>
  <c r="Q116" i="4"/>
  <c r="C112" i="4"/>
  <c r="G112" i="4"/>
  <c r="K112" i="4"/>
  <c r="O112" i="4"/>
  <c r="S112" i="4"/>
  <c r="W112" i="4"/>
  <c r="AA112" i="4"/>
  <c r="D112" i="4"/>
  <c r="H112" i="4"/>
  <c r="L112" i="4"/>
  <c r="P112" i="4"/>
  <c r="T112" i="4"/>
  <c r="X112" i="4"/>
  <c r="AB112" i="4"/>
  <c r="B112" i="4"/>
  <c r="F112" i="4"/>
  <c r="J112" i="4"/>
  <c r="N112" i="4"/>
  <c r="R112" i="4"/>
  <c r="V112" i="4"/>
  <c r="Z112" i="4"/>
  <c r="I112" i="4"/>
  <c r="Y112" i="4"/>
  <c r="M112" i="4"/>
  <c r="E112" i="4"/>
  <c r="U112" i="4"/>
  <c r="C104" i="4"/>
  <c r="G104" i="4"/>
  <c r="K104" i="4"/>
  <c r="O104" i="4"/>
  <c r="S104" i="4"/>
  <c r="W104" i="4"/>
  <c r="AA104" i="4"/>
  <c r="D104" i="4"/>
  <c r="H104" i="4"/>
  <c r="L104" i="4"/>
  <c r="P104" i="4"/>
  <c r="T104" i="4"/>
  <c r="X104" i="4"/>
  <c r="AB104" i="4"/>
  <c r="B104" i="4"/>
  <c r="F104" i="4"/>
  <c r="J104" i="4"/>
  <c r="N104" i="4"/>
  <c r="R104" i="4"/>
  <c r="V104" i="4"/>
  <c r="Z104" i="4"/>
  <c r="I104" i="4"/>
  <c r="Y104" i="4"/>
  <c r="M104" i="4"/>
  <c r="E104" i="4"/>
  <c r="U104" i="4"/>
  <c r="C96" i="4"/>
  <c r="G96" i="4"/>
  <c r="K96" i="4"/>
  <c r="O96" i="4"/>
  <c r="S96" i="4"/>
  <c r="W96" i="4"/>
  <c r="AA96" i="4"/>
  <c r="D96" i="4"/>
  <c r="H96" i="4"/>
  <c r="L96" i="4"/>
  <c r="P96" i="4"/>
  <c r="T96" i="4"/>
  <c r="X96" i="4"/>
  <c r="AB96" i="4"/>
  <c r="B96" i="4"/>
  <c r="F96" i="4"/>
  <c r="J96" i="4"/>
  <c r="N96" i="4"/>
  <c r="R96" i="4"/>
  <c r="V96" i="4"/>
  <c r="Z96" i="4"/>
  <c r="I96" i="4"/>
  <c r="Y96" i="4"/>
  <c r="M96" i="4"/>
  <c r="E96" i="4"/>
  <c r="U96" i="4"/>
  <c r="D256" i="4"/>
  <c r="H256" i="4"/>
  <c r="L256" i="4"/>
  <c r="P256" i="4"/>
  <c r="T256" i="4"/>
  <c r="X256" i="4"/>
  <c r="AB256" i="4"/>
  <c r="D252" i="4"/>
  <c r="H252" i="4"/>
  <c r="L252" i="4"/>
  <c r="P252" i="4"/>
  <c r="T252" i="4"/>
  <c r="X252" i="4"/>
  <c r="AB252" i="4"/>
  <c r="Q151" i="4"/>
  <c r="AB147" i="4"/>
  <c r="G147" i="4"/>
  <c r="Q143" i="4"/>
  <c r="Q139" i="4"/>
  <c r="I136" i="4"/>
  <c r="Y134" i="4"/>
  <c r="I132" i="4"/>
  <c r="Y130" i="4"/>
  <c r="I128" i="4"/>
  <c r="D87" i="4"/>
  <c r="H87" i="4"/>
  <c r="L87" i="4"/>
  <c r="P87" i="4"/>
  <c r="T87" i="4"/>
  <c r="X87" i="4"/>
  <c r="AB87" i="4"/>
  <c r="C87" i="4"/>
  <c r="I87" i="4"/>
  <c r="N87" i="4"/>
  <c r="S87" i="4"/>
  <c r="Y87" i="4"/>
  <c r="E87" i="4"/>
  <c r="J87" i="4"/>
  <c r="O87" i="4"/>
  <c r="U87" i="4"/>
  <c r="Z87" i="4"/>
  <c r="B87" i="4"/>
  <c r="G87" i="4"/>
  <c r="M87" i="4"/>
  <c r="R87" i="4"/>
  <c r="W87" i="4"/>
  <c r="K87" i="4"/>
  <c r="Q87" i="4"/>
  <c r="F87" i="4"/>
  <c r="AA87" i="4"/>
  <c r="AB251" i="4"/>
  <c r="X251" i="4"/>
  <c r="T251" i="4"/>
  <c r="P251" i="4"/>
  <c r="L251" i="4"/>
  <c r="H251" i="4"/>
  <c r="AB250" i="4"/>
  <c r="X250" i="4"/>
  <c r="T250" i="4"/>
  <c r="P250" i="4"/>
  <c r="L250" i="4"/>
  <c r="H250" i="4"/>
  <c r="AB249" i="4"/>
  <c r="X249" i="4"/>
  <c r="T249" i="4"/>
  <c r="P249" i="4"/>
  <c r="L249" i="4"/>
  <c r="H249" i="4"/>
  <c r="AB248" i="4"/>
  <c r="X248" i="4"/>
  <c r="T248" i="4"/>
  <c r="P248" i="4"/>
  <c r="L248" i="4"/>
  <c r="H248" i="4"/>
  <c r="AB247" i="4"/>
  <c r="X247" i="4"/>
  <c r="T247" i="4"/>
  <c r="P247" i="4"/>
  <c r="L247" i="4"/>
  <c r="H247" i="4"/>
  <c r="AB246" i="4"/>
  <c r="X246" i="4"/>
  <c r="T246" i="4"/>
  <c r="P246" i="4"/>
  <c r="L246" i="4"/>
  <c r="H246" i="4"/>
  <c r="AB245" i="4"/>
  <c r="X245" i="4"/>
  <c r="T245" i="4"/>
  <c r="P245" i="4"/>
  <c r="L245" i="4"/>
  <c r="H245" i="4"/>
  <c r="AB244" i="4"/>
  <c r="X244" i="4"/>
  <c r="T244" i="4"/>
  <c r="P244" i="4"/>
  <c r="L244" i="4"/>
  <c r="H244" i="4"/>
  <c r="AB243" i="4"/>
  <c r="X243" i="4"/>
  <c r="T243" i="4"/>
  <c r="P243" i="4"/>
  <c r="L243" i="4"/>
  <c r="H243" i="4"/>
  <c r="AB242" i="4"/>
  <c r="X242" i="4"/>
  <c r="T242" i="4"/>
  <c r="P242" i="4"/>
  <c r="L242" i="4"/>
  <c r="H242" i="4"/>
  <c r="AB241" i="4"/>
  <c r="X241" i="4"/>
  <c r="T241" i="4"/>
  <c r="P241" i="4"/>
  <c r="L241" i="4"/>
  <c r="H241" i="4"/>
  <c r="AB240" i="4"/>
  <c r="X240" i="4"/>
  <c r="T240" i="4"/>
  <c r="P240" i="4"/>
  <c r="L240" i="4"/>
  <c r="H240" i="4"/>
  <c r="AB239" i="4"/>
  <c r="X239" i="4"/>
  <c r="T239" i="4"/>
  <c r="P239" i="4"/>
  <c r="L239" i="4"/>
  <c r="H239" i="4"/>
  <c r="AB238" i="4"/>
  <c r="X238" i="4"/>
  <c r="T238" i="4"/>
  <c r="P238" i="4"/>
  <c r="L238" i="4"/>
  <c r="H238" i="4"/>
  <c r="AB237" i="4"/>
  <c r="X237" i="4"/>
  <c r="T237" i="4"/>
  <c r="P237" i="4"/>
  <c r="L237" i="4"/>
  <c r="H237" i="4"/>
  <c r="AB236" i="4"/>
  <c r="X236" i="4"/>
  <c r="T236" i="4"/>
  <c r="P236" i="4"/>
  <c r="L236" i="4"/>
  <c r="H236" i="4"/>
  <c r="AB235" i="4"/>
  <c r="X235" i="4"/>
  <c r="T235" i="4"/>
  <c r="P235" i="4"/>
  <c r="L235" i="4"/>
  <c r="H235" i="4"/>
  <c r="AB234" i="4"/>
  <c r="X234" i="4"/>
  <c r="T234" i="4"/>
  <c r="P234" i="4"/>
  <c r="L234" i="4"/>
  <c r="H234" i="4"/>
  <c r="AB233" i="4"/>
  <c r="X233" i="4"/>
  <c r="T233" i="4"/>
  <c r="P233" i="4"/>
  <c r="L233" i="4"/>
  <c r="H233" i="4"/>
  <c r="AB232" i="4"/>
  <c r="X232" i="4"/>
  <c r="T232" i="4"/>
  <c r="P232" i="4"/>
  <c r="L232" i="4"/>
  <c r="H232" i="4"/>
  <c r="AB231" i="4"/>
  <c r="X231" i="4"/>
  <c r="T231" i="4"/>
  <c r="P231" i="4"/>
  <c r="L231" i="4"/>
  <c r="H231" i="4"/>
  <c r="AB230" i="4"/>
  <c r="X230" i="4"/>
  <c r="T230" i="4"/>
  <c r="P230" i="4"/>
  <c r="L230" i="4"/>
  <c r="H230" i="4"/>
  <c r="AB229" i="4"/>
  <c r="X229" i="4"/>
  <c r="T229" i="4"/>
  <c r="P229" i="4"/>
  <c r="L229" i="4"/>
  <c r="H229" i="4"/>
  <c r="AB228" i="4"/>
  <c r="X228" i="4"/>
  <c r="T228" i="4"/>
  <c r="P228" i="4"/>
  <c r="L228" i="4"/>
  <c r="H228" i="4"/>
  <c r="AB227" i="4"/>
  <c r="X227" i="4"/>
  <c r="T227" i="4"/>
  <c r="P227" i="4"/>
  <c r="L227" i="4"/>
  <c r="H227" i="4"/>
  <c r="AB226" i="4"/>
  <c r="X226" i="4"/>
  <c r="T226" i="4"/>
  <c r="P226" i="4"/>
  <c r="L226" i="4"/>
  <c r="H226" i="4"/>
  <c r="L225" i="4"/>
  <c r="H225" i="4"/>
  <c r="B152" i="4"/>
  <c r="F152" i="4"/>
  <c r="J152" i="4"/>
  <c r="Y150" i="4"/>
  <c r="T150" i="4"/>
  <c r="O150" i="4"/>
  <c r="I150" i="4"/>
  <c r="B148" i="4"/>
  <c r="F148" i="4"/>
  <c r="J148" i="4"/>
  <c r="N148" i="4"/>
  <c r="R148" i="4"/>
  <c r="V148" i="4"/>
  <c r="Z148" i="4"/>
  <c r="Y146" i="4"/>
  <c r="T146" i="4"/>
  <c r="O146" i="4"/>
  <c r="I146" i="4"/>
  <c r="B144" i="4"/>
  <c r="F144" i="4"/>
  <c r="J144" i="4"/>
  <c r="N144" i="4"/>
  <c r="R144" i="4"/>
  <c r="V144" i="4"/>
  <c r="Z144" i="4"/>
  <c r="O142" i="4"/>
  <c r="I142" i="4"/>
  <c r="B140" i="4"/>
  <c r="F140" i="4"/>
  <c r="J140" i="4"/>
  <c r="N140" i="4"/>
  <c r="R140" i="4"/>
  <c r="V140" i="4"/>
  <c r="Z140" i="4"/>
  <c r="C111" i="4"/>
  <c r="G111" i="4"/>
  <c r="K111" i="4"/>
  <c r="O111" i="4"/>
  <c r="S111" i="4"/>
  <c r="W111" i="4"/>
  <c r="AA111" i="4"/>
  <c r="D111" i="4"/>
  <c r="H111" i="4"/>
  <c r="L111" i="4"/>
  <c r="P111" i="4"/>
  <c r="T111" i="4"/>
  <c r="X111" i="4"/>
  <c r="AB111" i="4"/>
  <c r="B111" i="4"/>
  <c r="F111" i="4"/>
  <c r="J111" i="4"/>
  <c r="N111" i="4"/>
  <c r="R111" i="4"/>
  <c r="V111" i="4"/>
  <c r="Z111" i="4"/>
  <c r="C107" i="4"/>
  <c r="G107" i="4"/>
  <c r="K107" i="4"/>
  <c r="O107" i="4"/>
  <c r="S107" i="4"/>
  <c r="W107" i="4"/>
  <c r="AA107" i="4"/>
  <c r="D107" i="4"/>
  <c r="H107" i="4"/>
  <c r="L107" i="4"/>
  <c r="P107" i="4"/>
  <c r="T107" i="4"/>
  <c r="X107" i="4"/>
  <c r="AB107" i="4"/>
  <c r="B107" i="4"/>
  <c r="F107" i="4"/>
  <c r="J107" i="4"/>
  <c r="N107" i="4"/>
  <c r="R107" i="4"/>
  <c r="V107" i="4"/>
  <c r="Z107" i="4"/>
  <c r="C103" i="4"/>
  <c r="G103" i="4"/>
  <c r="K103" i="4"/>
  <c r="O103" i="4"/>
  <c r="S103" i="4"/>
  <c r="W103" i="4"/>
  <c r="AA103" i="4"/>
  <c r="D103" i="4"/>
  <c r="H103" i="4"/>
  <c r="L103" i="4"/>
  <c r="P103" i="4"/>
  <c r="T103" i="4"/>
  <c r="X103" i="4"/>
  <c r="AB103" i="4"/>
  <c r="B103" i="4"/>
  <c r="F103" i="4"/>
  <c r="J103" i="4"/>
  <c r="N103" i="4"/>
  <c r="R103" i="4"/>
  <c r="V103" i="4"/>
  <c r="Z103" i="4"/>
  <c r="C99" i="4"/>
  <c r="G99" i="4"/>
  <c r="K99" i="4"/>
  <c r="O99" i="4"/>
  <c r="S99" i="4"/>
  <c r="W99" i="4"/>
  <c r="AA99" i="4"/>
  <c r="D99" i="4"/>
  <c r="H99" i="4"/>
  <c r="L99" i="4"/>
  <c r="P99" i="4"/>
  <c r="T99" i="4"/>
  <c r="X99" i="4"/>
  <c r="AB99" i="4"/>
  <c r="B99" i="4"/>
  <c r="F99" i="4"/>
  <c r="J99" i="4"/>
  <c r="N99" i="4"/>
  <c r="R99" i="4"/>
  <c r="V99" i="4"/>
  <c r="Z99" i="4"/>
  <c r="C95" i="4"/>
  <c r="G95" i="4"/>
  <c r="K95" i="4"/>
  <c r="O95" i="4"/>
  <c r="S95" i="4"/>
  <c r="W95" i="4"/>
  <c r="AA95" i="4"/>
  <c r="D95" i="4"/>
  <c r="H95" i="4"/>
  <c r="L95" i="4"/>
  <c r="P95" i="4"/>
  <c r="T95" i="4"/>
  <c r="X95" i="4"/>
  <c r="AB95" i="4"/>
  <c r="B95" i="4"/>
  <c r="F95" i="4"/>
  <c r="J95" i="4"/>
  <c r="N95" i="4"/>
  <c r="R95" i="4"/>
  <c r="V95" i="4"/>
  <c r="Z95" i="4"/>
  <c r="D76" i="4"/>
  <c r="H76" i="4"/>
  <c r="L76" i="4"/>
  <c r="P76" i="4"/>
  <c r="T76" i="4"/>
  <c r="X76" i="4"/>
  <c r="AB76" i="4"/>
  <c r="E76" i="4"/>
  <c r="J76" i="4"/>
  <c r="O76" i="4"/>
  <c r="U76" i="4"/>
  <c r="Z76" i="4"/>
  <c r="C76" i="4"/>
  <c r="I76" i="4"/>
  <c r="N76" i="4"/>
  <c r="S76" i="4"/>
  <c r="Y76" i="4"/>
  <c r="F76" i="4"/>
  <c r="Q76" i="4"/>
  <c r="AA76" i="4"/>
  <c r="G76" i="4"/>
  <c r="R76" i="4"/>
  <c r="B76" i="4"/>
  <c r="M76" i="4"/>
  <c r="W76" i="4"/>
  <c r="D73" i="4"/>
  <c r="H73" i="4"/>
  <c r="L73" i="4"/>
  <c r="P73" i="4"/>
  <c r="T73" i="4"/>
  <c r="X73" i="4"/>
  <c r="AB73" i="4"/>
  <c r="C73" i="4"/>
  <c r="I73" i="4"/>
  <c r="N73" i="4"/>
  <c r="S73" i="4"/>
  <c r="Y73" i="4"/>
  <c r="B73" i="4"/>
  <c r="G73" i="4"/>
  <c r="M73" i="4"/>
  <c r="R73" i="4"/>
  <c r="W73" i="4"/>
  <c r="F73" i="4"/>
  <c r="Q73" i="4"/>
  <c r="AA73" i="4"/>
  <c r="J73" i="4"/>
  <c r="U73" i="4"/>
  <c r="E73" i="4"/>
  <c r="O73" i="4"/>
  <c r="Z73" i="4"/>
  <c r="B150" i="4"/>
  <c r="F150" i="4"/>
  <c r="J150" i="4"/>
  <c r="N150" i="4"/>
  <c r="R150" i="4"/>
  <c r="V150" i="4"/>
  <c r="Z150" i="4"/>
  <c r="B146" i="4"/>
  <c r="F146" i="4"/>
  <c r="J146" i="4"/>
  <c r="N146" i="4"/>
  <c r="R146" i="4"/>
  <c r="V146" i="4"/>
  <c r="Z146" i="4"/>
  <c r="B142" i="4"/>
  <c r="F142" i="4"/>
  <c r="J142" i="4"/>
  <c r="N142" i="4"/>
  <c r="R142" i="4"/>
  <c r="V142" i="4"/>
  <c r="Z142" i="4"/>
  <c r="B138" i="4"/>
  <c r="F138" i="4"/>
  <c r="J138" i="4"/>
  <c r="N138" i="4"/>
  <c r="R138" i="4"/>
  <c r="V138" i="4"/>
  <c r="Z138" i="4"/>
  <c r="C113" i="4"/>
  <c r="G113" i="4"/>
  <c r="K113" i="4"/>
  <c r="O113" i="4"/>
  <c r="S113" i="4"/>
  <c r="W113" i="4"/>
  <c r="AA113" i="4"/>
  <c r="D113" i="4"/>
  <c r="H113" i="4"/>
  <c r="L113" i="4"/>
  <c r="P113" i="4"/>
  <c r="T113" i="4"/>
  <c r="X113" i="4"/>
  <c r="AB113" i="4"/>
  <c r="B113" i="4"/>
  <c r="F113" i="4"/>
  <c r="J113" i="4"/>
  <c r="N113" i="4"/>
  <c r="R113" i="4"/>
  <c r="V113" i="4"/>
  <c r="Z113" i="4"/>
  <c r="Y111" i="4"/>
  <c r="I111" i="4"/>
  <c r="C109" i="4"/>
  <c r="G109" i="4"/>
  <c r="K109" i="4"/>
  <c r="O109" i="4"/>
  <c r="S109" i="4"/>
  <c r="W109" i="4"/>
  <c r="AA109" i="4"/>
  <c r="D109" i="4"/>
  <c r="H109" i="4"/>
  <c r="L109" i="4"/>
  <c r="P109" i="4"/>
  <c r="T109" i="4"/>
  <c r="X109" i="4"/>
  <c r="AB109" i="4"/>
  <c r="B109" i="4"/>
  <c r="F109" i="4"/>
  <c r="J109" i="4"/>
  <c r="N109" i="4"/>
  <c r="R109" i="4"/>
  <c r="V109" i="4"/>
  <c r="Z109" i="4"/>
  <c r="Y107" i="4"/>
  <c r="I107" i="4"/>
  <c r="C105" i="4"/>
  <c r="G105" i="4"/>
  <c r="K105" i="4"/>
  <c r="O105" i="4"/>
  <c r="S105" i="4"/>
  <c r="W105" i="4"/>
  <c r="AA105" i="4"/>
  <c r="D105" i="4"/>
  <c r="H105" i="4"/>
  <c r="L105" i="4"/>
  <c r="P105" i="4"/>
  <c r="T105" i="4"/>
  <c r="X105" i="4"/>
  <c r="AB105" i="4"/>
  <c r="B105" i="4"/>
  <c r="F105" i="4"/>
  <c r="J105" i="4"/>
  <c r="N105" i="4"/>
  <c r="R105" i="4"/>
  <c r="V105" i="4"/>
  <c r="Z105" i="4"/>
  <c r="Y103" i="4"/>
  <c r="I103" i="4"/>
  <c r="C101" i="4"/>
  <c r="G101" i="4"/>
  <c r="K101" i="4"/>
  <c r="O101" i="4"/>
  <c r="S101" i="4"/>
  <c r="W101" i="4"/>
  <c r="AA101" i="4"/>
  <c r="D101" i="4"/>
  <c r="H101" i="4"/>
  <c r="L101" i="4"/>
  <c r="P101" i="4"/>
  <c r="T101" i="4"/>
  <c r="X101" i="4"/>
  <c r="AB101" i="4"/>
  <c r="B101" i="4"/>
  <c r="F101" i="4"/>
  <c r="J101" i="4"/>
  <c r="N101" i="4"/>
  <c r="R101" i="4"/>
  <c r="V101" i="4"/>
  <c r="Z101" i="4"/>
  <c r="Y99" i="4"/>
  <c r="I99" i="4"/>
  <c r="C97" i="4"/>
  <c r="G97" i="4"/>
  <c r="K97" i="4"/>
  <c r="O97" i="4"/>
  <c r="S97" i="4"/>
  <c r="W97" i="4"/>
  <c r="AA97" i="4"/>
  <c r="D97" i="4"/>
  <c r="H97" i="4"/>
  <c r="L97" i="4"/>
  <c r="P97" i="4"/>
  <c r="T97" i="4"/>
  <c r="X97" i="4"/>
  <c r="AB97" i="4"/>
  <c r="B97" i="4"/>
  <c r="F97" i="4"/>
  <c r="J97" i="4"/>
  <c r="N97" i="4"/>
  <c r="R97" i="4"/>
  <c r="V97" i="4"/>
  <c r="Z97" i="4"/>
  <c r="Y95" i="4"/>
  <c r="I95" i="4"/>
  <c r="C93" i="4"/>
  <c r="G93" i="4"/>
  <c r="K93" i="4"/>
  <c r="O93" i="4"/>
  <c r="S93" i="4"/>
  <c r="W93" i="4"/>
  <c r="AA93" i="4"/>
  <c r="D93" i="4"/>
  <c r="H93" i="4"/>
  <c r="L93" i="4"/>
  <c r="P93" i="4"/>
  <c r="T93" i="4"/>
  <c r="X93" i="4"/>
  <c r="AB93" i="4"/>
  <c r="B93" i="4"/>
  <c r="F93" i="4"/>
  <c r="J93" i="4"/>
  <c r="N93" i="4"/>
  <c r="R93" i="4"/>
  <c r="V93" i="4"/>
  <c r="Z93" i="4"/>
  <c r="AA91" i="4"/>
  <c r="V76" i="4"/>
  <c r="Y152" i="4"/>
  <c r="U152" i="4"/>
  <c r="Q152" i="4"/>
  <c r="M152" i="4"/>
  <c r="H152" i="4"/>
  <c r="C152" i="4"/>
  <c r="AA150" i="4"/>
  <c r="U150" i="4"/>
  <c r="P150" i="4"/>
  <c r="K150" i="4"/>
  <c r="E150" i="4"/>
  <c r="B149" i="4"/>
  <c r="F149" i="4"/>
  <c r="J149" i="4"/>
  <c r="N149" i="4"/>
  <c r="R149" i="4"/>
  <c r="V149" i="4"/>
  <c r="Z149" i="4"/>
  <c r="X148" i="4"/>
  <c r="S148" i="4"/>
  <c r="M148" i="4"/>
  <c r="H148" i="4"/>
  <c r="C148" i="4"/>
  <c r="AA146" i="4"/>
  <c r="U146" i="4"/>
  <c r="P146" i="4"/>
  <c r="K146" i="4"/>
  <c r="E146" i="4"/>
  <c r="B145" i="4"/>
  <c r="F145" i="4"/>
  <c r="J145" i="4"/>
  <c r="N145" i="4"/>
  <c r="R145" i="4"/>
  <c r="V145" i="4"/>
  <c r="Z145" i="4"/>
  <c r="X144" i="4"/>
  <c r="S144" i="4"/>
  <c r="M144" i="4"/>
  <c r="H144" i="4"/>
  <c r="C144" i="4"/>
  <c r="AA142" i="4"/>
  <c r="U142" i="4"/>
  <c r="P142" i="4"/>
  <c r="K142" i="4"/>
  <c r="E142" i="4"/>
  <c r="B141" i="4"/>
  <c r="F141" i="4"/>
  <c r="J141" i="4"/>
  <c r="N141" i="4"/>
  <c r="R141" i="4"/>
  <c r="V141" i="4"/>
  <c r="Z141" i="4"/>
  <c r="X140" i="4"/>
  <c r="S140" i="4"/>
  <c r="M140" i="4"/>
  <c r="H140" i="4"/>
  <c r="C140" i="4"/>
  <c r="AA138" i="4"/>
  <c r="U138" i="4"/>
  <c r="P138" i="4"/>
  <c r="K138" i="4"/>
  <c r="E138" i="4"/>
  <c r="B137" i="4"/>
  <c r="F137" i="4"/>
  <c r="J137" i="4"/>
  <c r="N137" i="4"/>
  <c r="R137" i="4"/>
  <c r="V137" i="4"/>
  <c r="Z137" i="4"/>
  <c r="D135" i="4"/>
  <c r="H135" i="4"/>
  <c r="L135" i="4"/>
  <c r="P135" i="4"/>
  <c r="T135" i="4"/>
  <c r="X135" i="4"/>
  <c r="AB135" i="4"/>
  <c r="B135" i="4"/>
  <c r="F135" i="4"/>
  <c r="J135" i="4"/>
  <c r="N135" i="4"/>
  <c r="R135" i="4"/>
  <c r="V135" i="4"/>
  <c r="Z135" i="4"/>
  <c r="D133" i="4"/>
  <c r="H133" i="4"/>
  <c r="L133" i="4"/>
  <c r="P133" i="4"/>
  <c r="T133" i="4"/>
  <c r="X133" i="4"/>
  <c r="AB133" i="4"/>
  <c r="B133" i="4"/>
  <c r="F133" i="4"/>
  <c r="J133" i="4"/>
  <c r="N133" i="4"/>
  <c r="R133" i="4"/>
  <c r="V133" i="4"/>
  <c r="Z133" i="4"/>
  <c r="D131" i="4"/>
  <c r="H131" i="4"/>
  <c r="L131" i="4"/>
  <c r="P131" i="4"/>
  <c r="T131" i="4"/>
  <c r="X131" i="4"/>
  <c r="AB131" i="4"/>
  <c r="B131" i="4"/>
  <c r="F131" i="4"/>
  <c r="J131" i="4"/>
  <c r="N131" i="4"/>
  <c r="R131" i="4"/>
  <c r="V131" i="4"/>
  <c r="Z131" i="4"/>
  <c r="D129" i="4"/>
  <c r="H129" i="4"/>
  <c r="L129" i="4"/>
  <c r="P129" i="4"/>
  <c r="T129" i="4"/>
  <c r="X129" i="4"/>
  <c r="AB129" i="4"/>
  <c r="B129" i="4"/>
  <c r="F129" i="4"/>
  <c r="J129" i="4"/>
  <c r="N129" i="4"/>
  <c r="R129" i="4"/>
  <c r="V129" i="4"/>
  <c r="Z129" i="4"/>
  <c r="D127" i="4"/>
  <c r="H127" i="4"/>
  <c r="L127" i="4"/>
  <c r="P127" i="4"/>
  <c r="T127" i="4"/>
  <c r="X127" i="4"/>
  <c r="AB127" i="4"/>
  <c r="B127" i="4"/>
  <c r="F127" i="4"/>
  <c r="J127" i="4"/>
  <c r="N127" i="4"/>
  <c r="R127" i="4"/>
  <c r="V127" i="4"/>
  <c r="Z127" i="4"/>
  <c r="D125" i="4"/>
  <c r="H125" i="4"/>
  <c r="L125" i="4"/>
  <c r="P125" i="4"/>
  <c r="T125" i="4"/>
  <c r="X125" i="4"/>
  <c r="AB125" i="4"/>
  <c r="B125" i="4"/>
  <c r="F125" i="4"/>
  <c r="J125" i="4"/>
  <c r="N125" i="4"/>
  <c r="R125" i="4"/>
  <c r="V125" i="4"/>
  <c r="Z125" i="4"/>
  <c r="D123" i="4"/>
  <c r="H123" i="4"/>
  <c r="L123" i="4"/>
  <c r="P123" i="4"/>
  <c r="T123" i="4"/>
  <c r="X123" i="4"/>
  <c r="AB123" i="4"/>
  <c r="B123" i="4"/>
  <c r="F123" i="4"/>
  <c r="J123" i="4"/>
  <c r="N123" i="4"/>
  <c r="R123" i="4"/>
  <c r="V123" i="4"/>
  <c r="Z123" i="4"/>
  <c r="D121" i="4"/>
  <c r="H121" i="4"/>
  <c r="L121" i="4"/>
  <c r="P121" i="4"/>
  <c r="T121" i="4"/>
  <c r="X121" i="4"/>
  <c r="AB121" i="4"/>
  <c r="B121" i="4"/>
  <c r="F121" i="4"/>
  <c r="J121" i="4"/>
  <c r="N121" i="4"/>
  <c r="R121" i="4"/>
  <c r="V121" i="4"/>
  <c r="Z121" i="4"/>
  <c r="D119" i="4"/>
  <c r="H119" i="4"/>
  <c r="L119" i="4"/>
  <c r="P119" i="4"/>
  <c r="T119" i="4"/>
  <c r="X119" i="4"/>
  <c r="AB119" i="4"/>
  <c r="B119" i="4"/>
  <c r="F119" i="4"/>
  <c r="J119" i="4"/>
  <c r="N119" i="4"/>
  <c r="R119" i="4"/>
  <c r="V119" i="4"/>
  <c r="Z119" i="4"/>
  <c r="D117" i="4"/>
  <c r="H117" i="4"/>
  <c r="L117" i="4"/>
  <c r="P117" i="4"/>
  <c r="T117" i="4"/>
  <c r="X117" i="4"/>
  <c r="AB117" i="4"/>
  <c r="B117" i="4"/>
  <c r="F117" i="4"/>
  <c r="J117" i="4"/>
  <c r="N117" i="4"/>
  <c r="R117" i="4"/>
  <c r="V117" i="4"/>
  <c r="Z117" i="4"/>
  <c r="D115" i="4"/>
  <c r="H115" i="4"/>
  <c r="L115" i="4"/>
  <c r="P115" i="4"/>
  <c r="T115" i="4"/>
  <c r="X115" i="4"/>
  <c r="AB115" i="4"/>
  <c r="B115" i="4"/>
  <c r="F115" i="4"/>
  <c r="J115" i="4"/>
  <c r="N115" i="4"/>
  <c r="R115" i="4"/>
  <c r="V115" i="4"/>
  <c r="Z115" i="4"/>
  <c r="C114" i="4"/>
  <c r="G114" i="4"/>
  <c r="K114" i="4"/>
  <c r="O114" i="4"/>
  <c r="S114" i="4"/>
  <c r="W114" i="4"/>
  <c r="D114" i="4"/>
  <c r="H114" i="4"/>
  <c r="L114" i="4"/>
  <c r="P114" i="4"/>
  <c r="T114" i="4"/>
  <c r="X114" i="4"/>
  <c r="AB114" i="4"/>
  <c r="B114" i="4"/>
  <c r="F114" i="4"/>
  <c r="J114" i="4"/>
  <c r="N114" i="4"/>
  <c r="R114" i="4"/>
  <c r="V114" i="4"/>
  <c r="Z114" i="4"/>
  <c r="M113" i="4"/>
  <c r="U111" i="4"/>
  <c r="E111" i="4"/>
  <c r="C110" i="4"/>
  <c r="G110" i="4"/>
  <c r="K110" i="4"/>
  <c r="O110" i="4"/>
  <c r="S110" i="4"/>
  <c r="W110" i="4"/>
  <c r="AA110" i="4"/>
  <c r="D110" i="4"/>
  <c r="H110" i="4"/>
  <c r="L110" i="4"/>
  <c r="P110" i="4"/>
  <c r="T110" i="4"/>
  <c r="X110" i="4"/>
  <c r="AB110" i="4"/>
  <c r="B110" i="4"/>
  <c r="F110" i="4"/>
  <c r="J110" i="4"/>
  <c r="N110" i="4"/>
  <c r="R110" i="4"/>
  <c r="V110" i="4"/>
  <c r="Z110" i="4"/>
  <c r="M109" i="4"/>
  <c r="U107" i="4"/>
  <c r="E107" i="4"/>
  <c r="C106" i="4"/>
  <c r="G106" i="4"/>
  <c r="K106" i="4"/>
  <c r="O106" i="4"/>
  <c r="S106" i="4"/>
  <c r="W106" i="4"/>
  <c r="AA106" i="4"/>
  <c r="D106" i="4"/>
  <c r="H106" i="4"/>
  <c r="L106" i="4"/>
  <c r="P106" i="4"/>
  <c r="T106" i="4"/>
  <c r="X106" i="4"/>
  <c r="AB106" i="4"/>
  <c r="B106" i="4"/>
  <c r="F106" i="4"/>
  <c r="J106" i="4"/>
  <c r="N106" i="4"/>
  <c r="R106" i="4"/>
  <c r="V106" i="4"/>
  <c r="Z106" i="4"/>
  <c r="M105" i="4"/>
  <c r="U103" i="4"/>
  <c r="E103" i="4"/>
  <c r="C102" i="4"/>
  <c r="G102" i="4"/>
  <c r="K102" i="4"/>
  <c r="O102" i="4"/>
  <c r="S102" i="4"/>
  <c r="W102" i="4"/>
  <c r="AA102" i="4"/>
  <c r="D102" i="4"/>
  <c r="H102" i="4"/>
  <c r="L102" i="4"/>
  <c r="P102" i="4"/>
  <c r="T102" i="4"/>
  <c r="X102" i="4"/>
  <c r="AB102" i="4"/>
  <c r="B102" i="4"/>
  <c r="F102" i="4"/>
  <c r="J102" i="4"/>
  <c r="N102" i="4"/>
  <c r="R102" i="4"/>
  <c r="V102" i="4"/>
  <c r="Z102" i="4"/>
  <c r="M101" i="4"/>
  <c r="U99" i="4"/>
  <c r="E99" i="4"/>
  <c r="C98" i="4"/>
  <c r="G98" i="4"/>
  <c r="K98" i="4"/>
  <c r="O98" i="4"/>
  <c r="S98" i="4"/>
  <c r="W98" i="4"/>
  <c r="AA98" i="4"/>
  <c r="D98" i="4"/>
  <c r="H98" i="4"/>
  <c r="L98" i="4"/>
  <c r="P98" i="4"/>
  <c r="T98" i="4"/>
  <c r="X98" i="4"/>
  <c r="AB98" i="4"/>
  <c r="B98" i="4"/>
  <c r="F98" i="4"/>
  <c r="J98" i="4"/>
  <c r="N98" i="4"/>
  <c r="R98" i="4"/>
  <c r="V98" i="4"/>
  <c r="Z98" i="4"/>
  <c r="M97" i="4"/>
  <c r="U95" i="4"/>
  <c r="E95" i="4"/>
  <c r="C94" i="4"/>
  <c r="G94" i="4"/>
  <c r="K94" i="4"/>
  <c r="O94" i="4"/>
  <c r="S94" i="4"/>
  <c r="W94" i="4"/>
  <c r="AA94" i="4"/>
  <c r="D94" i="4"/>
  <c r="H94" i="4"/>
  <c r="L94" i="4"/>
  <c r="P94" i="4"/>
  <c r="T94" i="4"/>
  <c r="X94" i="4"/>
  <c r="AB94" i="4"/>
  <c r="B94" i="4"/>
  <c r="F94" i="4"/>
  <c r="J94" i="4"/>
  <c r="N94" i="4"/>
  <c r="R94" i="4"/>
  <c r="V94" i="4"/>
  <c r="Z94" i="4"/>
  <c r="M93" i="4"/>
  <c r="D91" i="4"/>
  <c r="H91" i="4"/>
  <c r="L91" i="4"/>
  <c r="P91" i="4"/>
  <c r="T91" i="4"/>
  <c r="X91" i="4"/>
  <c r="AB91" i="4"/>
  <c r="C91" i="4"/>
  <c r="I91" i="4"/>
  <c r="N91" i="4"/>
  <c r="S91" i="4"/>
  <c r="Y91" i="4"/>
  <c r="E91" i="4"/>
  <c r="J91" i="4"/>
  <c r="O91" i="4"/>
  <c r="U91" i="4"/>
  <c r="Z91" i="4"/>
  <c r="B91" i="4"/>
  <c r="G91" i="4"/>
  <c r="M91" i="4"/>
  <c r="R91" i="4"/>
  <c r="W91" i="4"/>
  <c r="K76" i="4"/>
  <c r="D92" i="4"/>
  <c r="H92" i="4"/>
  <c r="L92" i="4"/>
  <c r="P92" i="4"/>
  <c r="T92" i="4"/>
  <c r="Y90" i="4"/>
  <c r="S90" i="4"/>
  <c r="N90" i="4"/>
  <c r="I90" i="4"/>
  <c r="Z89" i="4"/>
  <c r="U89" i="4"/>
  <c r="O89" i="4"/>
  <c r="J89" i="4"/>
  <c r="E89" i="4"/>
  <c r="D88" i="4"/>
  <c r="H88" i="4"/>
  <c r="L88" i="4"/>
  <c r="P88" i="4"/>
  <c r="T88" i="4"/>
  <c r="X88" i="4"/>
  <c r="AB88" i="4"/>
  <c r="Y86" i="4"/>
  <c r="S86" i="4"/>
  <c r="N86" i="4"/>
  <c r="I86" i="4"/>
  <c r="Z85" i="4"/>
  <c r="U85" i="4"/>
  <c r="M85" i="4"/>
  <c r="F85" i="4"/>
  <c r="AA84" i="4"/>
  <c r="S84" i="4"/>
  <c r="M84" i="4"/>
  <c r="F84" i="4"/>
  <c r="U81" i="4"/>
  <c r="J81" i="4"/>
  <c r="AA80" i="4"/>
  <c r="Q80" i="4"/>
  <c r="D72" i="4"/>
  <c r="H72" i="4"/>
  <c r="L72" i="4"/>
  <c r="P72" i="4"/>
  <c r="T72" i="4"/>
  <c r="X72" i="4"/>
  <c r="AB72" i="4"/>
  <c r="E72" i="4"/>
  <c r="J72" i="4"/>
  <c r="O72" i="4"/>
  <c r="U72" i="4"/>
  <c r="Z72" i="4"/>
  <c r="C72" i="4"/>
  <c r="I72" i="4"/>
  <c r="N72" i="4"/>
  <c r="S72" i="4"/>
  <c r="Y72" i="4"/>
  <c r="D69" i="4"/>
  <c r="H69" i="4"/>
  <c r="L69" i="4"/>
  <c r="P69" i="4"/>
  <c r="T69" i="4"/>
  <c r="X69" i="4"/>
  <c r="AB69" i="4"/>
  <c r="C69" i="4"/>
  <c r="I69" i="4"/>
  <c r="N69" i="4"/>
  <c r="S69" i="4"/>
  <c r="Y69" i="4"/>
  <c r="E69" i="4"/>
  <c r="J69" i="4"/>
  <c r="O69" i="4"/>
  <c r="U69" i="4"/>
  <c r="Z69" i="4"/>
  <c r="B69" i="4"/>
  <c r="G69" i="4"/>
  <c r="M69" i="4"/>
  <c r="R69" i="4"/>
  <c r="W69" i="4"/>
  <c r="D90" i="4"/>
  <c r="H90" i="4"/>
  <c r="L90" i="4"/>
  <c r="P90" i="4"/>
  <c r="T90" i="4"/>
  <c r="X90" i="4"/>
  <c r="AB90" i="4"/>
  <c r="W89" i="4"/>
  <c r="R89" i="4"/>
  <c r="M89" i="4"/>
  <c r="G89" i="4"/>
  <c r="D86" i="4"/>
  <c r="H86" i="4"/>
  <c r="L86" i="4"/>
  <c r="P86" i="4"/>
  <c r="T86" i="4"/>
  <c r="X86" i="4"/>
  <c r="AB86" i="4"/>
  <c r="W85" i="4"/>
  <c r="Q85" i="4"/>
  <c r="J85" i="4"/>
  <c r="W84" i="4"/>
  <c r="Q84" i="4"/>
  <c r="I84" i="4"/>
  <c r="Z81" i="4"/>
  <c r="O81" i="4"/>
  <c r="D80" i="4"/>
  <c r="H80" i="4"/>
  <c r="L80" i="4"/>
  <c r="P80" i="4"/>
  <c r="T80" i="4"/>
  <c r="X80" i="4"/>
  <c r="AB80" i="4"/>
  <c r="E80" i="4"/>
  <c r="J80" i="4"/>
  <c r="O80" i="4"/>
  <c r="U80" i="4"/>
  <c r="Z80" i="4"/>
  <c r="C80" i="4"/>
  <c r="I80" i="4"/>
  <c r="N80" i="4"/>
  <c r="S80" i="4"/>
  <c r="Y80" i="4"/>
  <c r="D77" i="4"/>
  <c r="H77" i="4"/>
  <c r="L77" i="4"/>
  <c r="P77" i="4"/>
  <c r="T77" i="4"/>
  <c r="X77" i="4"/>
  <c r="AB77" i="4"/>
  <c r="C77" i="4"/>
  <c r="I77" i="4"/>
  <c r="N77" i="4"/>
  <c r="S77" i="4"/>
  <c r="Y77" i="4"/>
  <c r="B77" i="4"/>
  <c r="G77" i="4"/>
  <c r="M77" i="4"/>
  <c r="R77" i="4"/>
  <c r="W77" i="4"/>
  <c r="AA72" i="4"/>
  <c r="Q72" i="4"/>
  <c r="F72" i="4"/>
  <c r="D65" i="4"/>
  <c r="H65" i="4"/>
  <c r="L65" i="4"/>
  <c r="P65" i="4"/>
  <c r="T65" i="4"/>
  <c r="X65" i="4"/>
  <c r="AB65" i="4"/>
  <c r="C65" i="4"/>
  <c r="I65" i="4"/>
  <c r="N65" i="4"/>
  <c r="S65" i="4"/>
  <c r="Y65" i="4"/>
  <c r="E65" i="4"/>
  <c r="J65" i="4"/>
  <c r="O65" i="4"/>
  <c r="U65" i="4"/>
  <c r="Z65" i="4"/>
  <c r="B65" i="4"/>
  <c r="G65" i="4"/>
  <c r="M65" i="4"/>
  <c r="R65" i="4"/>
  <c r="W65" i="4"/>
  <c r="D89" i="4"/>
  <c r="H89" i="4"/>
  <c r="L89" i="4"/>
  <c r="P89" i="4"/>
  <c r="T89" i="4"/>
  <c r="X89" i="4"/>
  <c r="AB89" i="4"/>
  <c r="D85" i="4"/>
  <c r="H85" i="4"/>
  <c r="L85" i="4"/>
  <c r="P85" i="4"/>
  <c r="T85" i="4"/>
  <c r="X85" i="4"/>
  <c r="AB85" i="4"/>
  <c r="C85" i="4"/>
  <c r="I85" i="4"/>
  <c r="N85" i="4"/>
  <c r="S85" i="4"/>
  <c r="D84" i="4"/>
  <c r="H84" i="4"/>
  <c r="L84" i="4"/>
  <c r="P84" i="4"/>
  <c r="T84" i="4"/>
  <c r="X84" i="4"/>
  <c r="AB84" i="4"/>
  <c r="E84" i="4"/>
  <c r="J84" i="4"/>
  <c r="O84" i="4"/>
  <c r="U84" i="4"/>
  <c r="Z84" i="4"/>
  <c r="D81" i="4"/>
  <c r="H81" i="4"/>
  <c r="L81" i="4"/>
  <c r="P81" i="4"/>
  <c r="T81" i="4"/>
  <c r="X81" i="4"/>
  <c r="AB81" i="4"/>
  <c r="C81" i="4"/>
  <c r="I81" i="4"/>
  <c r="N81" i="4"/>
  <c r="S81" i="4"/>
  <c r="Y81" i="4"/>
  <c r="B81" i="4"/>
  <c r="G81" i="4"/>
  <c r="M81" i="4"/>
  <c r="R81" i="4"/>
  <c r="W81" i="4"/>
  <c r="D82" i="4"/>
  <c r="H82" i="4"/>
  <c r="L82" i="4"/>
  <c r="P82" i="4"/>
  <c r="T82" i="4"/>
  <c r="X82" i="4"/>
  <c r="AB82" i="4"/>
  <c r="D78" i="4"/>
  <c r="H78" i="4"/>
  <c r="L78" i="4"/>
  <c r="P78" i="4"/>
  <c r="T78" i="4"/>
  <c r="X78" i="4"/>
  <c r="AB78" i="4"/>
  <c r="D74" i="4"/>
  <c r="H74" i="4"/>
  <c r="L74" i="4"/>
  <c r="P74" i="4"/>
  <c r="T74" i="4"/>
  <c r="X74" i="4"/>
  <c r="AB74" i="4"/>
  <c r="D70" i="4"/>
  <c r="H70" i="4"/>
  <c r="L70" i="4"/>
  <c r="P70" i="4"/>
  <c r="T70" i="4"/>
  <c r="X70" i="4"/>
  <c r="AB70" i="4"/>
  <c r="Y68" i="4"/>
  <c r="S68" i="4"/>
  <c r="N68" i="4"/>
  <c r="I68" i="4"/>
  <c r="D66" i="4"/>
  <c r="H66" i="4"/>
  <c r="L66" i="4"/>
  <c r="P66" i="4"/>
  <c r="T66" i="4"/>
  <c r="X66" i="4"/>
  <c r="AB66" i="4"/>
  <c r="Y64" i="4"/>
  <c r="S64" i="4"/>
  <c r="N64" i="4"/>
  <c r="I64" i="4"/>
  <c r="B51" i="4"/>
  <c r="D51" i="4" s="1"/>
  <c r="F51" i="4"/>
  <c r="R51" i="4"/>
  <c r="T51" i="4" s="1"/>
  <c r="E51" i="4"/>
  <c r="K51" i="4"/>
  <c r="H51" i="4"/>
  <c r="M51" i="4"/>
  <c r="X51" i="4"/>
  <c r="B43" i="4"/>
  <c r="D43" i="4" s="1"/>
  <c r="F43" i="4"/>
  <c r="N43" i="4" s="1"/>
  <c r="R43" i="4"/>
  <c r="E43" i="4"/>
  <c r="K43" i="4"/>
  <c r="H43" i="4"/>
  <c r="X43" i="4"/>
  <c r="D68" i="4"/>
  <c r="H68" i="4"/>
  <c r="L68" i="4"/>
  <c r="P68" i="4"/>
  <c r="T68" i="4"/>
  <c r="X68" i="4"/>
  <c r="AB68" i="4"/>
  <c r="D64" i="4"/>
  <c r="H64" i="4"/>
  <c r="L64" i="4"/>
  <c r="P64" i="4"/>
  <c r="T64" i="4"/>
  <c r="X64" i="4"/>
  <c r="AB64" i="4"/>
  <c r="B47" i="4"/>
  <c r="C47" i="4" s="1"/>
  <c r="F47" i="4"/>
  <c r="N47" i="4" s="1"/>
  <c r="R47" i="4"/>
  <c r="D47" i="4"/>
  <c r="T47" i="4"/>
  <c r="E47" i="4"/>
  <c r="K47" i="4"/>
  <c r="H47" i="4"/>
  <c r="X47" i="4"/>
  <c r="B39" i="4"/>
  <c r="D39" i="4" s="1"/>
  <c r="F39" i="4"/>
  <c r="R39" i="4"/>
  <c r="T39" i="4" s="1"/>
  <c r="E39" i="4"/>
  <c r="K39" i="4"/>
  <c r="H39" i="4"/>
  <c r="X39" i="4"/>
  <c r="D83" i="4"/>
  <c r="H83" i="4"/>
  <c r="L83" i="4"/>
  <c r="P83" i="4"/>
  <c r="T83" i="4"/>
  <c r="X83" i="4"/>
  <c r="AB83" i="4"/>
  <c r="W82" i="4"/>
  <c r="R82" i="4"/>
  <c r="M82" i="4"/>
  <c r="G82" i="4"/>
  <c r="B82" i="4"/>
  <c r="D79" i="4"/>
  <c r="H79" i="4"/>
  <c r="L79" i="4"/>
  <c r="P79" i="4"/>
  <c r="T79" i="4"/>
  <c r="X79" i="4"/>
  <c r="AB79" i="4"/>
  <c r="W78" i="4"/>
  <c r="R78" i="4"/>
  <c r="M78" i="4"/>
  <c r="G78" i="4"/>
  <c r="B78" i="4"/>
  <c r="D75" i="4"/>
  <c r="H75" i="4"/>
  <c r="L75" i="4"/>
  <c r="P75" i="4"/>
  <c r="T75" i="4"/>
  <c r="X75" i="4"/>
  <c r="AB75" i="4"/>
  <c r="W74" i="4"/>
  <c r="R74" i="4"/>
  <c r="M74" i="4"/>
  <c r="G74" i="4"/>
  <c r="B74" i="4"/>
  <c r="D71" i="4"/>
  <c r="H71" i="4"/>
  <c r="L71" i="4"/>
  <c r="P71" i="4"/>
  <c r="T71" i="4"/>
  <c r="X71" i="4"/>
  <c r="AB71" i="4"/>
  <c r="R70" i="4"/>
  <c r="M70" i="4"/>
  <c r="G70" i="4"/>
  <c r="B70" i="4"/>
  <c r="Z68" i="4"/>
  <c r="U68" i="4"/>
  <c r="O68" i="4"/>
  <c r="J68" i="4"/>
  <c r="E68" i="4"/>
  <c r="D67" i="4"/>
  <c r="H67" i="4"/>
  <c r="L67" i="4"/>
  <c r="P67" i="4"/>
  <c r="T67" i="4"/>
  <c r="X67" i="4"/>
  <c r="AB67" i="4"/>
  <c r="B66" i="4"/>
  <c r="Z64" i="4"/>
  <c r="U64" i="4"/>
  <c r="O64" i="4"/>
  <c r="J64" i="4"/>
  <c r="E64" i="4"/>
  <c r="D63" i="4"/>
  <c r="H63" i="4"/>
  <c r="L63" i="4"/>
  <c r="N63" i="4" s="1"/>
  <c r="X63" i="4"/>
  <c r="Q47" i="4"/>
  <c r="G43" i="4"/>
  <c r="Q39" i="4"/>
  <c r="X62" i="4"/>
  <c r="Z62" i="4" s="1"/>
  <c r="T62" i="4"/>
  <c r="L62" i="4"/>
  <c r="H62" i="4"/>
  <c r="X61" i="4"/>
  <c r="Z61" i="4" s="1"/>
  <c r="L61" i="4"/>
  <c r="H61" i="4"/>
  <c r="X60" i="4"/>
  <c r="Z60" i="4" s="1"/>
  <c r="T60" i="4"/>
  <c r="L60" i="4"/>
  <c r="N60" i="4" s="1"/>
  <c r="H60" i="4"/>
  <c r="X59" i="4"/>
  <c r="Z59" i="4" s="1"/>
  <c r="L59" i="4"/>
  <c r="H59" i="4"/>
  <c r="X58" i="4"/>
  <c r="Z58" i="4" s="1"/>
  <c r="T58" i="4"/>
  <c r="L58" i="4"/>
  <c r="N58" i="4" s="1"/>
  <c r="H58" i="4"/>
  <c r="X57" i="4"/>
  <c r="Z57" i="4" s="1"/>
  <c r="L57" i="4"/>
  <c r="H57" i="4"/>
  <c r="X56" i="4"/>
  <c r="Z56" i="4" s="1"/>
  <c r="L56" i="4"/>
  <c r="H56" i="4"/>
  <c r="X55" i="4"/>
  <c r="L55" i="4"/>
  <c r="H55" i="4"/>
  <c r="X54" i="4"/>
  <c r="Z54" i="4" s="1"/>
  <c r="T54" i="4"/>
  <c r="L54" i="4"/>
  <c r="H54" i="4"/>
  <c r="X53" i="4"/>
  <c r="Z53" i="4" s="1"/>
  <c r="T53" i="4"/>
  <c r="L53" i="4"/>
  <c r="N53" i="4" s="1"/>
  <c r="H53" i="4"/>
  <c r="X52" i="4"/>
  <c r="Z52" i="4" s="1"/>
  <c r="T52" i="4"/>
  <c r="L52" i="4"/>
  <c r="N52" i="4" s="1"/>
  <c r="H52" i="4"/>
  <c r="K49" i="4"/>
  <c r="B48" i="4"/>
  <c r="F48" i="4"/>
  <c r="Y48" i="4" s="1"/>
  <c r="R48" i="4"/>
  <c r="K45" i="4"/>
  <c r="B44" i="4"/>
  <c r="D44" i="4" s="1"/>
  <c r="F44" i="4"/>
  <c r="Z44" i="4" s="1"/>
  <c r="N44" i="4"/>
  <c r="R44" i="4"/>
  <c r="T44" i="4" s="1"/>
  <c r="K41" i="4"/>
  <c r="B40" i="4"/>
  <c r="F40" i="4"/>
  <c r="N40" i="4" s="1"/>
  <c r="R40" i="4"/>
  <c r="T40" i="4" s="1"/>
  <c r="Z40" i="4"/>
  <c r="B32" i="4"/>
  <c r="D32" i="4" s="1"/>
  <c r="F32" i="4"/>
  <c r="N32" i="4"/>
  <c r="R32" i="4"/>
  <c r="Y32" i="4"/>
  <c r="E32" i="4"/>
  <c r="K32" i="4"/>
  <c r="H32" i="4"/>
  <c r="X32" i="4"/>
  <c r="Z32" i="4" s="1"/>
  <c r="H25" i="4"/>
  <c r="L25" i="4"/>
  <c r="X25" i="4"/>
  <c r="B25" i="4"/>
  <c r="F25" i="4"/>
  <c r="S25" i="4" s="1"/>
  <c r="R25" i="4"/>
  <c r="E25" i="4"/>
  <c r="G25" i="4"/>
  <c r="W25" i="4"/>
  <c r="K25" i="4"/>
  <c r="B50" i="4"/>
  <c r="C50" i="4" s="1"/>
  <c r="F50" i="4"/>
  <c r="R50" i="4"/>
  <c r="T50" i="4" s="1"/>
  <c r="B46" i="4"/>
  <c r="F46" i="4"/>
  <c r="N46" i="4" s="1"/>
  <c r="R46" i="4"/>
  <c r="B42" i="4"/>
  <c r="C42" i="4" s="1"/>
  <c r="F42" i="4"/>
  <c r="R42" i="4"/>
  <c r="H27" i="4"/>
  <c r="L27" i="4"/>
  <c r="X27" i="4"/>
  <c r="B27" i="4"/>
  <c r="D27" i="4" s="1"/>
  <c r="F27" i="4"/>
  <c r="R27" i="4"/>
  <c r="E27" i="4"/>
  <c r="G27" i="4"/>
  <c r="W27" i="4"/>
  <c r="K27" i="4"/>
  <c r="M27" i="4" s="1"/>
  <c r="D23" i="4"/>
  <c r="H23" i="4"/>
  <c r="L23" i="4"/>
  <c r="X23" i="4"/>
  <c r="B23" i="4"/>
  <c r="C23" i="4" s="1"/>
  <c r="F23" i="4"/>
  <c r="Y23" i="4" s="1"/>
  <c r="N23" i="4"/>
  <c r="R23" i="4"/>
  <c r="E23" i="4"/>
  <c r="G23" i="4"/>
  <c r="W23" i="4"/>
  <c r="K23" i="4"/>
  <c r="G17" i="4"/>
  <c r="K17" i="4"/>
  <c r="W17" i="4"/>
  <c r="H17" i="4"/>
  <c r="L17" i="4"/>
  <c r="X17" i="4"/>
  <c r="B17" i="4"/>
  <c r="D17" i="4" s="1"/>
  <c r="F17" i="4"/>
  <c r="R17" i="4"/>
  <c r="E17" i="4"/>
  <c r="B9" i="4"/>
  <c r="D9" i="4" s="1"/>
  <c r="F9" i="4"/>
  <c r="R9" i="4"/>
  <c r="H9" i="4"/>
  <c r="L9" i="4"/>
  <c r="X9" i="4"/>
  <c r="E9" i="4"/>
  <c r="G9" i="4"/>
  <c r="W9" i="4"/>
  <c r="K9" i="4"/>
  <c r="Q9" i="4"/>
  <c r="K50" i="4"/>
  <c r="E50" i="4"/>
  <c r="B49" i="4"/>
  <c r="F49" i="4"/>
  <c r="R49" i="4"/>
  <c r="K46" i="4"/>
  <c r="E46" i="4"/>
  <c r="B45" i="4"/>
  <c r="F45" i="4"/>
  <c r="Y45" i="4" s="1"/>
  <c r="R45" i="4"/>
  <c r="K42" i="4"/>
  <c r="E42" i="4"/>
  <c r="B41" i="4"/>
  <c r="F41" i="4"/>
  <c r="R41" i="4"/>
  <c r="Y27" i="4"/>
  <c r="B13" i="4"/>
  <c r="D13" i="4" s="1"/>
  <c r="F13" i="4"/>
  <c r="T13" i="4" s="1"/>
  <c r="R13" i="4"/>
  <c r="H13" i="4"/>
  <c r="L13" i="4"/>
  <c r="X13" i="4"/>
  <c r="E13" i="4"/>
  <c r="G13" i="4"/>
  <c r="W13" i="4"/>
  <c r="K13" i="4"/>
  <c r="Q13" i="4"/>
  <c r="B33" i="4"/>
  <c r="C33" i="4" s="1"/>
  <c r="F33" i="4"/>
  <c r="R33" i="4"/>
  <c r="B29" i="4"/>
  <c r="F29" i="4"/>
  <c r="M29" i="4" s="1"/>
  <c r="N29" i="4"/>
  <c r="R29" i="4"/>
  <c r="T29" i="4" s="1"/>
  <c r="G20" i="4"/>
  <c r="K20" i="4"/>
  <c r="W20" i="4"/>
  <c r="H20" i="4"/>
  <c r="L20" i="4"/>
  <c r="X20" i="4"/>
  <c r="B20" i="4"/>
  <c r="D20" i="4" s="1"/>
  <c r="F20" i="4"/>
  <c r="S20" i="4" s="1"/>
  <c r="R20" i="4"/>
  <c r="B11" i="4"/>
  <c r="D11" i="4" s="1"/>
  <c r="F11" i="4"/>
  <c r="R11" i="4"/>
  <c r="H11" i="4"/>
  <c r="L11" i="4"/>
  <c r="X11" i="4"/>
  <c r="E11" i="4"/>
  <c r="G11" i="4"/>
  <c r="W11" i="4"/>
  <c r="C11" i="4"/>
  <c r="K11" i="4"/>
  <c r="B7" i="4"/>
  <c r="D7" i="4" s="1"/>
  <c r="F7" i="4"/>
  <c r="R7" i="4"/>
  <c r="H7" i="4"/>
  <c r="L7" i="4"/>
  <c r="X7" i="4"/>
  <c r="E7" i="4"/>
  <c r="G7" i="4"/>
  <c r="W7" i="4"/>
  <c r="K7" i="4"/>
  <c r="R38" i="4"/>
  <c r="N38" i="4"/>
  <c r="F38" i="4"/>
  <c r="R37" i="4"/>
  <c r="F37" i="4"/>
  <c r="Y37" i="4" s="1"/>
  <c r="R36" i="4"/>
  <c r="F36" i="4"/>
  <c r="Z36" i="4" s="1"/>
  <c r="X34" i="4"/>
  <c r="H34" i="4"/>
  <c r="B31" i="4"/>
  <c r="F31" i="4"/>
  <c r="N31" i="4" s="1"/>
  <c r="R31" i="4"/>
  <c r="X30" i="4"/>
  <c r="H30" i="4"/>
  <c r="D29" i="4"/>
  <c r="K28" i="4"/>
  <c r="K26" i="4"/>
  <c r="K24" i="4"/>
  <c r="G22" i="4"/>
  <c r="K22" i="4"/>
  <c r="H22" i="4"/>
  <c r="L22" i="4"/>
  <c r="X22" i="4"/>
  <c r="B22" i="4"/>
  <c r="F22" i="4"/>
  <c r="S22" i="4" s="1"/>
  <c r="R22" i="4"/>
  <c r="G18" i="4"/>
  <c r="K18" i="4"/>
  <c r="W18" i="4"/>
  <c r="H18" i="4"/>
  <c r="L18" i="4"/>
  <c r="X18" i="4"/>
  <c r="B18" i="4"/>
  <c r="C18" i="4" s="1"/>
  <c r="F18" i="4"/>
  <c r="R18" i="4"/>
  <c r="B15" i="4"/>
  <c r="D15" i="4" s="1"/>
  <c r="F15" i="4"/>
  <c r="S15" i="4" s="1"/>
  <c r="R15" i="4"/>
  <c r="H15" i="4"/>
  <c r="L15" i="4"/>
  <c r="N15" i="4" s="1"/>
  <c r="X15" i="4"/>
  <c r="Z15" i="4" s="1"/>
  <c r="E15" i="4"/>
  <c r="G15" i="4"/>
  <c r="W15" i="4"/>
  <c r="K15" i="4"/>
  <c r="Q11" i="4"/>
  <c r="Q7" i="4"/>
  <c r="B34" i="4"/>
  <c r="F34" i="4"/>
  <c r="Y34" i="4" s="1"/>
  <c r="R34" i="4"/>
  <c r="X33" i="4"/>
  <c r="S33" i="4"/>
  <c r="H33" i="4"/>
  <c r="B30" i="4"/>
  <c r="F30" i="4"/>
  <c r="Y30" i="4" s="1"/>
  <c r="R30" i="4"/>
  <c r="X29" i="4"/>
  <c r="S29" i="4"/>
  <c r="H29" i="4"/>
  <c r="C29" i="4"/>
  <c r="D28" i="4"/>
  <c r="H28" i="4"/>
  <c r="B28" i="4"/>
  <c r="C28" i="4" s="1"/>
  <c r="F28" i="4"/>
  <c r="Y28" i="4" s="1"/>
  <c r="N28" i="4"/>
  <c r="R28" i="4"/>
  <c r="Z28" i="4"/>
  <c r="H26" i="4"/>
  <c r="L26" i="4"/>
  <c r="X26" i="4"/>
  <c r="B26" i="4"/>
  <c r="C26" i="4" s="1"/>
  <c r="F26" i="4"/>
  <c r="Y26" i="4" s="1"/>
  <c r="R26" i="4"/>
  <c r="T26" i="4" s="1"/>
  <c r="Z26" i="4"/>
  <c r="D24" i="4"/>
  <c r="H24" i="4"/>
  <c r="L24" i="4"/>
  <c r="X24" i="4"/>
  <c r="B24" i="4"/>
  <c r="C24" i="4" s="1"/>
  <c r="F24" i="4"/>
  <c r="Y24" i="4" s="1"/>
  <c r="R24" i="4"/>
  <c r="E20" i="4"/>
  <c r="G19" i="4"/>
  <c r="K19" i="4"/>
  <c r="W19" i="4"/>
  <c r="H19" i="4"/>
  <c r="L19" i="4"/>
  <c r="N19" i="4" s="1"/>
  <c r="T19" i="4"/>
  <c r="X19" i="4"/>
  <c r="B19" i="4"/>
  <c r="F19" i="4"/>
  <c r="R19" i="4"/>
  <c r="R16" i="4"/>
  <c r="F16" i="4"/>
  <c r="W14" i="4"/>
  <c r="G14" i="4"/>
  <c r="W12" i="4"/>
  <c r="G12" i="4"/>
  <c r="W10" i="4"/>
  <c r="G10" i="4"/>
  <c r="W8" i="4"/>
  <c r="X16" i="4"/>
  <c r="L16" i="4"/>
  <c r="N16" i="4" s="1"/>
  <c r="H16" i="4"/>
  <c r="K14" i="4"/>
  <c r="K12" i="4"/>
  <c r="K10" i="4"/>
  <c r="B16" i="4"/>
  <c r="C16" i="4" s="1"/>
  <c r="B14" i="4"/>
  <c r="C14" i="4" s="1"/>
  <c r="F14" i="4"/>
  <c r="S14" i="4" s="1"/>
  <c r="R14" i="4"/>
  <c r="H14" i="4"/>
  <c r="L14" i="4"/>
  <c r="X14" i="4"/>
  <c r="B12" i="4"/>
  <c r="C12" i="4" s="1"/>
  <c r="F12" i="4"/>
  <c r="R12" i="4"/>
  <c r="H12" i="4"/>
  <c r="L12" i="4"/>
  <c r="X12" i="4"/>
  <c r="B10" i="4"/>
  <c r="C10" i="4" s="1"/>
  <c r="F10" i="4"/>
  <c r="N10" i="4"/>
  <c r="R10" i="4"/>
  <c r="H10" i="4"/>
  <c r="L10" i="4"/>
  <c r="X10" i="4"/>
  <c r="B8" i="4"/>
  <c r="C8" i="4" s="1"/>
  <c r="F8" i="4"/>
  <c r="M8" i="4" s="1"/>
  <c r="R8" i="4"/>
  <c r="T8" i="4" s="1"/>
  <c r="H8" i="4"/>
  <c r="L8" i="4"/>
  <c r="X8" i="4"/>
  <c r="B6" i="4"/>
  <c r="C6" i="4" s="1"/>
  <c r="F6" i="4"/>
  <c r="M6" i="4" s="1"/>
  <c r="R6" i="4"/>
  <c r="T6" i="4" s="1"/>
  <c r="H6" i="4"/>
  <c r="L6" i="4"/>
  <c r="X6" i="4"/>
  <c r="X4" i="4"/>
  <c r="L4" i="4"/>
  <c r="H4" i="4"/>
  <c r="D4" i="4"/>
  <c r="R4" i="4"/>
  <c r="F4" i="4"/>
  <c r="S4" i="4" s="1"/>
  <c r="B25" i="24"/>
  <c r="B25" i="23"/>
  <c r="F25" i="24"/>
  <c r="F25" i="23"/>
  <c r="F25" i="8"/>
  <c r="B25" i="8"/>
  <c r="A4" i="16"/>
  <c r="C4" i="16" s="1"/>
  <c r="A5" i="16"/>
  <c r="D5" i="16" s="1"/>
  <c r="A6" i="16"/>
  <c r="C6" i="16" s="1"/>
  <c r="A7" i="16"/>
  <c r="B7" i="16" s="1"/>
  <c r="A8" i="16"/>
  <c r="A9" i="16"/>
  <c r="C9" i="16" s="1"/>
  <c r="A10" i="16"/>
  <c r="A11" i="16"/>
  <c r="L11" i="16"/>
  <c r="A12" i="16"/>
  <c r="B12" i="16" s="1"/>
  <c r="A13" i="16"/>
  <c r="D13" i="16" s="1"/>
  <c r="A14" i="16"/>
  <c r="D14" i="16" s="1"/>
  <c r="A15" i="16"/>
  <c r="A16" i="16"/>
  <c r="D16" i="16" s="1"/>
  <c r="A17" i="16"/>
  <c r="D17" i="16" s="1"/>
  <c r="A18" i="16"/>
  <c r="A19" i="16"/>
  <c r="A20" i="16"/>
  <c r="R20" i="16" s="1"/>
  <c r="H20" i="16"/>
  <c r="P20" i="16"/>
  <c r="Q20" i="16"/>
  <c r="A21" i="16"/>
  <c r="U21" i="16" s="1"/>
  <c r="E21" i="16"/>
  <c r="Q21" i="16"/>
  <c r="A22" i="16"/>
  <c r="L22" i="16" s="1"/>
  <c r="N22" i="16"/>
  <c r="A23" i="16"/>
  <c r="L23" i="16" s="1"/>
  <c r="K23" i="16"/>
  <c r="V23" i="16"/>
  <c r="A24" i="16"/>
  <c r="A25" i="16"/>
  <c r="A26" i="16"/>
  <c r="A27" i="16"/>
  <c r="S27" i="16" s="1"/>
  <c r="C27" i="16"/>
  <c r="G27" i="16"/>
  <c r="Q27" i="16"/>
  <c r="A28" i="16"/>
  <c r="H28" i="16" s="1"/>
  <c r="A29" i="16"/>
  <c r="D29" i="16"/>
  <c r="A30" i="16"/>
  <c r="L30" i="16"/>
  <c r="T30" i="16"/>
  <c r="A31" i="16"/>
  <c r="M31" i="16"/>
  <c r="A32" i="16"/>
  <c r="V32" i="16" s="1"/>
  <c r="F32" i="16"/>
  <c r="L32" i="16"/>
  <c r="A33" i="16"/>
  <c r="D33" i="16"/>
  <c r="A34" i="16"/>
  <c r="V34" i="16" s="1"/>
  <c r="D34" i="16"/>
  <c r="L34" i="16"/>
  <c r="T34" i="16"/>
  <c r="A35" i="16"/>
  <c r="R35" i="16" s="1"/>
  <c r="A36" i="16"/>
  <c r="U36" i="16" s="1"/>
  <c r="A37" i="16"/>
  <c r="A38" i="16"/>
  <c r="A39" i="16"/>
  <c r="G39" i="16" s="1"/>
  <c r="H39" i="16"/>
  <c r="U39" i="16"/>
  <c r="A40" i="16"/>
  <c r="A41" i="16"/>
  <c r="A42" i="16"/>
  <c r="E42" i="16" s="1"/>
  <c r="A43" i="16"/>
  <c r="E43" i="16"/>
  <c r="S43" i="16"/>
  <c r="A44" i="16"/>
  <c r="B44" i="16" s="1"/>
  <c r="R44" i="16"/>
  <c r="A45" i="16"/>
  <c r="H45" i="16" s="1"/>
  <c r="A46" i="16"/>
  <c r="G46" i="16" s="1"/>
  <c r="A47" i="16"/>
  <c r="A48" i="16"/>
  <c r="B48" i="16" s="1"/>
  <c r="A49" i="16"/>
  <c r="P49" i="16" s="1"/>
  <c r="A50" i="16"/>
  <c r="I50" i="16"/>
  <c r="K50" i="16"/>
  <c r="O50" i="16"/>
  <c r="A51" i="16"/>
  <c r="G51" i="16"/>
  <c r="A52" i="16"/>
  <c r="A53" i="16"/>
  <c r="C53" i="16" s="1"/>
  <c r="A54" i="16"/>
  <c r="V54" i="16" s="1"/>
  <c r="A55" i="16"/>
  <c r="G55" i="16"/>
  <c r="A56" i="16"/>
  <c r="F56" i="16" s="1"/>
  <c r="G56" i="16"/>
  <c r="M56" i="16"/>
  <c r="N56" i="16"/>
  <c r="R56" i="16"/>
  <c r="S56" i="16"/>
  <c r="A57" i="16"/>
  <c r="C57" i="16" s="1"/>
  <c r="A58" i="16"/>
  <c r="A59" i="16"/>
  <c r="G59" i="16"/>
  <c r="Q59" i="16"/>
  <c r="A60" i="16"/>
  <c r="R60" i="16" s="1"/>
  <c r="A61" i="16"/>
  <c r="B61" i="16" s="1"/>
  <c r="A62" i="16"/>
  <c r="D62" i="16"/>
  <c r="J62" i="16"/>
  <c r="P62" i="16"/>
  <c r="Q62" i="16"/>
  <c r="T62" i="16"/>
  <c r="A63" i="16"/>
  <c r="I63" i="16" s="1"/>
  <c r="B63" i="16"/>
  <c r="C63" i="16"/>
  <c r="E63" i="16"/>
  <c r="O63" i="16"/>
  <c r="Q63" i="16"/>
  <c r="V63" i="16"/>
  <c r="A64" i="16"/>
  <c r="A65" i="16"/>
  <c r="C65" i="16" s="1"/>
  <c r="H65" i="16"/>
  <c r="L65" i="16"/>
  <c r="M65" i="16"/>
  <c r="Q65" i="16"/>
  <c r="S65" i="16"/>
  <c r="T65" i="16"/>
  <c r="A66" i="16"/>
  <c r="I66" i="16" s="1"/>
  <c r="H66" i="16"/>
  <c r="N66" i="16"/>
  <c r="Q66" i="16"/>
  <c r="V66" i="16"/>
  <c r="A67" i="16"/>
  <c r="F67" i="16"/>
  <c r="A68" i="16"/>
  <c r="L68" i="16" s="1"/>
  <c r="D68" i="16"/>
  <c r="F68" i="16"/>
  <c r="H68" i="16"/>
  <c r="T68" i="16"/>
  <c r="V68" i="16"/>
  <c r="A69" i="16"/>
  <c r="A70" i="16"/>
  <c r="A71" i="16"/>
  <c r="Q71" i="16" s="1"/>
  <c r="B71" i="16"/>
  <c r="I71" i="16"/>
  <c r="J71" i="16"/>
  <c r="R71" i="16"/>
  <c r="A72" i="16"/>
  <c r="F72" i="16" s="1"/>
  <c r="V72" i="16"/>
  <c r="A73" i="16"/>
  <c r="G73" i="16"/>
  <c r="A74" i="16"/>
  <c r="H74" i="16"/>
  <c r="Q74" i="16"/>
  <c r="A75" i="16"/>
  <c r="A76" i="16"/>
  <c r="L76" i="16"/>
  <c r="M76" i="16"/>
  <c r="Q76" i="16"/>
  <c r="A77" i="16"/>
  <c r="E77" i="16" s="1"/>
  <c r="K77" i="16"/>
  <c r="O77" i="16"/>
  <c r="V77" i="16"/>
  <c r="A78" i="16"/>
  <c r="D78" i="16"/>
  <c r="Q78" i="16"/>
  <c r="A79" i="16"/>
  <c r="D79" i="16" s="1"/>
  <c r="A80" i="16"/>
  <c r="E80" i="16"/>
  <c r="H80" i="16"/>
  <c r="A81" i="16"/>
  <c r="A82" i="16"/>
  <c r="H82" i="16" s="1"/>
  <c r="A83" i="16"/>
  <c r="A84" i="16"/>
  <c r="E84" i="16"/>
  <c r="Q84" i="16"/>
  <c r="A85" i="16"/>
  <c r="B85" i="16"/>
  <c r="G85" i="16"/>
  <c r="I85" i="16"/>
  <c r="Q85" i="16"/>
  <c r="A86" i="16"/>
  <c r="P86" i="16"/>
  <c r="A87" i="16"/>
  <c r="O87" i="16"/>
  <c r="Q87" i="16"/>
  <c r="A88" i="16"/>
  <c r="H88" i="16" s="1"/>
  <c r="R88" i="16"/>
  <c r="A89" i="16"/>
  <c r="G89" i="16"/>
  <c r="A90" i="16"/>
  <c r="V90" i="16" s="1"/>
  <c r="N90" i="16"/>
  <c r="A91" i="16"/>
  <c r="A92" i="16"/>
  <c r="M92" i="16" s="1"/>
  <c r="B92" i="16"/>
  <c r="F92" i="16"/>
  <c r="H92" i="16"/>
  <c r="L92" i="16"/>
  <c r="V92" i="16"/>
  <c r="A93" i="16"/>
  <c r="S93" i="16" s="1"/>
  <c r="F93" i="16"/>
  <c r="G93" i="16"/>
  <c r="N93" i="16"/>
  <c r="V93" i="16"/>
  <c r="A94" i="16"/>
  <c r="I94" i="16" s="1"/>
  <c r="A95" i="16"/>
  <c r="D95" i="16"/>
  <c r="E95" i="16"/>
  <c r="F95" i="16"/>
  <c r="G95" i="16"/>
  <c r="M95" i="16"/>
  <c r="P95" i="16"/>
  <c r="U95" i="16"/>
  <c r="A96" i="16"/>
  <c r="A97" i="16"/>
  <c r="G97" i="16" s="1"/>
  <c r="A98" i="16"/>
  <c r="A99" i="16"/>
  <c r="E99" i="16" s="1"/>
  <c r="A100" i="16"/>
  <c r="H100" i="16"/>
  <c r="N100" i="16"/>
  <c r="A101" i="16"/>
  <c r="B101" i="16"/>
  <c r="A102" i="16"/>
  <c r="P102" i="16" s="1"/>
  <c r="A3" i="16"/>
  <c r="A16" i="20"/>
  <c r="A17" i="20"/>
  <c r="R17" i="20" s="1"/>
  <c r="B17" i="20"/>
  <c r="I17" i="20"/>
  <c r="L17" i="20"/>
  <c r="Q17" i="20"/>
  <c r="A18" i="20"/>
  <c r="B18" i="20"/>
  <c r="F18" i="20"/>
  <c r="I18" i="20"/>
  <c r="J18" i="20"/>
  <c r="L18" i="20"/>
  <c r="M18" i="20"/>
  <c r="N18" i="20"/>
  <c r="A19" i="20"/>
  <c r="A20" i="20"/>
  <c r="N20" i="20" s="1"/>
  <c r="A21" i="20"/>
  <c r="D21" i="20" s="1"/>
  <c r="M21" i="20"/>
  <c r="A22" i="20"/>
  <c r="A23" i="20"/>
  <c r="B23" i="20"/>
  <c r="L23" i="20"/>
  <c r="Q23" i="20"/>
  <c r="A24" i="20"/>
  <c r="D24" i="20"/>
  <c r="E24" i="20"/>
  <c r="I24" i="20"/>
  <c r="P24" i="20"/>
  <c r="Q24" i="20"/>
  <c r="R24" i="20"/>
  <c r="A25" i="20"/>
  <c r="L25" i="20" s="1"/>
  <c r="A26" i="20"/>
  <c r="B26" i="20"/>
  <c r="E26" i="20"/>
  <c r="H26" i="20"/>
  <c r="J26" i="20"/>
  <c r="L26" i="20"/>
  <c r="P26" i="20"/>
  <c r="Q26" i="20"/>
  <c r="R26" i="20"/>
  <c r="A27" i="20"/>
  <c r="L27" i="20"/>
  <c r="Q27" i="20"/>
  <c r="A28" i="20"/>
  <c r="A29" i="20"/>
  <c r="A30" i="20"/>
  <c r="B30" i="20"/>
  <c r="A31" i="20"/>
  <c r="L31" i="20"/>
  <c r="M31" i="20"/>
  <c r="A32" i="20"/>
  <c r="M32" i="20"/>
  <c r="A33" i="20"/>
  <c r="A34" i="20"/>
  <c r="F34" i="20" s="1"/>
  <c r="M34" i="20"/>
  <c r="P34" i="20"/>
  <c r="A35" i="20"/>
  <c r="A36" i="20"/>
  <c r="B36" i="20" s="1"/>
  <c r="D36" i="20"/>
  <c r="E36" i="20"/>
  <c r="F36" i="20"/>
  <c r="I36" i="20"/>
  <c r="J36" i="20"/>
  <c r="L36" i="20"/>
  <c r="M36" i="20"/>
  <c r="P36" i="20"/>
  <c r="Q36" i="20"/>
  <c r="A37" i="20"/>
  <c r="A38" i="20"/>
  <c r="H38" i="20" s="1"/>
  <c r="A39" i="20"/>
  <c r="H39" i="20" s="1"/>
  <c r="L39" i="20"/>
  <c r="M39" i="20"/>
  <c r="Q39" i="20"/>
  <c r="R39" i="20"/>
  <c r="A40" i="20"/>
  <c r="N40" i="20" s="1"/>
  <c r="R40" i="20"/>
  <c r="A41" i="20"/>
  <c r="A42" i="20"/>
  <c r="A43" i="20"/>
  <c r="H43" i="20"/>
  <c r="A44" i="20"/>
  <c r="D44" i="20" s="1"/>
  <c r="E44" i="20"/>
  <c r="I44" i="20"/>
  <c r="J44" i="20"/>
  <c r="L44" i="20"/>
  <c r="N44" i="20"/>
  <c r="P44" i="20"/>
  <c r="R44" i="20"/>
  <c r="A45" i="20"/>
  <c r="A46" i="20"/>
  <c r="A47" i="20"/>
  <c r="B47" i="20"/>
  <c r="A48" i="20"/>
  <c r="A49" i="20"/>
  <c r="B49" i="20" s="1"/>
  <c r="H49" i="20"/>
  <c r="M49" i="20"/>
  <c r="R49" i="20"/>
  <c r="A50" i="20"/>
  <c r="A51" i="20"/>
  <c r="Q51" i="20" s="1"/>
  <c r="F51" i="20"/>
  <c r="L51" i="20"/>
  <c r="A52" i="20"/>
  <c r="B52" i="20"/>
  <c r="D52" i="20"/>
  <c r="H52" i="20"/>
  <c r="L52" i="20"/>
  <c r="M52" i="20"/>
  <c r="N52" i="20"/>
  <c r="P52" i="20"/>
  <c r="A53" i="20"/>
  <c r="B53" i="20" s="1"/>
  <c r="H53" i="20"/>
  <c r="L53" i="20"/>
  <c r="M53" i="20"/>
  <c r="R53" i="20"/>
  <c r="A54" i="20"/>
  <c r="B54" i="20" s="1"/>
  <c r="A55" i="20"/>
  <c r="Q55" i="20"/>
  <c r="R55" i="20"/>
  <c r="A56" i="20"/>
  <c r="B56" i="20" s="1"/>
  <c r="E56" i="20"/>
  <c r="I56" i="20"/>
  <c r="J56" i="20"/>
  <c r="L56" i="20"/>
  <c r="M56" i="20"/>
  <c r="N56" i="20"/>
  <c r="A57" i="20"/>
  <c r="A58" i="20"/>
  <c r="O58" i="20" s="1"/>
  <c r="N58" i="20"/>
  <c r="A59" i="20"/>
  <c r="A60" i="20"/>
  <c r="A61" i="20"/>
  <c r="B61" i="20"/>
  <c r="G61" i="20"/>
  <c r="K61" i="20"/>
  <c r="Q61" i="20"/>
  <c r="R61" i="20"/>
  <c r="A62" i="20"/>
  <c r="M62" i="20" s="1"/>
  <c r="A63" i="20"/>
  <c r="A64" i="20"/>
  <c r="A65" i="20"/>
  <c r="K65" i="20" s="1"/>
  <c r="A66" i="20"/>
  <c r="A67" i="20"/>
  <c r="I67" i="20" s="1"/>
  <c r="A68" i="20"/>
  <c r="D68" i="20"/>
  <c r="A69" i="20"/>
  <c r="F69" i="20" s="1"/>
  <c r="G69" i="20"/>
  <c r="M69" i="20"/>
  <c r="N69" i="20"/>
  <c r="A70" i="20"/>
  <c r="K70" i="20" s="1"/>
  <c r="A71" i="20"/>
  <c r="K71" i="20" s="1"/>
  <c r="F71" i="20"/>
  <c r="A72" i="20"/>
  <c r="D72" i="20" s="1"/>
  <c r="A73" i="20"/>
  <c r="A74" i="20"/>
  <c r="I74" i="20"/>
  <c r="A75" i="20"/>
  <c r="I75" i="20" s="1"/>
  <c r="A76" i="20"/>
  <c r="D76" i="20" s="1"/>
  <c r="A77" i="20"/>
  <c r="A78" i="20"/>
  <c r="A79" i="20"/>
  <c r="E79" i="20"/>
  <c r="L79" i="20"/>
  <c r="A80" i="20"/>
  <c r="M80" i="20" s="1"/>
  <c r="B80" i="20"/>
  <c r="K80" i="20"/>
  <c r="Q80" i="20"/>
  <c r="A81" i="20"/>
  <c r="D81" i="20" s="1"/>
  <c r="L81" i="20"/>
  <c r="A82" i="20"/>
  <c r="A83" i="20"/>
  <c r="F83" i="20" s="1"/>
  <c r="L83" i="20"/>
  <c r="P83" i="20"/>
  <c r="A84" i="20"/>
  <c r="A85" i="20"/>
  <c r="D85" i="20"/>
  <c r="A86" i="20"/>
  <c r="A87" i="20"/>
  <c r="I87" i="20" s="1"/>
  <c r="L87" i="20"/>
  <c r="A88" i="20"/>
  <c r="B88" i="20" s="1"/>
  <c r="Q88" i="20"/>
  <c r="A89" i="20"/>
  <c r="D89" i="20" s="1"/>
  <c r="A90" i="20"/>
  <c r="F90" i="20"/>
  <c r="A91" i="20"/>
  <c r="E91" i="20"/>
  <c r="L91" i="20"/>
  <c r="A92" i="20"/>
  <c r="M92" i="20" s="1"/>
  <c r="F92" i="20"/>
  <c r="A93" i="20"/>
  <c r="A94" i="20"/>
  <c r="A95" i="20"/>
  <c r="L95" i="20"/>
  <c r="N95" i="20"/>
  <c r="A96" i="20"/>
  <c r="A97" i="20"/>
  <c r="A98" i="20"/>
  <c r="F98" i="20" s="1"/>
  <c r="A99" i="20"/>
  <c r="E99" i="20"/>
  <c r="F99" i="20"/>
  <c r="N99" i="20"/>
  <c r="A100" i="20"/>
  <c r="K100" i="20" s="1"/>
  <c r="M100" i="20"/>
  <c r="A101" i="20"/>
  <c r="D101" i="20"/>
  <c r="A102" i="20"/>
  <c r="F102" i="20" s="1"/>
  <c r="G102" i="20"/>
  <c r="Q102" i="20"/>
  <c r="R102" i="20"/>
  <c r="A103" i="20"/>
  <c r="A104" i="20"/>
  <c r="M104" i="20" s="1"/>
  <c r="A105" i="20"/>
  <c r="Q105" i="20" s="1"/>
  <c r="D105" i="20"/>
  <c r="E105" i="20"/>
  <c r="I105" i="20"/>
  <c r="J105" i="20"/>
  <c r="L105" i="20"/>
  <c r="P105" i="20"/>
  <c r="A106" i="20"/>
  <c r="F106" i="20" s="1"/>
  <c r="K106" i="20"/>
  <c r="R106" i="20"/>
  <c r="A107" i="20"/>
  <c r="A108" i="20"/>
  <c r="M108" i="20"/>
  <c r="A109" i="20"/>
  <c r="J109" i="20" s="1"/>
  <c r="I109" i="20"/>
  <c r="A110" i="20"/>
  <c r="K110" i="20" s="1"/>
  <c r="A111" i="20"/>
  <c r="A112" i="20"/>
  <c r="D112" i="20"/>
  <c r="A113" i="20"/>
  <c r="P113" i="20" s="1"/>
  <c r="A114" i="20"/>
  <c r="M114" i="20"/>
  <c r="A115" i="20"/>
  <c r="F115" i="20"/>
  <c r="A116" i="20"/>
  <c r="B116" i="20" s="1"/>
  <c r="A117" i="20"/>
  <c r="A118" i="20"/>
  <c r="M118" i="20" s="1"/>
  <c r="F118" i="20"/>
  <c r="G118" i="20"/>
  <c r="I118" i="20"/>
  <c r="J118" i="20"/>
  <c r="K118" i="20"/>
  <c r="R118" i="20"/>
  <c r="A119" i="20"/>
  <c r="F119" i="20" s="1"/>
  <c r="H119" i="20"/>
  <c r="A120" i="20"/>
  <c r="B120" i="20"/>
  <c r="R120" i="20"/>
  <c r="A121" i="20"/>
  <c r="B121" i="20"/>
  <c r="H121" i="20"/>
  <c r="J121" i="20"/>
  <c r="M121" i="20"/>
  <c r="Q121" i="20"/>
  <c r="A122" i="20"/>
  <c r="G122" i="20" s="1"/>
  <c r="B122" i="20"/>
  <c r="J122" i="20"/>
  <c r="O122" i="20"/>
  <c r="A123" i="20"/>
  <c r="A124" i="20"/>
  <c r="B124" i="20" s="1"/>
  <c r="C124" i="20"/>
  <c r="E124" i="20"/>
  <c r="F124" i="20"/>
  <c r="G124" i="20"/>
  <c r="H124" i="20"/>
  <c r="I124" i="20"/>
  <c r="K124" i="20"/>
  <c r="M124" i="20"/>
  <c r="N124" i="20"/>
  <c r="O124" i="20"/>
  <c r="P124" i="20"/>
  <c r="Q124" i="20"/>
  <c r="A125" i="20"/>
  <c r="J125" i="20" s="1"/>
  <c r="A126" i="20"/>
  <c r="K126" i="20" s="1"/>
  <c r="G126" i="20"/>
  <c r="I126" i="20"/>
  <c r="L126" i="20"/>
  <c r="O126" i="20"/>
  <c r="P126" i="20"/>
  <c r="A127" i="20"/>
  <c r="P127" i="20" s="1"/>
  <c r="A128" i="20"/>
  <c r="Q128" i="20"/>
  <c r="A129" i="20"/>
  <c r="L129" i="20" s="1"/>
  <c r="J129" i="20"/>
  <c r="A130" i="20"/>
  <c r="C130" i="20" s="1"/>
  <c r="A131" i="20"/>
  <c r="L131" i="20" s="1"/>
  <c r="A132" i="20"/>
  <c r="Q132" i="20"/>
  <c r="A133" i="20"/>
  <c r="Q133" i="20" s="1"/>
  <c r="A134" i="20"/>
  <c r="Q134" i="20" s="1"/>
  <c r="A135" i="20"/>
  <c r="F135" i="20" s="1"/>
  <c r="A136" i="20"/>
  <c r="E136" i="20" s="1"/>
  <c r="B136" i="20"/>
  <c r="C136" i="20"/>
  <c r="D136" i="20"/>
  <c r="J136" i="20"/>
  <c r="K136" i="20"/>
  <c r="L136" i="20"/>
  <c r="M136" i="20"/>
  <c r="A137" i="20"/>
  <c r="J137" i="20"/>
  <c r="A138" i="20"/>
  <c r="F138" i="20"/>
  <c r="A139" i="20"/>
  <c r="H139" i="20"/>
  <c r="A140" i="20"/>
  <c r="D140" i="20"/>
  <c r="E140" i="20"/>
  <c r="F140" i="20"/>
  <c r="H140" i="20"/>
  <c r="L140" i="20"/>
  <c r="N140" i="20"/>
  <c r="P140" i="20"/>
  <c r="Q140" i="20"/>
  <c r="R140" i="20"/>
  <c r="A141" i="20"/>
  <c r="R141" i="20" s="1"/>
  <c r="A142" i="20"/>
  <c r="A143" i="20"/>
  <c r="C143" i="20" s="1"/>
  <c r="A144" i="20"/>
  <c r="C144" i="20"/>
  <c r="A145" i="20"/>
  <c r="Q145" i="20" s="1"/>
  <c r="A146" i="20"/>
  <c r="A147" i="20"/>
  <c r="B147" i="20" s="1"/>
  <c r="A148" i="20"/>
  <c r="A149" i="20"/>
  <c r="Q149" i="20" s="1"/>
  <c r="A150" i="20"/>
  <c r="R150" i="20" s="1"/>
  <c r="A151" i="20"/>
  <c r="D151" i="20" s="1"/>
  <c r="A152" i="20"/>
  <c r="A153" i="20"/>
  <c r="I153" i="20" s="1"/>
  <c r="A154" i="20"/>
  <c r="B154" i="20"/>
  <c r="G154" i="20"/>
  <c r="A155" i="20"/>
  <c r="A156" i="20"/>
  <c r="G156" i="20" s="1"/>
  <c r="B156" i="20"/>
  <c r="A157" i="20"/>
  <c r="Q157" i="20"/>
  <c r="A158" i="20"/>
  <c r="A159" i="20"/>
  <c r="C159" i="20" s="1"/>
  <c r="L159" i="20"/>
  <c r="A160" i="20"/>
  <c r="K160" i="20" s="1"/>
  <c r="A161" i="20"/>
  <c r="I161" i="20" s="1"/>
  <c r="M161" i="20"/>
  <c r="A162" i="20"/>
  <c r="G162" i="20"/>
  <c r="R162" i="20"/>
  <c r="A163" i="20"/>
  <c r="A164" i="20"/>
  <c r="I164" i="20" s="1"/>
  <c r="A165" i="20"/>
  <c r="A166" i="20"/>
  <c r="I166" i="20"/>
  <c r="O166" i="20"/>
  <c r="A167" i="20"/>
  <c r="A168" i="20"/>
  <c r="J168" i="20" s="1"/>
  <c r="A169" i="20"/>
  <c r="I169" i="20" s="1"/>
  <c r="A170" i="20"/>
  <c r="A171" i="20"/>
  <c r="H171" i="20" s="1"/>
  <c r="O171" i="20"/>
  <c r="A172" i="20"/>
  <c r="F172" i="20" s="1"/>
  <c r="A173" i="20"/>
  <c r="A174" i="20"/>
  <c r="H174" i="20"/>
  <c r="R174" i="20"/>
  <c r="A175" i="20"/>
  <c r="E175" i="20"/>
  <c r="M175" i="20"/>
  <c r="Q175" i="20"/>
  <c r="A176" i="20"/>
  <c r="R176" i="20" s="1"/>
  <c r="A177" i="20"/>
  <c r="A178" i="20"/>
  <c r="I178" i="20" s="1"/>
  <c r="A179" i="20"/>
  <c r="J179" i="20" s="1"/>
  <c r="A180" i="20"/>
  <c r="D180" i="20"/>
  <c r="L180" i="20"/>
  <c r="A181" i="20"/>
  <c r="J181" i="20" s="1"/>
  <c r="A182" i="20"/>
  <c r="A183" i="20"/>
  <c r="M183" i="20"/>
  <c r="Q183" i="20"/>
  <c r="A184" i="20"/>
  <c r="D184" i="20"/>
  <c r="Q184" i="20"/>
  <c r="A185" i="20"/>
  <c r="E185" i="20"/>
  <c r="J185" i="20"/>
  <c r="R185" i="20"/>
  <c r="A186" i="20"/>
  <c r="A187" i="20"/>
  <c r="J187" i="20" s="1"/>
  <c r="I187" i="20"/>
  <c r="A188" i="20"/>
  <c r="A189" i="20"/>
  <c r="I189" i="20" s="1"/>
  <c r="J189" i="20"/>
  <c r="A190" i="20"/>
  <c r="A191" i="20"/>
  <c r="E191" i="20"/>
  <c r="A192" i="20"/>
  <c r="D192" i="20" s="1"/>
  <c r="B192" i="20"/>
  <c r="I192" i="20"/>
  <c r="L192" i="20"/>
  <c r="N192" i="20"/>
  <c r="R192" i="20"/>
  <c r="A193" i="20"/>
  <c r="F193" i="20" s="1"/>
  <c r="I193" i="20"/>
  <c r="J193" i="20"/>
  <c r="M193" i="20"/>
  <c r="N193" i="20"/>
  <c r="Q193" i="20"/>
  <c r="R193" i="20"/>
  <c r="A194" i="20"/>
  <c r="B194" i="20" s="1"/>
  <c r="I194" i="20"/>
  <c r="N194" i="20"/>
  <c r="Q194" i="20"/>
  <c r="A195" i="20"/>
  <c r="A196" i="20"/>
  <c r="R196" i="20" s="1"/>
  <c r="A197" i="20"/>
  <c r="F197" i="20" s="1"/>
  <c r="A198" i="20"/>
  <c r="D198" i="20" s="1"/>
  <c r="A199" i="20"/>
  <c r="M199" i="20" s="1"/>
  <c r="A200" i="20"/>
  <c r="B200" i="20" s="1"/>
  <c r="R200" i="20"/>
  <c r="A201" i="20"/>
  <c r="M201" i="20" s="1"/>
  <c r="B201" i="20"/>
  <c r="E201" i="20"/>
  <c r="F201" i="20"/>
  <c r="I201" i="20"/>
  <c r="J201" i="20"/>
  <c r="N201" i="20"/>
  <c r="Q201" i="20"/>
  <c r="R201" i="20"/>
  <c r="A202" i="20"/>
  <c r="B202" i="20"/>
  <c r="A203" i="20"/>
  <c r="Q203" i="20" s="1"/>
  <c r="A204" i="20"/>
  <c r="A205" i="20"/>
  <c r="A206" i="20"/>
  <c r="Q206" i="20" s="1"/>
  <c r="E206" i="20"/>
  <c r="F206" i="20"/>
  <c r="L206" i="20"/>
  <c r="P206" i="20"/>
  <c r="A207" i="20"/>
  <c r="B207" i="20" s="1"/>
  <c r="R207" i="20"/>
  <c r="A208" i="20"/>
  <c r="F208" i="20"/>
  <c r="A209" i="20"/>
  <c r="A210" i="20"/>
  <c r="K210" i="20"/>
  <c r="A211" i="20"/>
  <c r="M211" i="20" s="1"/>
  <c r="A212" i="20"/>
  <c r="R212" i="20" s="1"/>
  <c r="B212" i="20"/>
  <c r="I212" i="20"/>
  <c r="L212" i="20"/>
  <c r="A213" i="20"/>
  <c r="F213" i="20" s="1"/>
  <c r="B213" i="20"/>
  <c r="E213" i="20"/>
  <c r="I213" i="20"/>
  <c r="J213" i="20"/>
  <c r="M213" i="20"/>
  <c r="Q213" i="20"/>
  <c r="R213" i="20"/>
  <c r="A214" i="20"/>
  <c r="B214" i="20"/>
  <c r="C214" i="20"/>
  <c r="D214" i="20"/>
  <c r="E214" i="20"/>
  <c r="F214" i="20"/>
  <c r="G214" i="20"/>
  <c r="H214" i="20"/>
  <c r="I214" i="20"/>
  <c r="J214" i="20"/>
  <c r="K214" i="20"/>
  <c r="L214" i="20"/>
  <c r="M214" i="20"/>
  <c r="N214" i="20"/>
  <c r="O214" i="20"/>
  <c r="P214" i="20"/>
  <c r="Q214" i="20"/>
  <c r="R214" i="20"/>
  <c r="A215" i="20"/>
  <c r="I215" i="20" s="1"/>
  <c r="M215" i="20"/>
  <c r="A216" i="20"/>
  <c r="F216" i="20" s="1"/>
  <c r="L216" i="20"/>
  <c r="Q216" i="20"/>
  <c r="A217" i="20"/>
  <c r="E217" i="20" s="1"/>
  <c r="I217" i="20"/>
  <c r="J217" i="20"/>
  <c r="Q217" i="20"/>
  <c r="R217" i="20"/>
  <c r="A218" i="20"/>
  <c r="H218" i="20"/>
  <c r="A219" i="20"/>
  <c r="M219" i="20" s="1"/>
  <c r="A220" i="20"/>
  <c r="D220" i="20" s="1"/>
  <c r="L220" i="20"/>
  <c r="M220" i="20"/>
  <c r="N220" i="20"/>
  <c r="A221" i="20"/>
  <c r="B221" i="20"/>
  <c r="I221" i="20"/>
  <c r="A222" i="20"/>
  <c r="A223" i="20"/>
  <c r="I223" i="20" s="1"/>
  <c r="B223" i="20"/>
  <c r="M223" i="20"/>
  <c r="R223" i="20"/>
  <c r="A224" i="20"/>
  <c r="A225" i="20"/>
  <c r="B225" i="20" s="1"/>
  <c r="A226" i="20"/>
  <c r="I226" i="20"/>
  <c r="J226" i="20"/>
  <c r="A227" i="20"/>
  <c r="A228" i="20"/>
  <c r="L228" i="20" s="1"/>
  <c r="M228" i="20"/>
  <c r="Q228" i="20"/>
  <c r="A229" i="20"/>
  <c r="A230" i="20"/>
  <c r="J230" i="20" s="1"/>
  <c r="A231" i="20"/>
  <c r="E231" i="20" s="1"/>
  <c r="A232" i="20"/>
  <c r="I232" i="20" s="1"/>
  <c r="C232" i="20"/>
  <c r="D232" i="20"/>
  <c r="E232" i="20"/>
  <c r="G232" i="20"/>
  <c r="M232" i="20"/>
  <c r="O232" i="20"/>
  <c r="P232" i="20"/>
  <c r="Q232" i="20"/>
  <c r="A233" i="20"/>
  <c r="A234" i="20"/>
  <c r="Q234" i="20" s="1"/>
  <c r="E234" i="20"/>
  <c r="I234" i="20"/>
  <c r="J234" i="20"/>
  <c r="M234" i="20"/>
  <c r="A235" i="20"/>
  <c r="E235" i="20" s="1"/>
  <c r="J235" i="20"/>
  <c r="Q235" i="20"/>
  <c r="R235" i="20"/>
  <c r="A236" i="20"/>
  <c r="C236" i="20" s="1"/>
  <c r="H236" i="20"/>
  <c r="L236" i="20"/>
  <c r="A237" i="20"/>
  <c r="A238" i="20"/>
  <c r="B238" i="20" s="1"/>
  <c r="M238" i="20"/>
  <c r="A239" i="20"/>
  <c r="E239" i="20" s="1"/>
  <c r="R239" i="20"/>
  <c r="A240" i="20"/>
  <c r="C240" i="20"/>
  <c r="D240" i="20"/>
  <c r="H240" i="20"/>
  <c r="K240" i="20"/>
  <c r="L240" i="20"/>
  <c r="M240" i="20"/>
  <c r="A241" i="20"/>
  <c r="A242" i="20"/>
  <c r="B242" i="20"/>
  <c r="E242" i="20"/>
  <c r="M242" i="20"/>
  <c r="R242" i="20"/>
  <c r="A243" i="20"/>
  <c r="E243" i="20"/>
  <c r="I243" i="20"/>
  <c r="R243" i="20"/>
  <c r="A244" i="20"/>
  <c r="C244" i="20" s="1"/>
  <c r="L244" i="20"/>
  <c r="M244" i="20"/>
  <c r="A245" i="20"/>
  <c r="A246" i="20"/>
  <c r="A247" i="20"/>
  <c r="A248" i="20"/>
  <c r="E248" i="20"/>
  <c r="G248" i="20"/>
  <c r="L248" i="20"/>
  <c r="Q248" i="20"/>
  <c r="A249" i="20"/>
  <c r="B249" i="20"/>
  <c r="J249" i="20"/>
  <c r="A250" i="20"/>
  <c r="Q250" i="20" s="1"/>
  <c r="R250" i="20"/>
  <c r="A251" i="20"/>
  <c r="E251" i="20"/>
  <c r="A252" i="20"/>
  <c r="H252" i="20"/>
  <c r="A253" i="20"/>
  <c r="J253" i="20" s="1"/>
  <c r="A254" i="20"/>
  <c r="B254" i="20" s="1"/>
  <c r="J254" i="20"/>
  <c r="M254" i="20"/>
  <c r="A255" i="20"/>
  <c r="R255" i="20" s="1"/>
  <c r="A256" i="20"/>
  <c r="D256" i="20" s="1"/>
  <c r="G256" i="20"/>
  <c r="H256" i="20"/>
  <c r="I256" i="20"/>
  <c r="K256" i="20"/>
  <c r="L256" i="20"/>
  <c r="O256" i="20"/>
  <c r="Q256" i="20"/>
  <c r="A257" i="20"/>
  <c r="B257" i="20" s="1"/>
  <c r="A258" i="20"/>
  <c r="B258" i="20" s="1"/>
  <c r="E258" i="20"/>
  <c r="A259" i="20"/>
  <c r="E259" i="20"/>
  <c r="Q259" i="20"/>
  <c r="A260" i="20"/>
  <c r="K260" i="20" s="1"/>
  <c r="G260" i="20"/>
  <c r="H260" i="20"/>
  <c r="L260" i="20"/>
  <c r="M260" i="20"/>
  <c r="P260" i="20"/>
  <c r="Q260" i="20"/>
  <c r="A261" i="20"/>
  <c r="A262" i="20"/>
  <c r="I262" i="20" s="1"/>
  <c r="B262" i="20"/>
  <c r="J262" i="20"/>
  <c r="M262" i="20"/>
  <c r="R262" i="20"/>
  <c r="A263" i="20"/>
  <c r="A264" i="20"/>
  <c r="H264" i="20"/>
  <c r="K264" i="20"/>
  <c r="L264" i="20"/>
  <c r="Q264" i="20"/>
  <c r="A265" i="20"/>
  <c r="B265" i="20" s="1"/>
  <c r="A266" i="20"/>
  <c r="Q266" i="20" s="1"/>
  <c r="A267" i="20"/>
  <c r="E267" i="20"/>
  <c r="A268" i="20"/>
  <c r="C268" i="20" s="1"/>
  <c r="A269" i="20"/>
  <c r="J269" i="20" s="1"/>
  <c r="A270" i="20"/>
  <c r="R270" i="20" s="1"/>
  <c r="B270" i="20"/>
  <c r="I270" i="20"/>
  <c r="M270" i="20"/>
  <c r="A271" i="20"/>
  <c r="A272" i="20"/>
  <c r="C272" i="20" s="1"/>
  <c r="D272" i="20"/>
  <c r="E272" i="20"/>
  <c r="H272" i="20"/>
  <c r="I272" i="20"/>
  <c r="K272" i="20"/>
  <c r="L272" i="20"/>
  <c r="M272" i="20"/>
  <c r="P272" i="20"/>
  <c r="A273" i="20"/>
  <c r="B273" i="20"/>
  <c r="J273" i="20"/>
  <c r="A274" i="20"/>
  <c r="I274" i="20"/>
  <c r="A275" i="20"/>
  <c r="A276" i="20"/>
  <c r="H276" i="20" s="1"/>
  <c r="A277" i="20"/>
  <c r="A278" i="20"/>
  <c r="A279" i="20"/>
  <c r="Q279" i="20" s="1"/>
  <c r="A280" i="20"/>
  <c r="I280" i="20" s="1"/>
  <c r="B280" i="20"/>
  <c r="C280" i="20"/>
  <c r="E280" i="20"/>
  <c r="F280" i="20"/>
  <c r="M280" i="20"/>
  <c r="N280" i="20"/>
  <c r="O280" i="20"/>
  <c r="Q280" i="20"/>
  <c r="R280" i="20"/>
  <c r="A281" i="20"/>
  <c r="A282" i="20"/>
  <c r="A283" i="20"/>
  <c r="R283" i="20"/>
  <c r="A284" i="20"/>
  <c r="A285" i="20"/>
  <c r="A286" i="20"/>
  <c r="A287" i="20"/>
  <c r="B287" i="20" s="1"/>
  <c r="A288" i="20"/>
  <c r="B288" i="20"/>
  <c r="J288" i="20"/>
  <c r="A289" i="20"/>
  <c r="A290" i="20"/>
  <c r="I290" i="20"/>
  <c r="Q290" i="20"/>
  <c r="A291" i="20"/>
  <c r="E291" i="20" s="1"/>
  <c r="M291" i="20"/>
  <c r="N291" i="20"/>
  <c r="O291" i="20"/>
  <c r="A292" i="20"/>
  <c r="A293" i="20"/>
  <c r="F293" i="20" s="1"/>
  <c r="A294" i="20"/>
  <c r="O294" i="20" s="1"/>
  <c r="A295" i="20"/>
  <c r="G295" i="20" s="1"/>
  <c r="K295" i="20"/>
  <c r="A296" i="20"/>
  <c r="E296" i="20"/>
  <c r="A297" i="20"/>
  <c r="B297" i="20"/>
  <c r="A298" i="20"/>
  <c r="K298" i="20" s="1"/>
  <c r="A299" i="20"/>
  <c r="K299" i="20" s="1"/>
  <c r="A300" i="20"/>
  <c r="L300" i="20" s="1"/>
  <c r="A301" i="20"/>
  <c r="A302" i="20"/>
  <c r="M302" i="20" s="1"/>
  <c r="A303" i="20"/>
  <c r="A304" i="20"/>
  <c r="E304" i="20" s="1"/>
  <c r="P304" i="20"/>
  <c r="A305" i="20"/>
  <c r="C305" i="20"/>
  <c r="A306" i="20"/>
  <c r="A307" i="20"/>
  <c r="A308" i="20"/>
  <c r="A309" i="20"/>
  <c r="M309" i="20"/>
  <c r="R309" i="20"/>
  <c r="A310" i="20"/>
  <c r="A311" i="20"/>
  <c r="B311" i="20" s="1"/>
  <c r="H311" i="20"/>
  <c r="I311" i="20"/>
  <c r="L311" i="20"/>
  <c r="N311" i="20"/>
  <c r="Q311" i="20"/>
  <c r="R311" i="20"/>
  <c r="A312" i="20"/>
  <c r="B312" i="20" s="1"/>
  <c r="J312" i="20"/>
  <c r="A313" i="20"/>
  <c r="E313" i="20" s="1"/>
  <c r="Q313" i="20"/>
  <c r="R313" i="20"/>
  <c r="A314" i="20"/>
  <c r="J314" i="20"/>
  <c r="A315" i="20"/>
  <c r="P315" i="20" s="1"/>
  <c r="A316" i="20"/>
  <c r="B316" i="20" s="1"/>
  <c r="A317" i="20"/>
  <c r="I317" i="20"/>
  <c r="J317" i="20"/>
  <c r="A318" i="20"/>
  <c r="A319" i="20"/>
  <c r="E319" i="20"/>
  <c r="I319" i="20"/>
  <c r="A320" i="20"/>
  <c r="B320" i="20" s="1"/>
  <c r="A321" i="20"/>
  <c r="B321" i="20"/>
  <c r="Q321" i="20"/>
  <c r="R321" i="20"/>
  <c r="A322" i="20"/>
  <c r="A323" i="20"/>
  <c r="L323" i="20" s="1"/>
  <c r="D323" i="20"/>
  <c r="G323" i="20"/>
  <c r="H323" i="20"/>
  <c r="O323" i="20"/>
  <c r="Q323" i="20"/>
  <c r="A324" i="20"/>
  <c r="B324" i="20" s="1"/>
  <c r="A325" i="20"/>
  <c r="I325" i="20" s="1"/>
  <c r="A326" i="20"/>
  <c r="B326" i="20" s="1"/>
  <c r="F326" i="20"/>
  <c r="J326" i="20"/>
  <c r="N326" i="20"/>
  <c r="Q326" i="20"/>
  <c r="A327" i="20"/>
  <c r="O327" i="20" s="1"/>
  <c r="A328" i="20"/>
  <c r="B328" i="20" s="1"/>
  <c r="A329" i="20"/>
  <c r="A330" i="20"/>
  <c r="R330" i="20" s="1"/>
  <c r="A331" i="20"/>
  <c r="M331" i="20" s="1"/>
  <c r="A332" i="20"/>
  <c r="B332" i="20" s="1"/>
  <c r="A333" i="20"/>
  <c r="A334" i="20"/>
  <c r="F334" i="20" s="1"/>
  <c r="A335" i="20"/>
  <c r="K335" i="20" s="1"/>
  <c r="Q335" i="20"/>
  <c r="A336" i="20"/>
  <c r="B336" i="20" s="1"/>
  <c r="A337" i="20"/>
  <c r="J337" i="20" s="1"/>
  <c r="I337" i="20"/>
  <c r="Q337" i="20"/>
  <c r="R337" i="20"/>
  <c r="A338" i="20"/>
  <c r="R338" i="20" s="1"/>
  <c r="A339" i="20"/>
  <c r="A340" i="20"/>
  <c r="B340" i="20" s="1"/>
  <c r="A341" i="20"/>
  <c r="I341" i="20" s="1"/>
  <c r="A342" i="20"/>
  <c r="Q342" i="20" s="1"/>
  <c r="A343" i="20"/>
  <c r="C343" i="20" s="1"/>
  <c r="G343" i="20"/>
  <c r="J343" i="20"/>
  <c r="K343" i="20"/>
  <c r="N343" i="20"/>
  <c r="O343" i="20"/>
  <c r="A344" i="20"/>
  <c r="B344" i="20" s="1"/>
  <c r="A345" i="20"/>
  <c r="A346" i="20"/>
  <c r="I346" i="20"/>
  <c r="J346" i="20"/>
  <c r="Q346" i="20"/>
  <c r="A347" i="20"/>
  <c r="K347" i="20" s="1"/>
  <c r="A348" i="20"/>
  <c r="B348" i="20" s="1"/>
  <c r="A349" i="20"/>
  <c r="I349" i="20" s="1"/>
  <c r="A350" i="20"/>
  <c r="Q350" i="20"/>
  <c r="A351" i="20"/>
  <c r="A352" i="20"/>
  <c r="A353" i="20"/>
  <c r="A354" i="20"/>
  <c r="A355" i="20"/>
  <c r="A356" i="20"/>
  <c r="E356" i="20" s="1"/>
  <c r="A357" i="20"/>
  <c r="P357" i="20" s="1"/>
  <c r="E357" i="20"/>
  <c r="I357" i="20"/>
  <c r="M357" i="20"/>
  <c r="A358" i="20"/>
  <c r="A359" i="20"/>
  <c r="H359" i="20" s="1"/>
  <c r="I359" i="20"/>
  <c r="J359" i="20"/>
  <c r="A360" i="20"/>
  <c r="H360" i="20"/>
  <c r="J360" i="20"/>
  <c r="A361" i="20"/>
  <c r="F361" i="20"/>
  <c r="I361" i="20"/>
  <c r="J361" i="20"/>
  <c r="K361" i="20"/>
  <c r="N361" i="20"/>
  <c r="R361" i="20"/>
  <c r="A362" i="20"/>
  <c r="A363" i="20"/>
  <c r="R363" i="20" s="1"/>
  <c r="F363" i="20"/>
  <c r="I363" i="20"/>
  <c r="Q363" i="20"/>
  <c r="A364" i="20"/>
  <c r="P364" i="20" s="1"/>
  <c r="A365" i="20"/>
  <c r="I365" i="20" s="1"/>
  <c r="A366" i="20"/>
  <c r="E366" i="20" s="1"/>
  <c r="B366" i="20"/>
  <c r="A367" i="20"/>
  <c r="J367" i="20" s="1"/>
  <c r="I367" i="20"/>
  <c r="A368" i="20"/>
  <c r="B368" i="20" s="1"/>
  <c r="Q368" i="20"/>
  <c r="A369" i="20"/>
  <c r="O369" i="20"/>
  <c r="A370" i="20"/>
  <c r="E370" i="20"/>
  <c r="A371" i="20"/>
  <c r="M371" i="20" s="1"/>
  <c r="A372" i="20"/>
  <c r="R372" i="20" s="1"/>
  <c r="E372" i="20"/>
  <c r="H372" i="20"/>
  <c r="J372" i="20"/>
  <c r="P372" i="20"/>
  <c r="A373" i="20"/>
  <c r="G373" i="20"/>
  <c r="A374" i="20"/>
  <c r="R374" i="20" s="1"/>
  <c r="E374" i="20"/>
  <c r="A375" i="20"/>
  <c r="A376" i="20"/>
  <c r="J376" i="20" s="1"/>
  <c r="A377" i="20"/>
  <c r="K377" i="20"/>
  <c r="A378" i="20"/>
  <c r="F378" i="20" s="1"/>
  <c r="H378" i="20"/>
  <c r="A379" i="20"/>
  <c r="A380" i="20"/>
  <c r="B380" i="20" s="1"/>
  <c r="J380" i="20"/>
  <c r="L380" i="20"/>
  <c r="P380" i="20"/>
  <c r="R380" i="20"/>
  <c r="A381" i="20"/>
  <c r="M381" i="20" s="1"/>
  <c r="A382" i="20"/>
  <c r="J382" i="20" s="1"/>
  <c r="A383" i="20"/>
  <c r="I383" i="20"/>
  <c r="L383" i="20"/>
  <c r="A384" i="20"/>
  <c r="J384" i="20" s="1"/>
  <c r="B384" i="20"/>
  <c r="M384" i="20"/>
  <c r="A385" i="20"/>
  <c r="B385" i="20" s="1"/>
  <c r="R385" i="20"/>
  <c r="A386" i="20"/>
  <c r="F386" i="20" s="1"/>
  <c r="A387" i="20"/>
  <c r="J387" i="20" s="1"/>
  <c r="A388" i="20"/>
  <c r="E388" i="20"/>
  <c r="F388" i="20"/>
  <c r="Q388" i="20"/>
  <c r="A389" i="20"/>
  <c r="D389" i="20"/>
  <c r="G389" i="20"/>
  <c r="A390" i="20"/>
  <c r="L390" i="20"/>
  <c r="A391" i="20"/>
  <c r="G391" i="20" s="1"/>
  <c r="A392" i="20"/>
  <c r="J392" i="20" s="1"/>
  <c r="H392" i="20"/>
  <c r="A393" i="20"/>
  <c r="C393" i="20" s="1"/>
  <c r="J393" i="20"/>
  <c r="A394" i="20"/>
  <c r="L394" i="20" s="1"/>
  <c r="A395" i="20"/>
  <c r="A396" i="20"/>
  <c r="E396" i="20" s="1"/>
  <c r="A397" i="20"/>
  <c r="D397" i="20" s="1"/>
  <c r="A398" i="20"/>
  <c r="A399" i="20"/>
  <c r="A400" i="20"/>
  <c r="J400" i="20" s="1"/>
  <c r="P400" i="20"/>
  <c r="A401" i="20"/>
  <c r="A402" i="20"/>
  <c r="M402" i="20"/>
  <c r="A403" i="20"/>
  <c r="R403" i="20" s="1"/>
  <c r="A404" i="20"/>
  <c r="M404" i="20"/>
  <c r="R404" i="20"/>
  <c r="A405" i="20"/>
  <c r="A406" i="20"/>
  <c r="O406" i="20"/>
  <c r="A407" i="20"/>
  <c r="B407" i="20" s="1"/>
  <c r="H407" i="20"/>
  <c r="I407" i="20"/>
  <c r="L407" i="20"/>
  <c r="N407" i="20"/>
  <c r="R407" i="20"/>
  <c r="A408" i="20"/>
  <c r="G408" i="20"/>
  <c r="I408" i="20"/>
  <c r="K408" i="20"/>
  <c r="L408" i="20"/>
  <c r="A409" i="20"/>
  <c r="Q409" i="20" s="1"/>
  <c r="A410" i="20"/>
  <c r="Q410" i="20" s="1"/>
  <c r="I410" i="20"/>
  <c r="A411" i="20"/>
  <c r="H411" i="20" s="1"/>
  <c r="A412" i="20"/>
  <c r="Q412" i="20" s="1"/>
  <c r="A413" i="20"/>
  <c r="A414" i="20"/>
  <c r="L414" i="20" s="1"/>
  <c r="E414" i="20"/>
  <c r="A415" i="20"/>
  <c r="B415" i="20" s="1"/>
  <c r="D415" i="20"/>
  <c r="I415" i="20"/>
  <c r="L415" i="20"/>
  <c r="N415" i="20"/>
  <c r="A416" i="20"/>
  <c r="C416" i="20" s="1"/>
  <c r="G416" i="20"/>
  <c r="K416" i="20"/>
  <c r="L416" i="20"/>
  <c r="O416" i="20"/>
  <c r="P416" i="20"/>
  <c r="A417" i="20"/>
  <c r="B417" i="20"/>
  <c r="F417" i="20"/>
  <c r="H417" i="20"/>
  <c r="I417" i="20"/>
  <c r="M417" i="20"/>
  <c r="N417" i="20"/>
  <c r="Q417" i="20"/>
  <c r="A418" i="20"/>
  <c r="D418" i="20"/>
  <c r="E418" i="20"/>
  <c r="I418" i="20"/>
  <c r="K418" i="20"/>
  <c r="L418" i="20"/>
  <c r="P418" i="20"/>
  <c r="Q418" i="20"/>
  <c r="A419" i="20"/>
  <c r="D419" i="20"/>
  <c r="F419" i="20"/>
  <c r="H419" i="20"/>
  <c r="L419" i="20"/>
  <c r="M419" i="20"/>
  <c r="N419" i="20"/>
  <c r="R419" i="20"/>
  <c r="A420" i="20"/>
  <c r="D420" i="20"/>
  <c r="F420" i="20"/>
  <c r="H420" i="20"/>
  <c r="I420" i="20"/>
  <c r="L420" i="20"/>
  <c r="M420" i="20"/>
  <c r="N420" i="20"/>
  <c r="Q420" i="20"/>
  <c r="R420" i="20"/>
  <c r="A421" i="20"/>
  <c r="J421" i="20" s="1"/>
  <c r="A422" i="20"/>
  <c r="E422" i="20"/>
  <c r="I422" i="20"/>
  <c r="Q422" i="20"/>
  <c r="A423" i="20"/>
  <c r="P423" i="20" s="1"/>
  <c r="A424" i="20"/>
  <c r="B424" i="20" s="1"/>
  <c r="I424" i="20"/>
  <c r="M424" i="20"/>
  <c r="Q424" i="20"/>
  <c r="A425" i="20"/>
  <c r="B425" i="20"/>
  <c r="I425" i="20"/>
  <c r="A426" i="20"/>
  <c r="Q426" i="20" s="1"/>
  <c r="A427" i="20"/>
  <c r="M427" i="20" s="1"/>
  <c r="B427" i="20"/>
  <c r="D427" i="20"/>
  <c r="A428" i="20"/>
  <c r="E428" i="20" s="1"/>
  <c r="M428" i="20"/>
  <c r="A429" i="20"/>
  <c r="E429" i="20" s="1"/>
  <c r="D429" i="20"/>
  <c r="A430" i="20"/>
  <c r="Q430" i="20" s="1"/>
  <c r="A431" i="20"/>
  <c r="A432" i="20"/>
  <c r="M432" i="20" s="1"/>
  <c r="A433" i="20"/>
  <c r="H433" i="20" s="1"/>
  <c r="F433" i="20"/>
  <c r="A434" i="20"/>
  <c r="I434" i="20" s="1"/>
  <c r="A435" i="20"/>
  <c r="N435" i="20" s="1"/>
  <c r="A436" i="20"/>
  <c r="Q436" i="20"/>
  <c r="A437" i="20"/>
  <c r="D437" i="20" s="1"/>
  <c r="J437" i="20"/>
  <c r="L437" i="20"/>
  <c r="A438" i="20"/>
  <c r="A439" i="20"/>
  <c r="Q439" i="20"/>
  <c r="A440" i="20"/>
  <c r="A441" i="20"/>
  <c r="B441" i="20" s="1"/>
  <c r="A442" i="20"/>
  <c r="I442" i="20" s="1"/>
  <c r="M442" i="20"/>
  <c r="A443" i="20"/>
  <c r="B443" i="20" s="1"/>
  <c r="E443" i="20"/>
  <c r="F443" i="20"/>
  <c r="J443" i="20"/>
  <c r="L443" i="20"/>
  <c r="A444" i="20"/>
  <c r="A445" i="20"/>
  <c r="F445" i="20"/>
  <c r="I445" i="20"/>
  <c r="P445" i="20"/>
  <c r="A446" i="20"/>
  <c r="I446" i="20" s="1"/>
  <c r="A447" i="20"/>
  <c r="Q447" i="20" s="1"/>
  <c r="B447" i="20"/>
  <c r="E447" i="20"/>
  <c r="H447" i="20"/>
  <c r="J447" i="20"/>
  <c r="L447" i="20"/>
  <c r="P447" i="20"/>
  <c r="R447" i="20"/>
  <c r="A448" i="20"/>
  <c r="B448" i="20" s="1"/>
  <c r="E448" i="20"/>
  <c r="I448" i="20"/>
  <c r="M448" i="20"/>
  <c r="Q448" i="20"/>
  <c r="A449" i="20"/>
  <c r="A450" i="20"/>
  <c r="I450" i="20" s="1"/>
  <c r="M450" i="20"/>
  <c r="Q450" i="20"/>
  <c r="A451" i="20"/>
  <c r="B451" i="20"/>
  <c r="D451" i="20"/>
  <c r="L451" i="20"/>
  <c r="P451" i="20"/>
  <c r="A452" i="20"/>
  <c r="E452" i="20"/>
  <c r="A453" i="20"/>
  <c r="A454" i="20"/>
  <c r="E454" i="20" s="1"/>
  <c r="I454" i="20"/>
  <c r="Q454" i="20"/>
  <c r="A455" i="20"/>
  <c r="P455" i="20" s="1"/>
  <c r="A456" i="20"/>
  <c r="E456" i="20"/>
  <c r="I456" i="20"/>
  <c r="A457" i="20"/>
  <c r="I457" i="20"/>
  <c r="A458" i="20"/>
  <c r="Q458" i="20" s="1"/>
  <c r="A459" i="20"/>
  <c r="P459" i="20"/>
  <c r="A460" i="20"/>
  <c r="E460" i="20"/>
  <c r="M460" i="20"/>
  <c r="A461" i="20"/>
  <c r="E461" i="20"/>
  <c r="A462" i="20"/>
  <c r="Q462" i="20"/>
  <c r="A463" i="20"/>
  <c r="F463" i="20" s="1"/>
  <c r="A464" i="20"/>
  <c r="E464" i="20"/>
  <c r="I464" i="20"/>
  <c r="A465" i="20"/>
  <c r="H465" i="20"/>
  <c r="M465" i="20"/>
  <c r="A466" i="20"/>
  <c r="I466" i="20" s="1"/>
  <c r="A467" i="20"/>
  <c r="F467" i="20"/>
  <c r="A468" i="20"/>
  <c r="E468" i="20"/>
  <c r="M468" i="20"/>
  <c r="Q468" i="20"/>
  <c r="A469" i="20"/>
  <c r="P469" i="20" s="1"/>
  <c r="A470" i="20"/>
  <c r="A471" i="20"/>
  <c r="B471" i="20"/>
  <c r="H471" i="20"/>
  <c r="J471" i="20"/>
  <c r="P471" i="20"/>
  <c r="Q471" i="20"/>
  <c r="A472" i="20"/>
  <c r="A473" i="20"/>
  <c r="B473" i="20" s="1"/>
  <c r="I473" i="20"/>
  <c r="N473" i="20"/>
  <c r="A474" i="20"/>
  <c r="A475" i="20"/>
  <c r="N475" i="20" s="1"/>
  <c r="B475" i="20"/>
  <c r="P475" i="20"/>
  <c r="A476" i="20"/>
  <c r="A477" i="20"/>
  <c r="F477" i="20"/>
  <c r="I477" i="20"/>
  <c r="N477" i="20"/>
  <c r="P477" i="20"/>
  <c r="A478" i="20"/>
  <c r="I478" i="20" s="1"/>
  <c r="A479" i="20"/>
  <c r="L479" i="20" s="1"/>
  <c r="P479" i="20"/>
  <c r="A480" i="20"/>
  <c r="A481" i="20"/>
  <c r="L481" i="20" s="1"/>
  <c r="A482" i="20"/>
  <c r="M482" i="20"/>
  <c r="A483" i="20"/>
  <c r="B483" i="20" s="1"/>
  <c r="D483" i="20"/>
  <c r="E483" i="20"/>
  <c r="I483" i="20"/>
  <c r="J483" i="20"/>
  <c r="L483" i="20"/>
  <c r="M483" i="20"/>
  <c r="N483" i="20"/>
  <c r="A484" i="20"/>
  <c r="E484" i="20" s="1"/>
  <c r="A485" i="20"/>
  <c r="A486" i="20"/>
  <c r="I486" i="20"/>
  <c r="A487" i="20"/>
  <c r="B487" i="20" s="1"/>
  <c r="E487" i="20"/>
  <c r="F487" i="20"/>
  <c r="R487" i="20"/>
  <c r="A488" i="20"/>
  <c r="A489" i="20"/>
  <c r="L489" i="20"/>
  <c r="M489" i="20"/>
  <c r="N489" i="20"/>
  <c r="Q489" i="20"/>
  <c r="R489" i="20"/>
  <c r="A490" i="20"/>
  <c r="Q490" i="20" s="1"/>
  <c r="A491" i="20"/>
  <c r="E491" i="20"/>
  <c r="F491" i="20"/>
  <c r="H491" i="20"/>
  <c r="I491" i="20"/>
  <c r="L491" i="20"/>
  <c r="M491" i="20"/>
  <c r="R491" i="20"/>
  <c r="A492" i="20"/>
  <c r="A493" i="20"/>
  <c r="J493" i="20"/>
  <c r="A494" i="20"/>
  <c r="Q494" i="20" s="1"/>
  <c r="A495" i="20"/>
  <c r="M495" i="20" s="1"/>
  <c r="A496" i="20"/>
  <c r="E496" i="20" s="1"/>
  <c r="A497" i="20"/>
  <c r="F497" i="20" s="1"/>
  <c r="M497" i="20"/>
  <c r="N497" i="20"/>
  <c r="A498" i="20"/>
  <c r="I498" i="20" s="1"/>
  <c r="A499" i="20"/>
  <c r="B499" i="20"/>
  <c r="D499" i="20"/>
  <c r="H499" i="20"/>
  <c r="I499" i="20"/>
  <c r="M499" i="20"/>
  <c r="N499" i="20"/>
  <c r="P499" i="20"/>
  <c r="A500" i="20"/>
  <c r="A501" i="20"/>
  <c r="H501" i="20"/>
  <c r="L501" i="20"/>
  <c r="A502" i="20"/>
  <c r="I502" i="20" s="1"/>
  <c r="A503" i="20"/>
  <c r="H503" i="20" s="1"/>
  <c r="A504" i="20"/>
  <c r="M504" i="20" s="1"/>
  <c r="I504" i="20"/>
  <c r="Q504" i="20"/>
  <c r="A505" i="20"/>
  <c r="A506" i="20"/>
  <c r="A507" i="20"/>
  <c r="C507" i="20" s="1"/>
  <c r="B507" i="20"/>
  <c r="D507" i="20"/>
  <c r="F507" i="20"/>
  <c r="H507" i="20"/>
  <c r="I507" i="20"/>
  <c r="L507" i="20"/>
  <c r="N507" i="20"/>
  <c r="Q507" i="20"/>
  <c r="R507" i="20"/>
  <c r="A508" i="20"/>
  <c r="I508" i="20" s="1"/>
  <c r="A509" i="20"/>
  <c r="R509" i="20" s="1"/>
  <c r="B509" i="20"/>
  <c r="D509" i="20"/>
  <c r="A510" i="20"/>
  <c r="M510" i="20" s="1"/>
  <c r="I510" i="20"/>
  <c r="A511" i="20"/>
  <c r="D511" i="20"/>
  <c r="F511" i="20"/>
  <c r="Q511" i="20"/>
  <c r="R511" i="20"/>
  <c r="A512" i="20"/>
  <c r="I512" i="20" s="1"/>
  <c r="A513" i="20"/>
  <c r="D513" i="20" s="1"/>
  <c r="A514" i="20"/>
  <c r="Q514" i="20"/>
  <c r="A515" i="20"/>
  <c r="A516" i="20"/>
  <c r="A517" i="20"/>
  <c r="E517" i="20" s="1"/>
  <c r="A518" i="20"/>
  <c r="H518" i="20" s="1"/>
  <c r="D518" i="20"/>
  <c r="L518" i="20"/>
  <c r="P518" i="20"/>
  <c r="Q518" i="20"/>
  <c r="A519" i="20"/>
  <c r="P519" i="20" s="1"/>
  <c r="A520" i="20"/>
  <c r="C520" i="20" s="1"/>
  <c r="B520" i="20"/>
  <c r="K520" i="20"/>
  <c r="Q520" i="20"/>
  <c r="A521" i="20"/>
  <c r="A522" i="20"/>
  <c r="N522" i="20"/>
  <c r="Q522" i="20"/>
  <c r="A523" i="20"/>
  <c r="A524" i="20"/>
  <c r="E524" i="20" s="1"/>
  <c r="I524" i="20"/>
  <c r="A525" i="20"/>
  <c r="A526" i="20"/>
  <c r="I526" i="20" s="1"/>
  <c r="R526" i="20"/>
  <c r="A527" i="20"/>
  <c r="E527" i="20" s="1"/>
  <c r="A528" i="20"/>
  <c r="G528" i="20" s="1"/>
  <c r="A529" i="20"/>
  <c r="B529" i="20" s="1"/>
  <c r="A530" i="20"/>
  <c r="Q530" i="20"/>
  <c r="R530" i="20"/>
  <c r="A531" i="20"/>
  <c r="F531" i="20" s="1"/>
  <c r="A532" i="20"/>
  <c r="Q532" i="20"/>
  <c r="A533" i="20"/>
  <c r="A534" i="20"/>
  <c r="F534" i="20"/>
  <c r="H534" i="20"/>
  <c r="M534" i="20"/>
  <c r="N534" i="20"/>
  <c r="Q534" i="20"/>
  <c r="A535" i="20"/>
  <c r="E535" i="20" s="1"/>
  <c r="A536" i="20"/>
  <c r="C536" i="20"/>
  <c r="E536" i="20"/>
  <c r="N536" i="20"/>
  <c r="Q536" i="20"/>
  <c r="A537" i="20"/>
  <c r="B537" i="20" s="1"/>
  <c r="L537" i="20"/>
  <c r="A538" i="20"/>
  <c r="J538" i="20" s="1"/>
  <c r="B538" i="20"/>
  <c r="E538" i="20"/>
  <c r="F538" i="20"/>
  <c r="I538" i="20"/>
  <c r="Q538" i="20"/>
  <c r="R538" i="20"/>
  <c r="A539" i="20"/>
  <c r="P539" i="20"/>
  <c r="A540" i="20"/>
  <c r="A541" i="20"/>
  <c r="E541" i="20"/>
  <c r="Q541" i="20"/>
  <c r="A542" i="20"/>
  <c r="J542" i="20" s="1"/>
  <c r="A543" i="20"/>
  <c r="P543" i="20" s="1"/>
  <c r="E543" i="20"/>
  <c r="A544" i="20"/>
  <c r="R544" i="20" s="1"/>
  <c r="A545" i="20"/>
  <c r="B545" i="20" s="1"/>
  <c r="A546" i="20"/>
  <c r="N546" i="20"/>
  <c r="Q546" i="20"/>
  <c r="A547" i="20"/>
  <c r="B547" i="20" s="1"/>
  <c r="A548" i="20"/>
  <c r="Q548" i="20" s="1"/>
  <c r="I548" i="20"/>
  <c r="A549" i="20"/>
  <c r="E549" i="20" s="1"/>
  <c r="L549" i="20"/>
  <c r="P549" i="20"/>
  <c r="A550" i="20"/>
  <c r="B550" i="20" s="1"/>
  <c r="L550" i="20"/>
  <c r="M550" i="20"/>
  <c r="Q550" i="20"/>
  <c r="R550" i="20"/>
  <c r="A551" i="20"/>
  <c r="B551" i="20" s="1"/>
  <c r="A552" i="20"/>
  <c r="N552" i="20"/>
  <c r="O552" i="20"/>
  <c r="A553" i="20"/>
  <c r="B553" i="20" s="1"/>
  <c r="A554" i="20"/>
  <c r="B554" i="20"/>
  <c r="E554" i="20"/>
  <c r="Q554" i="20"/>
  <c r="R554" i="20"/>
  <c r="A555" i="20"/>
  <c r="A556" i="20"/>
  <c r="Q556" i="20"/>
  <c r="A557" i="20"/>
  <c r="P557" i="20" s="1"/>
  <c r="A558" i="20"/>
  <c r="B558" i="20"/>
  <c r="C558" i="20"/>
  <c r="D558" i="20"/>
  <c r="E558" i="20"/>
  <c r="F558" i="20"/>
  <c r="G558" i="20"/>
  <c r="I558" i="20"/>
  <c r="J558" i="20"/>
  <c r="K558" i="20"/>
  <c r="L558" i="20"/>
  <c r="M558" i="20"/>
  <c r="N558" i="20"/>
  <c r="O558" i="20"/>
  <c r="Q558" i="20"/>
  <c r="R558" i="20"/>
  <c r="A559" i="20"/>
  <c r="E559" i="20" s="1"/>
  <c r="A560" i="20"/>
  <c r="G560" i="20" s="1"/>
  <c r="B560" i="20"/>
  <c r="A561" i="20"/>
  <c r="B561" i="20" s="1"/>
  <c r="A562" i="20"/>
  <c r="N562" i="20" s="1"/>
  <c r="A563" i="20"/>
  <c r="B563" i="20" s="1"/>
  <c r="E563" i="20"/>
  <c r="F563" i="20"/>
  <c r="J563" i="20"/>
  <c r="L563" i="20"/>
  <c r="P563" i="20"/>
  <c r="A564" i="20"/>
  <c r="M564" i="20" s="1"/>
  <c r="I564" i="20"/>
  <c r="A565" i="20"/>
  <c r="B565" i="20" s="1"/>
  <c r="E565" i="20"/>
  <c r="F565" i="20"/>
  <c r="A566" i="20"/>
  <c r="J566" i="20" s="1"/>
  <c r="E566" i="20"/>
  <c r="P566" i="20"/>
  <c r="A567" i="20"/>
  <c r="A568" i="20"/>
  <c r="M568" i="20" s="1"/>
  <c r="C568" i="20"/>
  <c r="A569" i="20"/>
  <c r="A570" i="20"/>
  <c r="C570" i="20" s="1"/>
  <c r="E570" i="20"/>
  <c r="F570" i="20"/>
  <c r="I570" i="20"/>
  <c r="J570" i="20"/>
  <c r="M570" i="20"/>
  <c r="N570" i="20"/>
  <c r="Q570" i="20"/>
  <c r="A571" i="20"/>
  <c r="L571" i="20"/>
  <c r="A572" i="20"/>
  <c r="I572" i="20"/>
  <c r="A573" i="20"/>
  <c r="A574" i="20"/>
  <c r="B574" i="20"/>
  <c r="J574" i="20"/>
  <c r="R574" i="20"/>
  <c r="A575" i="20"/>
  <c r="A576" i="20"/>
  <c r="J576" i="20" s="1"/>
  <c r="O576" i="20"/>
  <c r="Q576" i="20"/>
  <c r="A577" i="20"/>
  <c r="B577" i="20" s="1"/>
  <c r="A578" i="20"/>
  <c r="I578" i="20" s="1"/>
  <c r="J578" i="20"/>
  <c r="R578" i="20"/>
  <c r="A579" i="20"/>
  <c r="B579" i="20" s="1"/>
  <c r="E579" i="20"/>
  <c r="F579" i="20"/>
  <c r="A580" i="20"/>
  <c r="I580" i="20" s="1"/>
  <c r="A581" i="20"/>
  <c r="F581" i="20"/>
  <c r="A582" i="20"/>
  <c r="F582" i="20"/>
  <c r="A583" i="20"/>
  <c r="B583" i="20" s="1"/>
  <c r="L583" i="20"/>
  <c r="P583" i="20"/>
  <c r="A584" i="20"/>
  <c r="A585" i="20"/>
  <c r="B585" i="20" s="1"/>
  <c r="A586" i="20"/>
  <c r="N586" i="20"/>
  <c r="Q586" i="20"/>
  <c r="A587" i="20"/>
  <c r="J587" i="20" s="1"/>
  <c r="A588" i="20"/>
  <c r="E588" i="20" s="1"/>
  <c r="I588" i="20"/>
  <c r="A589" i="20"/>
  <c r="L589" i="20" s="1"/>
  <c r="A590" i="20"/>
  <c r="B590" i="20"/>
  <c r="C590" i="20"/>
  <c r="F590" i="20"/>
  <c r="I590" i="20"/>
  <c r="K590" i="20"/>
  <c r="L590" i="20"/>
  <c r="M590" i="20"/>
  <c r="N590" i="20"/>
  <c r="A591" i="20"/>
  <c r="E591" i="20" s="1"/>
  <c r="P591" i="20"/>
  <c r="A592" i="20"/>
  <c r="A593" i="20"/>
  <c r="B593" i="20" s="1"/>
  <c r="A594" i="20"/>
  <c r="F594" i="20" s="1"/>
  <c r="A595" i="20"/>
  <c r="B595" i="20" s="1"/>
  <c r="A596" i="20"/>
  <c r="A597" i="20"/>
  <c r="A598" i="20"/>
  <c r="M598" i="20"/>
  <c r="Q598" i="20"/>
  <c r="A599" i="20"/>
  <c r="A600" i="20"/>
  <c r="M600" i="20" s="1"/>
  <c r="E600" i="20"/>
  <c r="A601" i="20"/>
  <c r="F601" i="20" s="1"/>
  <c r="A602" i="20"/>
  <c r="F602" i="20"/>
  <c r="A603" i="20"/>
  <c r="J603" i="20" s="1"/>
  <c r="A604" i="20"/>
  <c r="M604" i="20" s="1"/>
  <c r="I604" i="20"/>
  <c r="Q604" i="20"/>
  <c r="A605" i="20"/>
  <c r="L605" i="20" s="1"/>
  <c r="A606" i="20"/>
  <c r="E606" i="20" s="1"/>
  <c r="A607" i="20"/>
  <c r="F607" i="20" s="1"/>
  <c r="A608" i="20"/>
  <c r="F608" i="20"/>
  <c r="A609" i="20"/>
  <c r="A610" i="20"/>
  <c r="N610" i="20" s="1"/>
  <c r="B610" i="20"/>
  <c r="C610" i="20"/>
  <c r="G610" i="20"/>
  <c r="I610" i="20"/>
  <c r="K610" i="20"/>
  <c r="Q610" i="20"/>
  <c r="R610" i="20"/>
  <c r="A611" i="20"/>
  <c r="A612" i="20"/>
  <c r="C612" i="20"/>
  <c r="F612" i="20"/>
  <c r="N612" i="20"/>
  <c r="A613" i="20"/>
  <c r="L613" i="20" s="1"/>
  <c r="A614" i="20"/>
  <c r="B614" i="20" s="1"/>
  <c r="Q614" i="20"/>
  <c r="A615" i="20"/>
  <c r="Q615" i="20" s="1"/>
  <c r="E615" i="20"/>
  <c r="F615" i="20"/>
  <c r="A616" i="20"/>
  <c r="L616" i="20"/>
  <c r="A617" i="20"/>
  <c r="A618" i="20"/>
  <c r="E618" i="20" s="1"/>
  <c r="A619" i="20"/>
  <c r="A620" i="20"/>
  <c r="H620" i="20"/>
  <c r="L620" i="20"/>
  <c r="M620" i="20"/>
  <c r="O620" i="20"/>
  <c r="A621" i="20"/>
  <c r="L621" i="20" s="1"/>
  <c r="A622" i="20"/>
  <c r="H622" i="20" s="1"/>
  <c r="G622" i="20"/>
  <c r="O622" i="20"/>
  <c r="P622" i="20"/>
  <c r="A623" i="20"/>
  <c r="E623" i="20" s="1"/>
  <c r="A624" i="20"/>
  <c r="G624" i="20" s="1"/>
  <c r="B624" i="20"/>
  <c r="C624" i="20"/>
  <c r="A625" i="20"/>
  <c r="F625" i="20" s="1"/>
  <c r="A626" i="20"/>
  <c r="C626" i="20" s="1"/>
  <c r="A627" i="20"/>
  <c r="A628" i="20"/>
  <c r="J628" i="20" s="1"/>
  <c r="C628" i="20"/>
  <c r="I628" i="20"/>
  <c r="A629" i="20"/>
  <c r="A630" i="20"/>
  <c r="D630" i="20"/>
  <c r="H630" i="20"/>
  <c r="L630" i="20"/>
  <c r="R630" i="20"/>
  <c r="A631" i="20"/>
  <c r="L631" i="20"/>
  <c r="A632" i="20"/>
  <c r="D632" i="20" s="1"/>
  <c r="F632" i="20"/>
  <c r="G632" i="20"/>
  <c r="I632" i="20"/>
  <c r="J632" i="20"/>
  <c r="K632" i="20"/>
  <c r="Q632" i="20"/>
  <c r="R632" i="20"/>
  <c r="A633" i="20"/>
  <c r="F633" i="20" s="1"/>
  <c r="A634" i="20"/>
  <c r="N634" i="20" s="1"/>
  <c r="A635" i="20"/>
  <c r="L635" i="20" s="1"/>
  <c r="A636" i="20"/>
  <c r="E636" i="20"/>
  <c r="A637" i="20"/>
  <c r="L637" i="20" s="1"/>
  <c r="A638" i="20"/>
  <c r="A639" i="20"/>
  <c r="A640" i="20"/>
  <c r="B640" i="20" s="1"/>
  <c r="M640" i="20"/>
  <c r="Q640" i="20"/>
  <c r="A641" i="20"/>
  <c r="A642" i="20"/>
  <c r="Q642" i="20" s="1"/>
  <c r="A643" i="20"/>
  <c r="A644" i="20"/>
  <c r="E644" i="20" s="1"/>
  <c r="N644" i="20"/>
  <c r="A645" i="20"/>
  <c r="L645" i="20" s="1"/>
  <c r="A646" i="20"/>
  <c r="G646" i="20" s="1"/>
  <c r="A647" i="20"/>
  <c r="E647" i="20" s="1"/>
  <c r="L647" i="20"/>
  <c r="A648" i="20"/>
  <c r="J648" i="20" s="1"/>
  <c r="A649" i="20"/>
  <c r="F649" i="20" s="1"/>
  <c r="Q649" i="20"/>
  <c r="A650" i="20"/>
  <c r="I650" i="20" s="1"/>
  <c r="A651" i="20"/>
  <c r="L651" i="20" s="1"/>
  <c r="A652" i="20"/>
  <c r="C652" i="20" s="1"/>
  <c r="B652" i="20"/>
  <c r="E652" i="20"/>
  <c r="F652" i="20"/>
  <c r="I652" i="20"/>
  <c r="J652" i="20"/>
  <c r="Q652" i="20"/>
  <c r="R652" i="20"/>
  <c r="A653" i="20"/>
  <c r="L653" i="20"/>
  <c r="A654" i="20"/>
  <c r="C654" i="20" s="1"/>
  <c r="A655" i="20"/>
  <c r="E655" i="20" s="1"/>
  <c r="L655" i="20"/>
  <c r="P655" i="20"/>
  <c r="A656" i="20"/>
  <c r="A657" i="20"/>
  <c r="Q657" i="20" s="1"/>
  <c r="A658" i="20"/>
  <c r="E658" i="20"/>
  <c r="A659" i="20"/>
  <c r="P659" i="20" s="1"/>
  <c r="A660" i="20"/>
  <c r="A661" i="20"/>
  <c r="A662" i="20"/>
  <c r="B662" i="20"/>
  <c r="E662" i="20"/>
  <c r="J662" i="20"/>
  <c r="Q662" i="20"/>
  <c r="A663" i="20"/>
  <c r="A664" i="20"/>
  <c r="A665" i="20"/>
  <c r="A666" i="20"/>
  <c r="C666" i="20" s="1"/>
  <c r="F666" i="20"/>
  <c r="I666" i="20"/>
  <c r="K666" i="20"/>
  <c r="M666" i="20"/>
  <c r="N666" i="20"/>
  <c r="R666" i="20"/>
  <c r="A667" i="20"/>
  <c r="A668" i="20"/>
  <c r="E668" i="20" s="1"/>
  <c r="M668" i="20"/>
  <c r="A669" i="20"/>
  <c r="L669" i="20" s="1"/>
  <c r="A670" i="20"/>
  <c r="E670" i="20" s="1"/>
  <c r="A671" i="20"/>
  <c r="E671" i="20" s="1"/>
  <c r="Q671" i="20"/>
  <c r="A672" i="20"/>
  <c r="K672" i="20" s="1"/>
  <c r="I672" i="20"/>
  <c r="J672" i="20"/>
  <c r="R672" i="20"/>
  <c r="A673" i="20"/>
  <c r="Q673" i="20" s="1"/>
  <c r="A674" i="20"/>
  <c r="C674" i="20"/>
  <c r="E674" i="20"/>
  <c r="F674" i="20"/>
  <c r="G674" i="20"/>
  <c r="I674" i="20"/>
  <c r="J674" i="20"/>
  <c r="N674" i="20"/>
  <c r="O674" i="20"/>
  <c r="Q674" i="20"/>
  <c r="R674" i="20"/>
  <c r="A675" i="20"/>
  <c r="E675" i="20" s="1"/>
  <c r="A676" i="20"/>
  <c r="C676" i="20"/>
  <c r="E676" i="20"/>
  <c r="H676" i="20"/>
  <c r="I676" i="20"/>
  <c r="K676" i="20"/>
  <c r="L676" i="20"/>
  <c r="N676" i="20"/>
  <c r="O676" i="20"/>
  <c r="A677" i="20"/>
  <c r="H677" i="20" s="1"/>
  <c r="A678" i="20"/>
  <c r="I678" i="20" s="1"/>
  <c r="A679" i="20"/>
  <c r="R679" i="20"/>
  <c r="A680" i="20"/>
  <c r="D680" i="20" s="1"/>
  <c r="A681" i="20"/>
  <c r="G681" i="20" s="1"/>
  <c r="J681" i="20"/>
  <c r="Q681" i="20"/>
  <c r="A682" i="20"/>
  <c r="A683" i="20"/>
  <c r="F683" i="20" s="1"/>
  <c r="A684" i="20"/>
  <c r="A685" i="20"/>
  <c r="K685" i="20" s="1"/>
  <c r="A686" i="20"/>
  <c r="C686" i="20" s="1"/>
  <c r="A687" i="20"/>
  <c r="A688" i="20"/>
  <c r="G688" i="20" s="1"/>
  <c r="A689" i="20"/>
  <c r="E689" i="20"/>
  <c r="A690" i="20"/>
  <c r="Q690" i="20" s="1"/>
  <c r="A691" i="20"/>
  <c r="F691" i="20" s="1"/>
  <c r="A692" i="20"/>
  <c r="G692" i="20"/>
  <c r="L692" i="20"/>
  <c r="A693" i="20"/>
  <c r="B693" i="20" s="1"/>
  <c r="A694" i="20"/>
  <c r="K694" i="20" s="1"/>
  <c r="C694" i="20"/>
  <c r="A695" i="20"/>
  <c r="F695" i="20" s="1"/>
  <c r="A696" i="20"/>
  <c r="G696" i="20" s="1"/>
  <c r="A697" i="20"/>
  <c r="G697" i="20" s="1"/>
  <c r="A698" i="20"/>
  <c r="A699" i="20"/>
  <c r="F699" i="20" s="1"/>
  <c r="A700" i="20"/>
  <c r="A701" i="20"/>
  <c r="O701" i="20"/>
  <c r="A702" i="20"/>
  <c r="E702" i="20" s="1"/>
  <c r="Q702" i="20"/>
  <c r="A703" i="20"/>
  <c r="A704" i="20"/>
  <c r="G704" i="20" s="1"/>
  <c r="A705" i="20"/>
  <c r="F705" i="20" s="1"/>
  <c r="A706" i="20"/>
  <c r="C706" i="20" s="1"/>
  <c r="A707" i="20"/>
  <c r="F707" i="20" s="1"/>
  <c r="A708" i="20"/>
  <c r="I708" i="20" s="1"/>
  <c r="D708" i="20"/>
  <c r="G708" i="20"/>
  <c r="A709" i="20"/>
  <c r="B709" i="20"/>
  <c r="F709" i="20"/>
  <c r="A710" i="20"/>
  <c r="C710" i="20" s="1"/>
  <c r="P710" i="20"/>
  <c r="Q710" i="20"/>
  <c r="A711" i="20"/>
  <c r="A712" i="20"/>
  <c r="G712" i="20" s="1"/>
  <c r="A713" i="20"/>
  <c r="Q713" i="20" s="1"/>
  <c r="B713" i="20"/>
  <c r="A714" i="20"/>
  <c r="C714" i="20" s="1"/>
  <c r="A715" i="20"/>
  <c r="F715" i="20" s="1"/>
  <c r="A716" i="20"/>
  <c r="L716" i="20" s="1"/>
  <c r="A717" i="20"/>
  <c r="E717" i="20" s="1"/>
  <c r="B717" i="20"/>
  <c r="C717" i="20"/>
  <c r="F717" i="20"/>
  <c r="G717" i="20"/>
  <c r="I717" i="20"/>
  <c r="K717" i="20"/>
  <c r="M717" i="20"/>
  <c r="N717" i="20"/>
  <c r="Q717" i="20"/>
  <c r="R717" i="20"/>
  <c r="A718" i="20"/>
  <c r="K718" i="20" s="1"/>
  <c r="A719" i="20"/>
  <c r="K719" i="20" s="1"/>
  <c r="A720" i="20"/>
  <c r="G720" i="20" s="1"/>
  <c r="A721" i="20"/>
  <c r="J721" i="20"/>
  <c r="A722" i="20"/>
  <c r="C722" i="20" s="1"/>
  <c r="Q722" i="20"/>
  <c r="A723" i="20"/>
  <c r="F723" i="20" s="1"/>
  <c r="A724" i="20"/>
  <c r="I724" i="20" s="1"/>
  <c r="O724" i="20"/>
  <c r="Q724" i="20"/>
  <c r="A725" i="20"/>
  <c r="M725" i="20" s="1"/>
  <c r="B725" i="20"/>
  <c r="A726" i="20"/>
  <c r="H726" i="20"/>
  <c r="P726" i="20"/>
  <c r="A727" i="20"/>
  <c r="F727" i="20" s="1"/>
  <c r="A728" i="20"/>
  <c r="G728" i="20" s="1"/>
  <c r="A729" i="20"/>
  <c r="A730" i="20"/>
  <c r="A731" i="20"/>
  <c r="F731" i="20" s="1"/>
  <c r="A732" i="20"/>
  <c r="A733" i="20"/>
  <c r="J733" i="20" s="1"/>
  <c r="E733" i="20"/>
  <c r="O733" i="20"/>
  <c r="A734" i="20"/>
  <c r="A735" i="20"/>
  <c r="A736" i="20"/>
  <c r="G736" i="20" s="1"/>
  <c r="A737" i="20"/>
  <c r="A738" i="20"/>
  <c r="C738" i="20" s="1"/>
  <c r="A739" i="20"/>
  <c r="F739" i="20" s="1"/>
  <c r="A740" i="20"/>
  <c r="I740" i="20" s="1"/>
  <c r="G740" i="20"/>
  <c r="O740" i="20"/>
  <c r="A741" i="20"/>
  <c r="A742" i="20"/>
  <c r="A743" i="20"/>
  <c r="A744" i="20"/>
  <c r="G744" i="20" s="1"/>
  <c r="A745" i="20"/>
  <c r="O745" i="20" s="1"/>
  <c r="A746" i="20"/>
  <c r="C746" i="20" s="1"/>
  <c r="A747" i="20"/>
  <c r="F747" i="20" s="1"/>
  <c r="A748" i="20"/>
  <c r="I748" i="20" s="1"/>
  <c r="D748" i="20"/>
  <c r="G748" i="20"/>
  <c r="O748" i="20"/>
  <c r="Q748" i="20"/>
  <c r="A749" i="20"/>
  <c r="E749" i="20" s="1"/>
  <c r="A750" i="20"/>
  <c r="H750" i="20"/>
  <c r="A751" i="20"/>
  <c r="Q751" i="20" s="1"/>
  <c r="A752" i="20"/>
  <c r="L752" i="20"/>
  <c r="A753" i="20"/>
  <c r="R753" i="20"/>
  <c r="A754" i="20"/>
  <c r="E754" i="20" s="1"/>
  <c r="C754" i="20"/>
  <c r="Q754" i="20"/>
  <c r="A755" i="20"/>
  <c r="F755" i="20" s="1"/>
  <c r="A756" i="20"/>
  <c r="O756" i="20" s="1"/>
  <c r="A757" i="20"/>
  <c r="G757" i="20" s="1"/>
  <c r="A758" i="20"/>
  <c r="C758" i="20" s="1"/>
  <c r="A759" i="20"/>
  <c r="Q759" i="20"/>
  <c r="A760" i="20"/>
  <c r="A761" i="20"/>
  <c r="E761" i="20" s="1"/>
  <c r="A762" i="20"/>
  <c r="Q762" i="20" s="1"/>
  <c r="A763" i="20"/>
  <c r="N763" i="20" s="1"/>
  <c r="A764" i="20"/>
  <c r="I764" i="20" s="1"/>
  <c r="E764" i="20"/>
  <c r="L764" i="20"/>
  <c r="A765" i="20"/>
  <c r="A766" i="20"/>
  <c r="H766" i="20" s="1"/>
  <c r="A767" i="20"/>
  <c r="A768" i="20"/>
  <c r="D768" i="20" s="1"/>
  <c r="A769" i="20"/>
  <c r="K769" i="20"/>
  <c r="A770" i="20"/>
  <c r="M770" i="20"/>
  <c r="A771" i="20"/>
  <c r="C771" i="20" s="1"/>
  <c r="A772" i="20"/>
  <c r="E772" i="20" s="1"/>
  <c r="A773" i="20"/>
  <c r="B773" i="20"/>
  <c r="C773" i="20"/>
  <c r="M773" i="20"/>
  <c r="N773" i="20"/>
  <c r="R773" i="20"/>
  <c r="A774" i="20"/>
  <c r="M774" i="20" s="1"/>
  <c r="A775" i="20"/>
  <c r="A776" i="20"/>
  <c r="C776" i="20"/>
  <c r="G776" i="20"/>
  <c r="I776" i="20"/>
  <c r="O776" i="20"/>
  <c r="A777" i="20"/>
  <c r="R777" i="20" s="1"/>
  <c r="A778" i="20"/>
  <c r="C778" i="20" s="1"/>
  <c r="Q778" i="20"/>
  <c r="A779" i="20"/>
  <c r="A780" i="20"/>
  <c r="E780" i="20" s="1"/>
  <c r="A781" i="20"/>
  <c r="G781" i="20" s="1"/>
  <c r="B781" i="20"/>
  <c r="A782" i="20"/>
  <c r="P782" i="20" s="1"/>
  <c r="A783" i="20"/>
  <c r="E783" i="20" s="1"/>
  <c r="A784" i="20"/>
  <c r="O784" i="20" s="1"/>
  <c r="A785" i="20"/>
  <c r="G785" i="20" s="1"/>
  <c r="A786" i="20"/>
  <c r="G786" i="20" s="1"/>
  <c r="A787" i="20"/>
  <c r="A788" i="20"/>
  <c r="P788" i="20" s="1"/>
  <c r="A789" i="20"/>
  <c r="K789" i="20" s="1"/>
  <c r="G789" i="20"/>
  <c r="Q789" i="20"/>
  <c r="R789" i="20"/>
  <c r="A790" i="20"/>
  <c r="E790" i="20" s="1"/>
  <c r="H790" i="20"/>
  <c r="K790" i="20"/>
  <c r="L790" i="20"/>
  <c r="M790" i="20"/>
  <c r="P790" i="20"/>
  <c r="A791" i="20"/>
  <c r="A792" i="20"/>
  <c r="Q792" i="20" s="1"/>
  <c r="A793" i="20"/>
  <c r="E793" i="20" s="1"/>
  <c r="A794" i="20"/>
  <c r="K794" i="20"/>
  <c r="L794" i="20"/>
  <c r="Q794" i="20"/>
  <c r="A795" i="20"/>
  <c r="B795" i="20"/>
  <c r="A796" i="20"/>
  <c r="A797" i="20"/>
  <c r="B797" i="20" s="1"/>
  <c r="I797" i="20"/>
  <c r="N797" i="20"/>
  <c r="A798" i="20"/>
  <c r="P798" i="20" s="1"/>
  <c r="A799" i="20"/>
  <c r="A800" i="20"/>
  <c r="O800" i="20" s="1"/>
  <c r="A801" i="20"/>
  <c r="E801" i="20" s="1"/>
  <c r="A802" i="20"/>
  <c r="C802" i="20" s="1"/>
  <c r="O802" i="20"/>
  <c r="A803" i="20"/>
  <c r="N803" i="20" s="1"/>
  <c r="A804" i="20"/>
  <c r="O804" i="20"/>
  <c r="A805" i="20"/>
  <c r="R805" i="20" s="1"/>
  <c r="A806" i="20"/>
  <c r="E806" i="20" s="1"/>
  <c r="A807" i="20"/>
  <c r="C807" i="20" s="1"/>
  <c r="A808" i="20"/>
  <c r="M808" i="20"/>
  <c r="A809" i="20"/>
  <c r="G809" i="20" s="1"/>
  <c r="A810" i="20"/>
  <c r="C810" i="20" s="1"/>
  <c r="D810" i="20"/>
  <c r="E810" i="20"/>
  <c r="G810" i="20"/>
  <c r="H810" i="20"/>
  <c r="I810" i="20"/>
  <c r="K810" i="20"/>
  <c r="L810" i="20"/>
  <c r="O810" i="20"/>
  <c r="P810" i="20"/>
  <c r="Q810" i="20"/>
  <c r="A811" i="20"/>
  <c r="F811" i="20" s="1"/>
  <c r="A812" i="20"/>
  <c r="A813" i="20"/>
  <c r="N813" i="20" s="1"/>
  <c r="A814" i="20"/>
  <c r="H814" i="20" s="1"/>
  <c r="A815" i="20"/>
  <c r="A816" i="20"/>
  <c r="D816" i="20" s="1"/>
  <c r="A817" i="20"/>
  <c r="O817" i="20" s="1"/>
  <c r="A818" i="20"/>
  <c r="E818" i="20" s="1"/>
  <c r="C818" i="20"/>
  <c r="Q818" i="20"/>
  <c r="A819" i="20"/>
  <c r="C819" i="20" s="1"/>
  <c r="A820" i="20"/>
  <c r="D820" i="20" s="1"/>
  <c r="E820" i="20"/>
  <c r="G820" i="20"/>
  <c r="I820" i="20"/>
  <c r="K820" i="20"/>
  <c r="L820" i="20"/>
  <c r="O820" i="20"/>
  <c r="P820" i="20"/>
  <c r="A821" i="20"/>
  <c r="R821" i="20" s="1"/>
  <c r="A822" i="20"/>
  <c r="M822" i="20" s="1"/>
  <c r="A823" i="20"/>
  <c r="A824" i="20"/>
  <c r="D824" i="20" s="1"/>
  <c r="H824" i="20"/>
  <c r="O824" i="20"/>
  <c r="Q824" i="20"/>
  <c r="A825" i="20"/>
  <c r="J825" i="20" s="1"/>
  <c r="A826" i="20"/>
  <c r="L826" i="20" s="1"/>
  <c r="A827" i="20"/>
  <c r="A828" i="20"/>
  <c r="E828" i="20" s="1"/>
  <c r="A829" i="20"/>
  <c r="R829" i="20" s="1"/>
  <c r="A830" i="20"/>
  <c r="A831" i="20"/>
  <c r="E831" i="20" s="1"/>
  <c r="A832" i="20"/>
  <c r="D832" i="20" s="1"/>
  <c r="A833" i="20"/>
  <c r="K833" i="20" s="1"/>
  <c r="A834" i="20"/>
  <c r="C834" i="20" s="1"/>
  <c r="A835" i="20"/>
  <c r="C835" i="20" s="1"/>
  <c r="A836" i="20"/>
  <c r="P836" i="20"/>
  <c r="A837" i="20"/>
  <c r="B837" i="20"/>
  <c r="A838" i="20"/>
  <c r="E838" i="20" s="1"/>
  <c r="A839" i="20"/>
  <c r="C839" i="20" s="1"/>
  <c r="A840" i="20"/>
  <c r="C840" i="20"/>
  <c r="G840" i="20"/>
  <c r="A841" i="20"/>
  <c r="G841" i="20" s="1"/>
  <c r="A842" i="20"/>
  <c r="G842" i="20" s="1"/>
  <c r="D842" i="20"/>
  <c r="E842" i="20"/>
  <c r="O842" i="20"/>
  <c r="P842" i="20"/>
  <c r="Q842" i="20"/>
  <c r="A843" i="20"/>
  <c r="F843" i="20" s="1"/>
  <c r="B843" i="20"/>
  <c r="A844" i="20"/>
  <c r="A845" i="20"/>
  <c r="A846" i="20"/>
  <c r="P846" i="20" s="1"/>
  <c r="A847" i="20"/>
  <c r="E847" i="20" s="1"/>
  <c r="A848" i="20"/>
  <c r="H848" i="20" s="1"/>
  <c r="A849" i="20"/>
  <c r="A850" i="20"/>
  <c r="P850" i="20" s="1"/>
  <c r="C850" i="20"/>
  <c r="G850" i="20"/>
  <c r="A851" i="20"/>
  <c r="G851" i="20" s="1"/>
  <c r="N851" i="20"/>
  <c r="A852" i="20"/>
  <c r="G852" i="20" s="1"/>
  <c r="A853" i="20"/>
  <c r="C853" i="20" s="1"/>
  <c r="B853" i="20"/>
  <c r="F853" i="20"/>
  <c r="R853" i="20"/>
  <c r="A854" i="20"/>
  <c r="C854" i="20"/>
  <c r="E854" i="20"/>
  <c r="M854" i="20"/>
  <c r="Q854" i="20"/>
  <c r="A855" i="20"/>
  <c r="C855" i="20" s="1"/>
  <c r="A856" i="20"/>
  <c r="A857" i="20"/>
  <c r="F857" i="20" s="1"/>
  <c r="G857" i="20"/>
  <c r="J857" i="20"/>
  <c r="O857" i="20"/>
  <c r="A858" i="20"/>
  <c r="G858" i="20" s="1"/>
  <c r="D858" i="20"/>
  <c r="A859" i="20"/>
  <c r="C859" i="20" s="1"/>
  <c r="I859" i="20"/>
  <c r="A860" i="20"/>
  <c r="E860" i="20"/>
  <c r="A861" i="20"/>
  <c r="I861" i="20"/>
  <c r="A862" i="20"/>
  <c r="P862" i="20" s="1"/>
  <c r="A863" i="20"/>
  <c r="O863" i="20" s="1"/>
  <c r="A864" i="20"/>
  <c r="O864" i="20" s="1"/>
  <c r="H864" i="20"/>
  <c r="A865" i="20"/>
  <c r="E865" i="20" s="1"/>
  <c r="A866" i="20"/>
  <c r="D866" i="20"/>
  <c r="H866" i="20"/>
  <c r="I866" i="20"/>
  <c r="Q866" i="20"/>
  <c r="A867" i="20"/>
  <c r="A868" i="20"/>
  <c r="O868" i="20" s="1"/>
  <c r="D868" i="20"/>
  <c r="P868" i="20"/>
  <c r="A869" i="20"/>
  <c r="A870" i="20"/>
  <c r="E870" i="20" s="1"/>
  <c r="A871" i="20"/>
  <c r="C871" i="20" s="1"/>
  <c r="A872" i="20"/>
  <c r="O872" i="20" s="1"/>
  <c r="G872" i="20"/>
  <c r="M872" i="20"/>
  <c r="A873" i="20"/>
  <c r="K873" i="20" s="1"/>
  <c r="A874" i="20"/>
  <c r="A875" i="20"/>
  <c r="C875" i="20"/>
  <c r="A876" i="20"/>
  <c r="L876" i="20" s="1"/>
  <c r="A877" i="20"/>
  <c r="B877" i="20" s="1"/>
  <c r="I877" i="20"/>
  <c r="M877" i="20"/>
  <c r="N877" i="20"/>
  <c r="A878" i="20"/>
  <c r="H878" i="20" s="1"/>
  <c r="A879" i="20"/>
  <c r="I879" i="20" s="1"/>
  <c r="A880" i="20"/>
  <c r="O880" i="20" s="1"/>
  <c r="A881" i="20"/>
  <c r="O881" i="20" s="1"/>
  <c r="K881" i="20"/>
  <c r="A882" i="20"/>
  <c r="I882" i="20" s="1"/>
  <c r="C882" i="20"/>
  <c r="A883" i="20"/>
  <c r="N883" i="20" s="1"/>
  <c r="A884" i="20"/>
  <c r="D884" i="20" s="1"/>
  <c r="A885" i="20"/>
  <c r="I885" i="20" s="1"/>
  <c r="A886" i="20"/>
  <c r="C886" i="20" s="1"/>
  <c r="A887" i="20"/>
  <c r="C887" i="20" s="1"/>
  <c r="A888" i="20"/>
  <c r="I888" i="20" s="1"/>
  <c r="Q888" i="20"/>
  <c r="A889" i="20"/>
  <c r="F889" i="20" s="1"/>
  <c r="O889" i="20"/>
  <c r="A890" i="20"/>
  <c r="P890" i="20" s="1"/>
  <c r="A891" i="20"/>
  <c r="M891" i="20" s="1"/>
  <c r="I891" i="20"/>
  <c r="A892" i="20"/>
  <c r="P892" i="20" s="1"/>
  <c r="A893" i="20"/>
  <c r="N893" i="20" s="1"/>
  <c r="C893" i="20"/>
  <c r="A894" i="20"/>
  <c r="C894" i="20" s="1"/>
  <c r="A895" i="20"/>
  <c r="K895" i="20" s="1"/>
  <c r="I895" i="20"/>
  <c r="A896" i="20"/>
  <c r="C896" i="20" s="1"/>
  <c r="A897" i="20"/>
  <c r="K897" i="20" s="1"/>
  <c r="A898" i="20"/>
  <c r="C898" i="20" s="1"/>
  <c r="Q898" i="20"/>
  <c r="A899" i="20"/>
  <c r="G899" i="20" s="1"/>
  <c r="M899" i="20"/>
  <c r="A900" i="20"/>
  <c r="D900" i="20" s="1"/>
  <c r="A901" i="20"/>
  <c r="A902" i="20"/>
  <c r="C902" i="20" s="1"/>
  <c r="K902" i="20"/>
  <c r="A903" i="20"/>
  <c r="C903" i="20" s="1"/>
  <c r="A904" i="20"/>
  <c r="H904" i="20" s="1"/>
  <c r="A905" i="20"/>
  <c r="B905" i="20" s="1"/>
  <c r="A906" i="20"/>
  <c r="C906" i="20" s="1"/>
  <c r="A907" i="20"/>
  <c r="A908" i="20"/>
  <c r="L908" i="20" s="1"/>
  <c r="A909" i="20"/>
  <c r="B909" i="20" s="1"/>
  <c r="A910" i="20"/>
  <c r="L910" i="20" s="1"/>
  <c r="E910" i="20"/>
  <c r="H910" i="20"/>
  <c r="A911" i="20"/>
  <c r="J911" i="20" s="1"/>
  <c r="A912" i="20"/>
  <c r="L912" i="20" s="1"/>
  <c r="A913" i="20"/>
  <c r="J913" i="20" s="1"/>
  <c r="A914" i="20"/>
  <c r="D914" i="20"/>
  <c r="G914" i="20"/>
  <c r="L914" i="20"/>
  <c r="M914" i="20"/>
  <c r="O914" i="20"/>
  <c r="A915" i="20"/>
  <c r="G915" i="20" s="1"/>
  <c r="A916" i="20"/>
  <c r="G916" i="20" s="1"/>
  <c r="E916" i="20"/>
  <c r="K916" i="20"/>
  <c r="L916" i="20"/>
  <c r="P916" i="20"/>
  <c r="A917" i="20"/>
  <c r="B917" i="20" s="1"/>
  <c r="A918" i="20"/>
  <c r="A919" i="20"/>
  <c r="J919" i="20" s="1"/>
  <c r="A920" i="20"/>
  <c r="C920" i="20"/>
  <c r="O920" i="20"/>
  <c r="Q920" i="20"/>
  <c r="A921" i="20"/>
  <c r="J921" i="20" s="1"/>
  <c r="A922" i="20"/>
  <c r="M922" i="20" s="1"/>
  <c r="C922" i="20"/>
  <c r="A923" i="20"/>
  <c r="B923" i="20" s="1"/>
  <c r="A924" i="20"/>
  <c r="D924" i="20" s="1"/>
  <c r="A925" i="20"/>
  <c r="B925" i="20" s="1"/>
  <c r="A926" i="20"/>
  <c r="K926" i="20" s="1"/>
  <c r="A927" i="20"/>
  <c r="E927" i="20" s="1"/>
  <c r="A928" i="20"/>
  <c r="C928" i="20" s="1"/>
  <c r="A929" i="20"/>
  <c r="A930" i="20"/>
  <c r="B930" i="20" s="1"/>
  <c r="A931" i="20"/>
  <c r="F931" i="20" s="1"/>
  <c r="A932" i="20"/>
  <c r="D932" i="20" s="1"/>
  <c r="C932" i="20"/>
  <c r="E932" i="20"/>
  <c r="A933" i="20"/>
  <c r="H933" i="20" s="1"/>
  <c r="A934" i="20"/>
  <c r="D934" i="20" s="1"/>
  <c r="B934" i="20"/>
  <c r="C934" i="20"/>
  <c r="E934" i="20"/>
  <c r="F934" i="20"/>
  <c r="G934" i="20"/>
  <c r="K934" i="20"/>
  <c r="M934" i="20"/>
  <c r="N934" i="20"/>
  <c r="O934" i="20"/>
  <c r="Q934" i="20"/>
  <c r="R934" i="20"/>
  <c r="A935" i="20"/>
  <c r="F935" i="20" s="1"/>
  <c r="A936" i="20"/>
  <c r="C936" i="20" s="1"/>
  <c r="A937" i="20"/>
  <c r="A938" i="20"/>
  <c r="C938" i="20" s="1"/>
  <c r="A939" i="20"/>
  <c r="F939" i="20" s="1"/>
  <c r="R939" i="20"/>
  <c r="A940" i="20"/>
  <c r="B940" i="20" s="1"/>
  <c r="A941" i="20"/>
  <c r="H941" i="20" s="1"/>
  <c r="A942" i="20"/>
  <c r="C942" i="20" s="1"/>
  <c r="B942" i="20"/>
  <c r="R942" i="20"/>
  <c r="A943" i="20"/>
  <c r="J943" i="20" s="1"/>
  <c r="B943" i="20"/>
  <c r="F943" i="20"/>
  <c r="Q943" i="20"/>
  <c r="A944" i="20"/>
  <c r="E944" i="20" s="1"/>
  <c r="C944" i="20"/>
  <c r="H944" i="20"/>
  <c r="I944" i="20"/>
  <c r="J944" i="20"/>
  <c r="K944" i="20"/>
  <c r="P944" i="20"/>
  <c r="Q944" i="20"/>
  <c r="A945" i="20"/>
  <c r="H945" i="20" s="1"/>
  <c r="A946" i="20"/>
  <c r="C946" i="20" s="1"/>
  <c r="B946" i="20"/>
  <c r="F946" i="20"/>
  <c r="J946" i="20"/>
  <c r="K946" i="20"/>
  <c r="N946" i="20"/>
  <c r="O946" i="20"/>
  <c r="A947" i="20"/>
  <c r="C947" i="20" s="1"/>
  <c r="A948" i="20"/>
  <c r="D948" i="20" s="1"/>
  <c r="A949" i="20"/>
  <c r="B949" i="20" s="1"/>
  <c r="A950" i="20"/>
  <c r="D950" i="20" s="1"/>
  <c r="A951" i="20"/>
  <c r="B951" i="20" s="1"/>
  <c r="K951" i="20"/>
  <c r="A952" i="20"/>
  <c r="D952" i="20" s="1"/>
  <c r="A953" i="20"/>
  <c r="B953" i="20" s="1"/>
  <c r="A954" i="20"/>
  <c r="D954" i="20" s="1"/>
  <c r="A955" i="20"/>
  <c r="B955" i="20" s="1"/>
  <c r="A956" i="20"/>
  <c r="D956" i="20" s="1"/>
  <c r="A957" i="20"/>
  <c r="B957" i="20" s="1"/>
  <c r="A958" i="20"/>
  <c r="A959" i="20"/>
  <c r="B959" i="20" s="1"/>
  <c r="C959" i="20"/>
  <c r="I959" i="20"/>
  <c r="K959" i="20"/>
  <c r="Q959" i="20"/>
  <c r="A960" i="20"/>
  <c r="D960" i="20" s="1"/>
  <c r="A961" i="20"/>
  <c r="M961" i="20"/>
  <c r="A962" i="20"/>
  <c r="D962" i="20" s="1"/>
  <c r="I962" i="20"/>
  <c r="A963" i="20"/>
  <c r="B963" i="20" s="1"/>
  <c r="A964" i="20"/>
  <c r="D964" i="20" s="1"/>
  <c r="A965" i="20"/>
  <c r="A966" i="20"/>
  <c r="D966" i="20" s="1"/>
  <c r="M966" i="20"/>
  <c r="A967" i="20"/>
  <c r="B967" i="20" s="1"/>
  <c r="A968" i="20"/>
  <c r="D968" i="20" s="1"/>
  <c r="A969" i="20"/>
  <c r="B969" i="20" s="1"/>
  <c r="A970" i="20"/>
  <c r="D970" i="20" s="1"/>
  <c r="A971" i="20"/>
  <c r="B971" i="20" s="1"/>
  <c r="C971" i="20"/>
  <c r="E971" i="20"/>
  <c r="A972" i="20"/>
  <c r="D972" i="20" s="1"/>
  <c r="A973" i="20"/>
  <c r="C973" i="20"/>
  <c r="A974" i="20"/>
  <c r="D974" i="20" s="1"/>
  <c r="A975" i="20"/>
  <c r="B975" i="20" s="1"/>
  <c r="A976" i="20"/>
  <c r="D976" i="20" s="1"/>
  <c r="M976" i="20"/>
  <c r="A977" i="20"/>
  <c r="B977" i="20" s="1"/>
  <c r="A978" i="20"/>
  <c r="D978" i="20" s="1"/>
  <c r="A979" i="20"/>
  <c r="B979" i="20" s="1"/>
  <c r="A980" i="20"/>
  <c r="D980" i="20" s="1"/>
  <c r="A981" i="20"/>
  <c r="B981" i="20" s="1"/>
  <c r="A982" i="20"/>
  <c r="D982" i="20" s="1"/>
  <c r="A983" i="20"/>
  <c r="B983" i="20" s="1"/>
  <c r="A984" i="20"/>
  <c r="E984" i="20" s="1"/>
  <c r="A985" i="20"/>
  <c r="B985" i="20" s="1"/>
  <c r="A986" i="20"/>
  <c r="D986" i="20" s="1"/>
  <c r="A987" i="20"/>
  <c r="B987" i="20" s="1"/>
  <c r="A988" i="20"/>
  <c r="D988" i="20" s="1"/>
  <c r="A989" i="20"/>
  <c r="B989" i="20" s="1"/>
  <c r="A990" i="20"/>
  <c r="D990" i="20" s="1"/>
  <c r="A991" i="20"/>
  <c r="B991" i="20" s="1"/>
  <c r="A992" i="20"/>
  <c r="D992" i="20" s="1"/>
  <c r="A993" i="20"/>
  <c r="B993" i="20" s="1"/>
  <c r="A994" i="20"/>
  <c r="D994" i="20" s="1"/>
  <c r="A995" i="20"/>
  <c r="B995" i="20" s="1"/>
  <c r="Q995" i="20"/>
  <c r="A996" i="20"/>
  <c r="D996" i="20" s="1"/>
  <c r="A997" i="20"/>
  <c r="B997" i="20" s="1"/>
  <c r="A998" i="20"/>
  <c r="D998" i="20" s="1"/>
  <c r="A999" i="20"/>
  <c r="B999" i="20" s="1"/>
  <c r="E999" i="20"/>
  <c r="G999" i="20"/>
  <c r="A1000" i="20"/>
  <c r="D1000" i="20" s="1"/>
  <c r="A1001" i="20"/>
  <c r="B1001" i="20" s="1"/>
  <c r="A1002" i="20"/>
  <c r="D1002" i="20" s="1"/>
  <c r="A4" i="20"/>
  <c r="C4" i="20" s="1"/>
  <c r="A5" i="20"/>
  <c r="E5" i="20" s="1"/>
  <c r="A6" i="20"/>
  <c r="C6" i="20" s="1"/>
  <c r="B6" i="20"/>
  <c r="D6" i="20" s="1"/>
  <c r="H6" i="20"/>
  <c r="J6" i="20"/>
  <c r="A7" i="20"/>
  <c r="D7" i="20" s="1"/>
  <c r="A8" i="20"/>
  <c r="C8" i="20" s="1"/>
  <c r="A9" i="20"/>
  <c r="B9" i="20" s="1"/>
  <c r="C9" i="20" s="1"/>
  <c r="A10" i="20"/>
  <c r="C10" i="20" s="1"/>
  <c r="A11" i="20"/>
  <c r="D11" i="20" s="1"/>
  <c r="A12" i="20"/>
  <c r="C12" i="20" s="1"/>
  <c r="A13" i="20"/>
  <c r="E13" i="20" s="1"/>
  <c r="D13" i="20"/>
  <c r="A14" i="20"/>
  <c r="B14" i="20"/>
  <c r="D14" i="20" s="1"/>
  <c r="A15" i="20"/>
  <c r="B15" i="20"/>
  <c r="C15" i="20" s="1"/>
  <c r="D15" i="20"/>
  <c r="J15" i="20"/>
  <c r="K15" i="20" s="1"/>
  <c r="M15" i="20"/>
  <c r="N15" i="20"/>
  <c r="F679" i="20" l="1"/>
  <c r="B679" i="20"/>
  <c r="O679" i="20"/>
  <c r="H830" i="20"/>
  <c r="P830" i="20"/>
  <c r="D804" i="20"/>
  <c r="P804" i="20"/>
  <c r="B598" i="20"/>
  <c r="R598" i="20"/>
  <c r="J598" i="20"/>
  <c r="O542" i="20"/>
  <c r="L526" i="20"/>
  <c r="D459" i="20"/>
  <c r="B459" i="20"/>
  <c r="N459" i="20"/>
  <c r="Q286" i="20"/>
  <c r="I286" i="20"/>
  <c r="H184" i="20"/>
  <c r="I184" i="20"/>
  <c r="N184" i="20"/>
  <c r="B184" i="20"/>
  <c r="L184" i="20"/>
  <c r="E139" i="20"/>
  <c r="Q139" i="20"/>
  <c r="R139" i="20"/>
  <c r="P139" i="20"/>
  <c r="P101" i="20"/>
  <c r="E101" i="20"/>
  <c r="J101" i="20"/>
  <c r="K43" i="16"/>
  <c r="C43" i="16"/>
  <c r="G43" i="16"/>
  <c r="Q43" i="16"/>
  <c r="E946" i="20"/>
  <c r="R938" i="20"/>
  <c r="D920" i="20"/>
  <c r="H920" i="20"/>
  <c r="I920" i="20"/>
  <c r="H898" i="20"/>
  <c r="R893" i="20"/>
  <c r="N891" i="20"/>
  <c r="C866" i="20"/>
  <c r="L866" i="20"/>
  <c r="O866" i="20"/>
  <c r="H854" i="20"/>
  <c r="P854" i="20"/>
  <c r="Q850" i="20"/>
  <c r="H842" i="20"/>
  <c r="D840" i="20"/>
  <c r="M840" i="20"/>
  <c r="O840" i="20"/>
  <c r="D836" i="20"/>
  <c r="O836" i="20"/>
  <c r="C794" i="20"/>
  <c r="G794" i="20"/>
  <c r="H794" i="20"/>
  <c r="I794" i="20"/>
  <c r="M789" i="20"/>
  <c r="H710" i="20"/>
  <c r="P694" i="20"/>
  <c r="M685" i="20"/>
  <c r="Q672" i="20"/>
  <c r="B630" i="20"/>
  <c r="I630" i="20"/>
  <c r="M630" i="20"/>
  <c r="N630" i="20"/>
  <c r="F630" i="20"/>
  <c r="I624" i="20"/>
  <c r="L622" i="20"/>
  <c r="C586" i="20"/>
  <c r="B586" i="20"/>
  <c r="R586" i="20"/>
  <c r="E586" i="20"/>
  <c r="B581" i="20"/>
  <c r="E581" i="20"/>
  <c r="D574" i="20"/>
  <c r="Q574" i="20"/>
  <c r="O568" i="20"/>
  <c r="K542" i="20"/>
  <c r="K526" i="20"/>
  <c r="J520" i="20"/>
  <c r="I518" i="20"/>
  <c r="C499" i="20"/>
  <c r="F499" i="20"/>
  <c r="Q499" i="20"/>
  <c r="J499" i="20"/>
  <c r="L499" i="20"/>
  <c r="E499" i="20"/>
  <c r="R499" i="20"/>
  <c r="Q427" i="20"/>
  <c r="E404" i="20"/>
  <c r="H404" i="20"/>
  <c r="L404" i="20"/>
  <c r="P404" i="20"/>
  <c r="F404" i="20"/>
  <c r="E255" i="20"/>
  <c r="F204" i="20"/>
  <c r="M204" i="20"/>
  <c r="N204" i="20"/>
  <c r="D204" i="20"/>
  <c r="L204" i="20"/>
  <c r="Q150" i="20"/>
  <c r="G144" i="20"/>
  <c r="Q144" i="20"/>
  <c r="M144" i="20"/>
  <c r="G132" i="20"/>
  <c r="H132" i="20"/>
  <c r="C74" i="20"/>
  <c r="H74" i="20"/>
  <c r="O74" i="20"/>
  <c r="Q74" i="20"/>
  <c r="B37" i="20"/>
  <c r="R37" i="20"/>
  <c r="H37" i="20"/>
  <c r="R28" i="20"/>
  <c r="M28" i="20"/>
  <c r="N28" i="20"/>
  <c r="C51" i="16"/>
  <c r="L51" i="16"/>
  <c r="P51" i="16"/>
  <c r="E51" i="16"/>
  <c r="Q51" i="16"/>
  <c r="K31" i="16"/>
  <c r="L31" i="16"/>
  <c r="O31" i="16"/>
  <c r="G31" i="16"/>
  <c r="Q31" i="16"/>
  <c r="T48" i="4"/>
  <c r="R542" i="20"/>
  <c r="B521" i="20"/>
  <c r="L521" i="20"/>
  <c r="N449" i="20"/>
  <c r="R449" i="20"/>
  <c r="B358" i="20"/>
  <c r="R358" i="20"/>
  <c r="L358" i="20"/>
  <c r="E358" i="20"/>
  <c r="E227" i="20"/>
  <c r="J227" i="20"/>
  <c r="Q227" i="20"/>
  <c r="I227" i="20"/>
  <c r="B195" i="20"/>
  <c r="M195" i="20"/>
  <c r="Q195" i="20"/>
  <c r="R195" i="20"/>
  <c r="J195" i="20"/>
  <c r="D182" i="20"/>
  <c r="F182" i="20"/>
  <c r="H182" i="20"/>
  <c r="L182" i="20"/>
  <c r="I182" i="20"/>
  <c r="M182" i="20"/>
  <c r="E123" i="20"/>
  <c r="Q123" i="20"/>
  <c r="L57" i="20"/>
  <c r="M57" i="20"/>
  <c r="C19" i="4"/>
  <c r="D19" i="4"/>
  <c r="D808" i="20"/>
  <c r="C808" i="20"/>
  <c r="G808" i="20"/>
  <c r="D770" i="20"/>
  <c r="Q770" i="20"/>
  <c r="E750" i="20"/>
  <c r="C750" i="20"/>
  <c r="E734" i="20"/>
  <c r="C734" i="20"/>
  <c r="K636" i="20"/>
  <c r="R636" i="20"/>
  <c r="C616" i="20"/>
  <c r="H616" i="20"/>
  <c r="Q616" i="20"/>
  <c r="B608" i="20"/>
  <c r="R608" i="20"/>
  <c r="K608" i="20"/>
  <c r="I582" i="20"/>
  <c r="B582" i="20"/>
  <c r="P582" i="20"/>
  <c r="D582" i="20"/>
  <c r="R582" i="20"/>
  <c r="E582" i="20"/>
  <c r="M582" i="20"/>
  <c r="Q542" i="20"/>
  <c r="Q526" i="20"/>
  <c r="B352" i="20"/>
  <c r="P352" i="20"/>
  <c r="Q352" i="20"/>
  <c r="L41" i="20"/>
  <c r="M41" i="20"/>
  <c r="B861" i="20"/>
  <c r="G861" i="20"/>
  <c r="I692" i="20"/>
  <c r="O692" i="20"/>
  <c r="Q692" i="20"/>
  <c r="D692" i="20"/>
  <c r="Q685" i="20"/>
  <c r="J658" i="20"/>
  <c r="K658" i="20"/>
  <c r="O658" i="20"/>
  <c r="E602" i="20"/>
  <c r="L602" i="20"/>
  <c r="J602" i="20"/>
  <c r="Q602" i="20"/>
  <c r="Q568" i="20"/>
  <c r="B567" i="20"/>
  <c r="E567" i="20"/>
  <c r="D552" i="20"/>
  <c r="E552" i="20"/>
  <c r="C552" i="20"/>
  <c r="K552" i="20"/>
  <c r="B546" i="20"/>
  <c r="J546" i="20"/>
  <c r="M501" i="20"/>
  <c r="D501" i="20"/>
  <c r="F501" i="20"/>
  <c r="B399" i="20"/>
  <c r="N399" i="20"/>
  <c r="Q373" i="20"/>
  <c r="L373" i="20"/>
  <c r="I186" i="20"/>
  <c r="H186" i="20"/>
  <c r="J97" i="20"/>
  <c r="D97" i="20"/>
  <c r="M55" i="20"/>
  <c r="F55" i="20"/>
  <c r="L55" i="20"/>
  <c r="H55" i="20"/>
  <c r="I101" i="16"/>
  <c r="M101" i="16"/>
  <c r="V101" i="16"/>
  <c r="S101" i="16"/>
  <c r="M87" i="16"/>
  <c r="C87" i="16"/>
  <c r="E87" i="16"/>
  <c r="K87" i="16"/>
  <c r="B87" i="16"/>
  <c r="J87" i="16"/>
  <c r="N87" i="16"/>
  <c r="H37" i="16"/>
  <c r="O37" i="16"/>
  <c r="B973" i="20"/>
  <c r="K973" i="20"/>
  <c r="Q973" i="20"/>
  <c r="F15" i="20"/>
  <c r="P15" i="20"/>
  <c r="Q15" i="20" s="1"/>
  <c r="I972" i="20"/>
  <c r="Q946" i="20"/>
  <c r="B938" i="20"/>
  <c r="E876" i="20"/>
  <c r="E823" i="20"/>
  <c r="C823" i="20"/>
  <c r="Q793" i="20"/>
  <c r="F753" i="20"/>
  <c r="Q753" i="20"/>
  <c r="B753" i="20"/>
  <c r="E753" i="20"/>
  <c r="P718" i="20"/>
  <c r="I656" i="20"/>
  <c r="E656" i="20"/>
  <c r="L585" i="20"/>
  <c r="Q582" i="20"/>
  <c r="E573" i="20"/>
  <c r="Q573" i="20"/>
  <c r="L573" i="20"/>
  <c r="P573" i="20"/>
  <c r="B549" i="20"/>
  <c r="Q549" i="20"/>
  <c r="F549" i="20"/>
  <c r="Q533" i="20"/>
  <c r="E533" i="20"/>
  <c r="F533" i="20"/>
  <c r="L529" i="20"/>
  <c r="D485" i="20"/>
  <c r="I485" i="20"/>
  <c r="P485" i="20"/>
  <c r="J485" i="20"/>
  <c r="Q479" i="20"/>
  <c r="B479" i="20"/>
  <c r="E479" i="20"/>
  <c r="J479" i="20"/>
  <c r="R479" i="20"/>
  <c r="H479" i="20"/>
  <c r="Q441" i="20"/>
  <c r="N441" i="20"/>
  <c r="H441" i="20"/>
  <c r="I441" i="20"/>
  <c r="B432" i="20"/>
  <c r="Q432" i="20"/>
  <c r="D190" i="20"/>
  <c r="R190" i="20"/>
  <c r="B73" i="20"/>
  <c r="J73" i="20"/>
  <c r="O73" i="20"/>
  <c r="H40" i="20"/>
  <c r="I40" i="20"/>
  <c r="L40" i="20"/>
  <c r="B40" i="20"/>
  <c r="J40" i="20"/>
  <c r="M40" i="20"/>
  <c r="S12" i="4"/>
  <c r="N12" i="4"/>
  <c r="Y55" i="4"/>
  <c r="T55" i="4"/>
  <c r="E805" i="20"/>
  <c r="C805" i="20"/>
  <c r="M805" i="20"/>
  <c r="F777" i="20"/>
  <c r="Q777" i="20"/>
  <c r="G777" i="20"/>
  <c r="J777" i="20"/>
  <c r="N765" i="20"/>
  <c r="G765" i="20"/>
  <c r="E741" i="20"/>
  <c r="Q741" i="20"/>
  <c r="F741" i="20"/>
  <c r="J741" i="20"/>
  <c r="E663" i="20"/>
  <c r="P663" i="20"/>
  <c r="G542" i="20"/>
  <c r="P542" i="20"/>
  <c r="B542" i="20"/>
  <c r="L542" i="20"/>
  <c r="C542" i="20"/>
  <c r="N542" i="20"/>
  <c r="I542" i="20"/>
  <c r="H526" i="20"/>
  <c r="E526" i="20"/>
  <c r="N526" i="20"/>
  <c r="C526" i="20"/>
  <c r="M526" i="20"/>
  <c r="D526" i="20"/>
  <c r="O526" i="20"/>
  <c r="J526" i="20"/>
  <c r="L379" i="20"/>
  <c r="N379" i="20"/>
  <c r="E379" i="20"/>
  <c r="F379" i="20"/>
  <c r="B307" i="20"/>
  <c r="M307" i="20"/>
  <c r="L167" i="20"/>
  <c r="H167" i="20"/>
  <c r="H117" i="20"/>
  <c r="J117" i="20"/>
  <c r="N98" i="16"/>
  <c r="H98" i="16"/>
  <c r="Q91" i="16"/>
  <c r="E91" i="16"/>
  <c r="F91" i="16"/>
  <c r="B35" i="16"/>
  <c r="P35" i="16"/>
  <c r="C35" i="16"/>
  <c r="Q35" i="16"/>
  <c r="H35" i="16"/>
  <c r="S35" i="16"/>
  <c r="K35" i="16"/>
  <c r="T35" i="16"/>
  <c r="U35" i="16"/>
  <c r="J35" i="16"/>
  <c r="E893" i="20"/>
  <c r="F893" i="20"/>
  <c r="G893" i="20"/>
  <c r="F721" i="20"/>
  <c r="B721" i="20"/>
  <c r="E721" i="20"/>
  <c r="G721" i="20"/>
  <c r="F592" i="20"/>
  <c r="O592" i="20"/>
  <c r="D568" i="20"/>
  <c r="J568" i="20"/>
  <c r="F568" i="20"/>
  <c r="R568" i="20"/>
  <c r="G568" i="20"/>
  <c r="B568" i="20"/>
  <c r="N568" i="20"/>
  <c r="Q525" i="20"/>
  <c r="E525" i="20"/>
  <c r="L467" i="20"/>
  <c r="M467" i="20"/>
  <c r="N467" i="20"/>
  <c r="J274" i="20"/>
  <c r="M274" i="20"/>
  <c r="Q274" i="20"/>
  <c r="R274" i="20"/>
  <c r="F112" i="20"/>
  <c r="E112" i="20"/>
  <c r="J112" i="20"/>
  <c r="M112" i="20"/>
  <c r="B112" i="20"/>
  <c r="L112" i="20"/>
  <c r="M30" i="20"/>
  <c r="P30" i="20"/>
  <c r="R30" i="20"/>
  <c r="Q30" i="20"/>
  <c r="E30" i="20"/>
  <c r="J30" i="20"/>
  <c r="G874" i="20"/>
  <c r="K874" i="20"/>
  <c r="Q874" i="20"/>
  <c r="I901" i="20"/>
  <c r="B901" i="20"/>
  <c r="M893" i="20"/>
  <c r="C827" i="20"/>
  <c r="M827" i="20"/>
  <c r="N827" i="20"/>
  <c r="I732" i="20"/>
  <c r="D732" i="20"/>
  <c r="G638" i="20"/>
  <c r="B638" i="20"/>
  <c r="N582" i="20"/>
  <c r="H542" i="20"/>
  <c r="B513" i="20"/>
  <c r="F513" i="20"/>
  <c r="R513" i="20"/>
  <c r="B503" i="20"/>
  <c r="I503" i="20"/>
  <c r="M488" i="20"/>
  <c r="Q488" i="20"/>
  <c r="D413" i="20"/>
  <c r="B413" i="20"/>
  <c r="F198" i="20"/>
  <c r="R198" i="20"/>
  <c r="B965" i="20"/>
  <c r="C965" i="20"/>
  <c r="E965" i="20"/>
  <c r="G918" i="20"/>
  <c r="C918" i="20"/>
  <c r="E918" i="20"/>
  <c r="G685" i="20"/>
  <c r="R685" i="20"/>
  <c r="B685" i="20"/>
  <c r="N685" i="20"/>
  <c r="C685" i="20"/>
  <c r="O685" i="20"/>
  <c r="J685" i="20"/>
  <c r="D584" i="20"/>
  <c r="C584" i="20"/>
  <c r="M584" i="20"/>
  <c r="N584" i="20"/>
  <c r="B584" i="20"/>
  <c r="R505" i="20"/>
  <c r="L505" i="20"/>
  <c r="E353" i="20"/>
  <c r="C353" i="20"/>
  <c r="F875" i="20"/>
  <c r="B875" i="20"/>
  <c r="E837" i="20"/>
  <c r="R837" i="20"/>
  <c r="M837" i="20"/>
  <c r="N837" i="20"/>
  <c r="D958" i="20"/>
  <c r="Q958" i="20"/>
  <c r="G898" i="20"/>
  <c r="K898" i="20"/>
  <c r="P898" i="20"/>
  <c r="Q805" i="20"/>
  <c r="O777" i="20"/>
  <c r="E742" i="20"/>
  <c r="Q742" i="20"/>
  <c r="E710" i="20"/>
  <c r="K710" i="20"/>
  <c r="G526" i="20"/>
  <c r="L268" i="20"/>
  <c r="H268" i="20"/>
  <c r="K268" i="20"/>
  <c r="E268" i="20"/>
  <c r="E62" i="20"/>
  <c r="G62" i="20"/>
  <c r="L62" i="20"/>
  <c r="P62" i="20"/>
  <c r="B961" i="20"/>
  <c r="C961" i="20"/>
  <c r="K961" i="20"/>
  <c r="D946" i="20"/>
  <c r="G946" i="20"/>
  <c r="R946" i="20"/>
  <c r="I946" i="20"/>
  <c r="L918" i="20"/>
  <c r="K893" i="20"/>
  <c r="Q837" i="20"/>
  <c r="C789" i="20"/>
  <c r="F789" i="20"/>
  <c r="F737" i="20"/>
  <c r="G737" i="20"/>
  <c r="M737" i="20"/>
  <c r="R721" i="20"/>
  <c r="E694" i="20"/>
  <c r="Q694" i="20"/>
  <c r="H694" i="20"/>
  <c r="F685" i="20"/>
  <c r="F631" i="20"/>
  <c r="P631" i="20"/>
  <c r="L582" i="20"/>
  <c r="Q572" i="20"/>
  <c r="E572" i="20"/>
  <c r="F542" i="20"/>
  <c r="E539" i="20"/>
  <c r="J539" i="20"/>
  <c r="F526" i="20"/>
  <c r="E520" i="20"/>
  <c r="N520" i="20"/>
  <c r="O520" i="20"/>
  <c r="F520" i="20"/>
  <c r="J518" i="20"/>
  <c r="B518" i="20"/>
  <c r="N518" i="20"/>
  <c r="E518" i="20"/>
  <c r="R518" i="20"/>
  <c r="F518" i="20"/>
  <c r="M518" i="20"/>
  <c r="B390" i="20"/>
  <c r="J390" i="20"/>
  <c r="R390" i="20"/>
  <c r="D375" i="20"/>
  <c r="P375" i="20"/>
  <c r="I355" i="20"/>
  <c r="Q355" i="20"/>
  <c r="B318" i="20"/>
  <c r="F318" i="20"/>
  <c r="I297" i="20"/>
  <c r="F297" i="20"/>
  <c r="B241" i="20"/>
  <c r="J241" i="20"/>
  <c r="R182" i="20"/>
  <c r="P16" i="20"/>
  <c r="I16" i="20"/>
  <c r="J16" i="20"/>
  <c r="D16" i="20"/>
  <c r="Q16" i="20"/>
  <c r="I35" i="16"/>
  <c r="S10" i="4"/>
  <c r="Z10" i="4"/>
  <c r="D984" i="20"/>
  <c r="Q984" i="20"/>
  <c r="L929" i="20"/>
  <c r="H929" i="20"/>
  <c r="Q918" i="20"/>
  <c r="O793" i="20"/>
  <c r="I700" i="20"/>
  <c r="Q700" i="20"/>
  <c r="I685" i="20"/>
  <c r="K568" i="20"/>
  <c r="J544" i="20"/>
  <c r="O544" i="20"/>
  <c r="E544" i="20"/>
  <c r="F544" i="20"/>
  <c r="B203" i="20"/>
  <c r="E203" i="20"/>
  <c r="M203" i="20"/>
  <c r="J203" i="20"/>
  <c r="L35" i="16"/>
  <c r="C14" i="20"/>
  <c r="E14" i="20"/>
  <c r="P14" i="20"/>
  <c r="Q14" i="20" s="1"/>
  <c r="H937" i="20"/>
  <c r="E937" i="20"/>
  <c r="R937" i="20"/>
  <c r="O932" i="20"/>
  <c r="D922" i="20"/>
  <c r="Q922" i="20"/>
  <c r="B907" i="20"/>
  <c r="N907" i="20"/>
  <c r="G891" i="20"/>
  <c r="B891" i="20"/>
  <c r="F891" i="20"/>
  <c r="R875" i="20"/>
  <c r="N805" i="20"/>
  <c r="M793" i="20"/>
  <c r="K777" i="20"/>
  <c r="O761" i="20"/>
  <c r="O741" i="20"/>
  <c r="J689" i="20"/>
  <c r="F689" i="20"/>
  <c r="R689" i="20"/>
  <c r="I622" i="20"/>
  <c r="E622" i="20"/>
  <c r="C622" i="20"/>
  <c r="Q622" i="20"/>
  <c r="D622" i="20"/>
  <c r="M622" i="20"/>
  <c r="Q608" i="20"/>
  <c r="K584" i="20"/>
  <c r="I568" i="20"/>
  <c r="Q505" i="20"/>
  <c r="P13" i="20"/>
  <c r="Q13" i="20" s="1"/>
  <c r="C1001" i="20"/>
  <c r="M982" i="20"/>
  <c r="M965" i="20"/>
  <c r="E956" i="20"/>
  <c r="Q950" i="20"/>
  <c r="M946" i="20"/>
  <c r="N932" i="20"/>
  <c r="K918" i="20"/>
  <c r="R899" i="20"/>
  <c r="I893" i="20"/>
  <c r="Q875" i="20"/>
  <c r="D872" i="20"/>
  <c r="I872" i="20"/>
  <c r="H850" i="20"/>
  <c r="L850" i="20"/>
  <c r="M850" i="20"/>
  <c r="C842" i="20"/>
  <c r="L842" i="20"/>
  <c r="I842" i="20"/>
  <c r="K842" i="20"/>
  <c r="C837" i="20"/>
  <c r="O832" i="20"/>
  <c r="F813" i="20"/>
  <c r="O808" i="20"/>
  <c r="B805" i="20"/>
  <c r="C795" i="20"/>
  <c r="F795" i="20"/>
  <c r="J793" i="20"/>
  <c r="E777" i="20"/>
  <c r="F765" i="20"/>
  <c r="M761" i="20"/>
  <c r="K741" i="20"/>
  <c r="C730" i="20"/>
  <c r="Q730" i="20"/>
  <c r="L730" i="20"/>
  <c r="K721" i="20"/>
  <c r="C698" i="20"/>
  <c r="Q698" i="20"/>
  <c r="E685" i="20"/>
  <c r="E672" i="20"/>
  <c r="C672" i="20"/>
  <c r="B672" i="20"/>
  <c r="H672" i="20"/>
  <c r="P672" i="20"/>
  <c r="G636" i="20"/>
  <c r="K624" i="20"/>
  <c r="Q624" i="20"/>
  <c r="N624" i="20"/>
  <c r="R624" i="20"/>
  <c r="F624" i="20"/>
  <c r="G608" i="20"/>
  <c r="L593" i="20"/>
  <c r="J584" i="20"/>
  <c r="H582" i="20"/>
  <c r="E568" i="20"/>
  <c r="D542" i="20"/>
  <c r="E531" i="20"/>
  <c r="B526" i="20"/>
  <c r="R522" i="20"/>
  <c r="I522" i="20"/>
  <c r="N505" i="20"/>
  <c r="R501" i="20"/>
  <c r="I482" i="20"/>
  <c r="Q482" i="20"/>
  <c r="B439" i="20"/>
  <c r="H439" i="20"/>
  <c r="P439" i="20"/>
  <c r="F427" i="20"/>
  <c r="L427" i="20"/>
  <c r="N427" i="20"/>
  <c r="P427" i="20"/>
  <c r="E427" i="20"/>
  <c r="E401" i="20"/>
  <c r="I401" i="20"/>
  <c r="J401" i="20"/>
  <c r="D383" i="20"/>
  <c r="P383" i="20"/>
  <c r="F383" i="20"/>
  <c r="J383" i="20"/>
  <c r="N383" i="20"/>
  <c r="P379" i="20"/>
  <c r="P358" i="20"/>
  <c r="C307" i="20"/>
  <c r="E247" i="20"/>
  <c r="Q247" i="20"/>
  <c r="R227" i="20"/>
  <c r="O210" i="20"/>
  <c r="F210" i="20"/>
  <c r="J210" i="20"/>
  <c r="E210" i="20"/>
  <c r="R184" i="20"/>
  <c r="N182" i="20"/>
  <c r="G167" i="20"/>
  <c r="Q154" i="20"/>
  <c r="E154" i="20"/>
  <c r="P123" i="20"/>
  <c r="P117" i="20"/>
  <c r="N112" i="20"/>
  <c r="B77" i="20"/>
  <c r="O77" i="20"/>
  <c r="Q43" i="20"/>
  <c r="F43" i="20"/>
  <c r="M43" i="20"/>
  <c r="R31" i="20"/>
  <c r="Q31" i="20"/>
  <c r="V98" i="16"/>
  <c r="L91" i="16"/>
  <c r="V87" i="16"/>
  <c r="G35" i="16"/>
  <c r="K25" i="16"/>
  <c r="L25" i="16"/>
  <c r="E726" i="20"/>
  <c r="K726" i="20"/>
  <c r="Q709" i="20"/>
  <c r="K709" i="20"/>
  <c r="B676" i="20"/>
  <c r="D676" i="20"/>
  <c r="M676" i="20"/>
  <c r="C662" i="20"/>
  <c r="R662" i="20"/>
  <c r="F641" i="20"/>
  <c r="Q641" i="20"/>
  <c r="G590" i="20"/>
  <c r="J590" i="20"/>
  <c r="C554" i="20"/>
  <c r="F554" i="20"/>
  <c r="B511" i="20"/>
  <c r="M511" i="20"/>
  <c r="Q472" i="20"/>
  <c r="E472" i="20"/>
  <c r="B464" i="20"/>
  <c r="Q464" i="20"/>
  <c r="B456" i="20"/>
  <c r="M456" i="20"/>
  <c r="Q456" i="20"/>
  <c r="M431" i="20"/>
  <c r="F431" i="20"/>
  <c r="M425" i="20"/>
  <c r="N425" i="20"/>
  <c r="L425" i="20"/>
  <c r="M388" i="20"/>
  <c r="L388" i="20"/>
  <c r="P388" i="20"/>
  <c r="B388" i="20"/>
  <c r="R388" i="20"/>
  <c r="O319" i="20"/>
  <c r="Q319" i="20"/>
  <c r="C319" i="20"/>
  <c r="J319" i="20"/>
  <c r="F314" i="20"/>
  <c r="Q314" i="20"/>
  <c r="R314" i="20"/>
  <c r="B309" i="20"/>
  <c r="I309" i="20"/>
  <c r="C252" i="20"/>
  <c r="M252" i="20"/>
  <c r="P252" i="20"/>
  <c r="G252" i="20"/>
  <c r="R177" i="20"/>
  <c r="E177" i="20"/>
  <c r="B177" i="20"/>
  <c r="F174" i="20"/>
  <c r="B174" i="20"/>
  <c r="D174" i="20"/>
  <c r="I174" i="20"/>
  <c r="Q174" i="20"/>
  <c r="B108" i="20"/>
  <c r="Q108" i="20"/>
  <c r="F95" i="20"/>
  <c r="E95" i="20"/>
  <c r="F79" i="20"/>
  <c r="P79" i="20"/>
  <c r="B48" i="20"/>
  <c r="D48" i="20"/>
  <c r="M48" i="20"/>
  <c r="B42" i="20"/>
  <c r="H42" i="20"/>
  <c r="B29" i="20"/>
  <c r="M29" i="20"/>
  <c r="L84" i="16"/>
  <c r="P84" i="16"/>
  <c r="V84" i="16"/>
  <c r="Q80" i="16"/>
  <c r="R80" i="16"/>
  <c r="B80" i="16"/>
  <c r="L80" i="16"/>
  <c r="B74" i="16"/>
  <c r="V74" i="16"/>
  <c r="T10" i="4"/>
  <c r="M7" i="4"/>
  <c r="N17" i="4"/>
  <c r="Z50" i="4"/>
  <c r="N50" i="4"/>
  <c r="Z45" i="4"/>
  <c r="R944" i="20"/>
  <c r="B944" i="20"/>
  <c r="D916" i="20"/>
  <c r="E895" i="20"/>
  <c r="E881" i="20"/>
  <c r="F877" i="20"/>
  <c r="F859" i="20"/>
  <c r="B811" i="20"/>
  <c r="I802" i="20"/>
  <c r="G797" i="20"/>
  <c r="D776" i="20"/>
  <c r="M776" i="20"/>
  <c r="E773" i="20"/>
  <c r="Q773" i="20"/>
  <c r="Q749" i="20"/>
  <c r="M709" i="20"/>
  <c r="J701" i="20"/>
  <c r="E701" i="20"/>
  <c r="Q676" i="20"/>
  <c r="G676" i="20"/>
  <c r="D674" i="20"/>
  <c r="K674" i="20"/>
  <c r="I662" i="20"/>
  <c r="J655" i="20"/>
  <c r="M644" i="20"/>
  <c r="J635" i="20"/>
  <c r="Q628" i="20"/>
  <c r="C620" i="20"/>
  <c r="I620" i="20"/>
  <c r="I612" i="20"/>
  <c r="R612" i="20"/>
  <c r="F599" i="20"/>
  <c r="Q599" i="20"/>
  <c r="R590" i="20"/>
  <c r="E590" i="20"/>
  <c r="J554" i="20"/>
  <c r="B536" i="20"/>
  <c r="R536" i="20"/>
  <c r="B534" i="20"/>
  <c r="R534" i="20"/>
  <c r="N511" i="20"/>
  <c r="Q509" i="20"/>
  <c r="E486" i="20"/>
  <c r="Q486" i="20"/>
  <c r="B480" i="20"/>
  <c r="E480" i="20"/>
  <c r="I480" i="20"/>
  <c r="Q480" i="20"/>
  <c r="M480" i="20"/>
  <c r="I451" i="20"/>
  <c r="J451" i="20"/>
  <c r="N451" i="20"/>
  <c r="E451" i="20"/>
  <c r="C408" i="20"/>
  <c r="O408" i="20"/>
  <c r="P408" i="20"/>
  <c r="E408" i="20"/>
  <c r="J406" i="20"/>
  <c r="N406" i="20"/>
  <c r="J388" i="20"/>
  <c r="F346" i="20"/>
  <c r="R346" i="20"/>
  <c r="I282" i="20"/>
  <c r="Q282" i="20"/>
  <c r="C264" i="20"/>
  <c r="D264" i="20"/>
  <c r="G264" i="20"/>
  <c r="I264" i="20"/>
  <c r="M264" i="20"/>
  <c r="H248" i="20"/>
  <c r="I248" i="20"/>
  <c r="K248" i="20"/>
  <c r="M248" i="20"/>
  <c r="I242" i="20"/>
  <c r="J242" i="20"/>
  <c r="Q242" i="20"/>
  <c r="B226" i="20"/>
  <c r="E226" i="20"/>
  <c r="J120" i="20"/>
  <c r="L120" i="20"/>
  <c r="I120" i="20"/>
  <c r="B114" i="20"/>
  <c r="K114" i="20"/>
  <c r="N114" i="20"/>
  <c r="M96" i="20"/>
  <c r="K96" i="20"/>
  <c r="Q96" i="20"/>
  <c r="H27" i="20"/>
  <c r="M27" i="20"/>
  <c r="J95" i="16"/>
  <c r="V95" i="16"/>
  <c r="L95" i="16"/>
  <c r="B95" i="16"/>
  <c r="N95" i="16"/>
  <c r="O95" i="16"/>
  <c r="V80" i="16"/>
  <c r="V76" i="16"/>
  <c r="B76" i="16"/>
  <c r="F76" i="16"/>
  <c r="U55" i="16"/>
  <c r="P55" i="16"/>
  <c r="G845" i="20"/>
  <c r="B845" i="20"/>
  <c r="C792" i="20"/>
  <c r="O792" i="20"/>
  <c r="C790" i="20"/>
  <c r="G790" i="20"/>
  <c r="E762" i="20"/>
  <c r="C762" i="20"/>
  <c r="Q726" i="20"/>
  <c r="G709" i="20"/>
  <c r="P676" i="20"/>
  <c r="F676" i="20"/>
  <c r="B666" i="20"/>
  <c r="G666" i="20"/>
  <c r="F662" i="20"/>
  <c r="O628" i="20"/>
  <c r="Q590" i="20"/>
  <c r="D590" i="20"/>
  <c r="B576" i="20"/>
  <c r="G576" i="20"/>
  <c r="H558" i="20"/>
  <c r="P558" i="20"/>
  <c r="I554" i="20"/>
  <c r="H511" i="20"/>
  <c r="I509" i="20"/>
  <c r="C491" i="20"/>
  <c r="B491" i="20"/>
  <c r="N491" i="20"/>
  <c r="D491" i="20"/>
  <c r="P491" i="20"/>
  <c r="Q491" i="20"/>
  <c r="M464" i="20"/>
  <c r="D461" i="20"/>
  <c r="I461" i="20"/>
  <c r="B457" i="20"/>
  <c r="H457" i="20"/>
  <c r="Q425" i="20"/>
  <c r="L405" i="20"/>
  <c r="Q405" i="20"/>
  <c r="I397" i="20"/>
  <c r="G397" i="20"/>
  <c r="H388" i="20"/>
  <c r="B343" i="20"/>
  <c r="E343" i="20"/>
  <c r="Q343" i="20"/>
  <c r="F343" i="20"/>
  <c r="R343" i="20"/>
  <c r="I343" i="20"/>
  <c r="K319" i="20"/>
  <c r="J310" i="20"/>
  <c r="I310" i="20"/>
  <c r="E240" i="20"/>
  <c r="P240" i="20"/>
  <c r="G240" i="20"/>
  <c r="Q240" i="20"/>
  <c r="I240" i="20"/>
  <c r="O240" i="20"/>
  <c r="N185" i="20"/>
  <c r="F185" i="20"/>
  <c r="I185" i="20"/>
  <c r="M185" i="20"/>
  <c r="Q185" i="20"/>
  <c r="E183" i="20"/>
  <c r="F183" i="20"/>
  <c r="N183" i="20"/>
  <c r="F175" i="20"/>
  <c r="I175" i="20"/>
  <c r="N175" i="20"/>
  <c r="P95" i="20"/>
  <c r="N79" i="20"/>
  <c r="B24" i="20"/>
  <c r="F24" i="20"/>
  <c r="H24" i="20"/>
  <c r="L24" i="20"/>
  <c r="M24" i="20"/>
  <c r="Q100" i="16"/>
  <c r="B100" i="16"/>
  <c r="T95" i="16"/>
  <c r="J80" i="16"/>
  <c r="E62" i="16"/>
  <c r="U62" i="16"/>
  <c r="F62" i="16"/>
  <c r="L62" i="16"/>
  <c r="N62" i="16"/>
  <c r="C22" i="4"/>
  <c r="D22" i="4"/>
  <c r="Y17" i="4"/>
  <c r="Z55" i="4"/>
  <c r="S62" i="4"/>
  <c r="D61" i="4"/>
  <c r="C61" i="4"/>
  <c r="Z48" i="4"/>
  <c r="S57" i="4"/>
  <c r="T57" i="4"/>
  <c r="E436" i="20"/>
  <c r="M436" i="20"/>
  <c r="D361" i="20"/>
  <c r="C361" i="20"/>
  <c r="O361" i="20"/>
  <c r="E361" i="20"/>
  <c r="Q361" i="20"/>
  <c r="G361" i="20"/>
  <c r="O288" i="20"/>
  <c r="E288" i="20"/>
  <c r="G288" i="20"/>
  <c r="R288" i="20"/>
  <c r="B246" i="20"/>
  <c r="J246" i="20"/>
  <c r="J243" i="20"/>
  <c r="Q243" i="20"/>
  <c r="M221" i="20"/>
  <c r="R221" i="20"/>
  <c r="I140" i="20"/>
  <c r="J140" i="20"/>
  <c r="B140" i="20"/>
  <c r="M140" i="20"/>
  <c r="I99" i="20"/>
  <c r="L99" i="20"/>
  <c r="P99" i="20"/>
  <c r="E85" i="20"/>
  <c r="L85" i="20"/>
  <c r="P85" i="20"/>
  <c r="Q78" i="20"/>
  <c r="K78" i="20"/>
  <c r="I52" i="20"/>
  <c r="E52" i="20"/>
  <c r="Q52" i="20"/>
  <c r="F52" i="20"/>
  <c r="R52" i="20"/>
  <c r="J52" i="20"/>
  <c r="R23" i="20"/>
  <c r="F23" i="20"/>
  <c r="H23" i="20"/>
  <c r="M23" i="20"/>
  <c r="M85" i="16"/>
  <c r="N85" i="16"/>
  <c r="R85" i="16"/>
  <c r="B69" i="16"/>
  <c r="M69" i="16"/>
  <c r="V69" i="16"/>
  <c r="S7" i="4"/>
  <c r="Z25" i="4"/>
  <c r="Z43" i="4"/>
  <c r="Y56" i="4"/>
  <c r="D60" i="4"/>
  <c r="C60" i="4"/>
  <c r="N20" i="4"/>
  <c r="M13" i="4"/>
  <c r="M50" i="4"/>
  <c r="Z9" i="4"/>
  <c r="M17" i="4"/>
  <c r="I416" i="20"/>
  <c r="M194" i="20"/>
  <c r="L124" i="20"/>
  <c r="D124" i="20"/>
  <c r="Q106" i="20"/>
  <c r="N83" i="20"/>
  <c r="F56" i="20"/>
  <c r="H51" i="20"/>
  <c r="F44" i="20"/>
  <c r="T28" i="4"/>
  <c r="N9" i="4"/>
  <c r="Y25" i="4"/>
  <c r="S47" i="4"/>
  <c r="Z47" i="4"/>
  <c r="Y51" i="4"/>
  <c r="N5" i="4"/>
  <c r="N443" i="20"/>
  <c r="N335" i="20"/>
  <c r="C323" i="20"/>
  <c r="D311" i="20"/>
  <c r="L304" i="20"/>
  <c r="I291" i="20"/>
  <c r="O272" i="20"/>
  <c r="J265" i="20"/>
  <c r="E260" i="20"/>
  <c r="E256" i="20"/>
  <c r="J225" i="20"/>
  <c r="M207" i="20"/>
  <c r="H194" i="20"/>
  <c r="B141" i="20"/>
  <c r="Q126" i="20"/>
  <c r="R124" i="20"/>
  <c r="J124" i="20"/>
  <c r="G106" i="20"/>
  <c r="I83" i="20"/>
  <c r="Q56" i="20"/>
  <c r="B51" i="20"/>
  <c r="Q44" i="20"/>
  <c r="F39" i="20"/>
  <c r="N36" i="20"/>
  <c r="R92" i="16"/>
  <c r="L79" i="16"/>
  <c r="B68" i="16"/>
  <c r="B66" i="16"/>
  <c r="Q44" i="16"/>
  <c r="O42" i="16"/>
  <c r="E20" i="16"/>
  <c r="Z38" i="4"/>
  <c r="Z7" i="4"/>
  <c r="T49" i="4"/>
  <c r="S9" i="4"/>
  <c r="Z42" i="4"/>
  <c r="M443" i="20"/>
  <c r="R415" i="20"/>
  <c r="Q407" i="20"/>
  <c r="R234" i="20"/>
  <c r="Q92" i="16"/>
  <c r="N6" i="4"/>
  <c r="T12" i="4"/>
  <c r="S19" i="4"/>
  <c r="N18" i="4"/>
  <c r="N7" i="4"/>
  <c r="M33" i="4"/>
  <c r="Z13" i="4"/>
  <c r="N56" i="4"/>
  <c r="N62" i="4"/>
  <c r="M43" i="4"/>
  <c r="Y53" i="4"/>
  <c r="N35" i="4"/>
  <c r="C35" i="4"/>
  <c r="T14" i="4"/>
  <c r="T24" i="4"/>
  <c r="T11" i="4"/>
  <c r="N49" i="4"/>
  <c r="S17" i="4"/>
  <c r="M25" i="4"/>
  <c r="Y46" i="4"/>
  <c r="Z21" i="4"/>
  <c r="C21" i="4"/>
  <c r="M54" i="4"/>
  <c r="Y41" i="4"/>
  <c r="Y59" i="4"/>
  <c r="S11" i="4"/>
  <c r="T38" i="4"/>
  <c r="T23" i="4"/>
  <c r="C27" i="4"/>
  <c r="Z27" i="4"/>
  <c r="N25" i="4"/>
  <c r="Y50" i="4"/>
  <c r="M55" i="4"/>
  <c r="M52" i="4"/>
  <c r="Y12" i="4"/>
  <c r="M30" i="4"/>
  <c r="Z20" i="4"/>
  <c r="M42" i="4"/>
  <c r="M9" i="4"/>
  <c r="Z17" i="4"/>
  <c r="T27" i="4"/>
  <c r="Z46" i="4"/>
  <c r="Y43" i="4"/>
  <c r="Y49" i="4"/>
  <c r="N4" i="4"/>
  <c r="Z33" i="4"/>
  <c r="C15" i="4"/>
  <c r="T15" i="4"/>
  <c r="S30" i="4"/>
  <c r="D33" i="4"/>
  <c r="T7" i="4"/>
  <c r="T20" i="4"/>
  <c r="C13" i="4"/>
  <c r="Z41" i="4"/>
  <c r="C9" i="4"/>
  <c r="Z23" i="4"/>
  <c r="N27" i="4"/>
  <c r="T46" i="4"/>
  <c r="C51" i="4"/>
  <c r="S53" i="4"/>
  <c r="Z4" i="4"/>
  <c r="Z8" i="4"/>
  <c r="Z12" i="4"/>
  <c r="Z14" i="4"/>
  <c r="T30" i="4"/>
  <c r="T34" i="4"/>
  <c r="Z30" i="4"/>
  <c r="N37" i="4"/>
  <c r="C7" i="4"/>
  <c r="Z11" i="4"/>
  <c r="T41" i="4"/>
  <c r="T9" i="4"/>
  <c r="T25" i="4"/>
  <c r="T43" i="4"/>
  <c r="M5" i="4"/>
  <c r="S40" i="4"/>
  <c r="Z6" i="4"/>
  <c r="N8" i="4"/>
  <c r="N14" i="4"/>
  <c r="M12" i="4"/>
  <c r="N30" i="4"/>
  <c r="D18" i="4"/>
  <c r="Z31" i="4"/>
  <c r="T37" i="4"/>
  <c r="N11" i="4"/>
  <c r="M20" i="4"/>
  <c r="N13" i="4"/>
  <c r="N41" i="4"/>
  <c r="Z49" i="4"/>
  <c r="T17" i="4"/>
  <c r="S43" i="4"/>
  <c r="C5" i="4"/>
  <c r="S49" i="4"/>
  <c r="S55" i="4"/>
  <c r="S41" i="4"/>
  <c r="S46" i="4"/>
  <c r="Z34" i="4"/>
  <c r="D55" i="4"/>
  <c r="T4" i="4"/>
  <c r="Z16" i="4"/>
  <c r="Y18" i="4"/>
  <c r="Y20" i="4"/>
  <c r="S26" i="4"/>
  <c r="D49" i="4"/>
  <c r="C49" i="4"/>
  <c r="M32" i="4"/>
  <c r="S44" i="4"/>
  <c r="D6" i="4"/>
  <c r="D14" i="4"/>
  <c r="D16" i="4"/>
  <c r="Y8" i="4"/>
  <c r="M15" i="4"/>
  <c r="Z18" i="4"/>
  <c r="S18" i="4"/>
  <c r="Z22" i="4"/>
  <c r="M22" i="4"/>
  <c r="T31" i="4"/>
  <c r="T33" i="4"/>
  <c r="N36" i="4"/>
  <c r="M11" i="4"/>
  <c r="Y13" i="4"/>
  <c r="T45" i="4"/>
  <c r="C17" i="4"/>
  <c r="M44" i="4"/>
  <c r="Y44" i="4"/>
  <c r="S16" i="4"/>
  <c r="S50" i="4"/>
  <c r="C48" i="4"/>
  <c r="D48" i="4"/>
  <c r="Y14" i="4"/>
  <c r="Y19" i="4"/>
  <c r="Z24" i="4"/>
  <c r="D30" i="4"/>
  <c r="C30" i="4"/>
  <c r="T18" i="4"/>
  <c r="T22" i="4"/>
  <c r="M28" i="4"/>
  <c r="Y33" i="4"/>
  <c r="T36" i="4"/>
  <c r="Z37" i="4"/>
  <c r="D41" i="4"/>
  <c r="C41" i="4"/>
  <c r="N45" i="4"/>
  <c r="D25" i="4"/>
  <c r="C25" i="4"/>
  <c r="C32" i="4"/>
  <c r="N54" i="4"/>
  <c r="N57" i="4"/>
  <c r="Z63" i="4"/>
  <c r="S39" i="4"/>
  <c r="S42" i="4"/>
  <c r="S31" i="4"/>
  <c r="D12" i="4"/>
  <c r="M10" i="4"/>
  <c r="Y16" i="4"/>
  <c r="M16" i="4"/>
  <c r="Z19" i="4"/>
  <c r="N26" i="4"/>
  <c r="Z29" i="4"/>
  <c r="N34" i="4"/>
  <c r="M18" i="4"/>
  <c r="S38" i="4"/>
  <c r="Y38" i="4"/>
  <c r="C20" i="4"/>
  <c r="Y9" i="4"/>
  <c r="S23" i="4"/>
  <c r="Y42" i="4"/>
  <c r="M45" i="4"/>
  <c r="Z51" i="4"/>
  <c r="Y22" i="4"/>
  <c r="M38" i="4"/>
  <c r="M37" i="4"/>
  <c r="S6" i="4"/>
  <c r="Y10" i="4"/>
  <c r="N22" i="4"/>
  <c r="M24" i="4"/>
  <c r="M31" i="4"/>
  <c r="Y31" i="4"/>
  <c r="M34" i="4"/>
  <c r="N33" i="4"/>
  <c r="S13" i="4"/>
  <c r="M23" i="4"/>
  <c r="T42" i="4"/>
  <c r="N59" i="4"/>
  <c r="C39" i="4"/>
  <c r="S8" i="4"/>
  <c r="S37" i="4"/>
  <c r="D10" i="4"/>
  <c r="T16" i="4"/>
  <c r="M19" i="4"/>
  <c r="N24" i="4"/>
  <c r="D26" i="4"/>
  <c r="Y15" i="4"/>
  <c r="S24" i="4"/>
  <c r="C31" i="4"/>
  <c r="D31" i="4"/>
  <c r="S34" i="4"/>
  <c r="Y7" i="4"/>
  <c r="Y11" i="4"/>
  <c r="D45" i="4"/>
  <c r="C45" i="4"/>
  <c r="N42" i="4"/>
  <c r="D40" i="4"/>
  <c r="C40" i="4"/>
  <c r="Z39" i="4"/>
  <c r="N39" i="4"/>
  <c r="Y39" i="4"/>
  <c r="M39" i="4"/>
  <c r="S45" i="4"/>
  <c r="C46" i="4"/>
  <c r="D46" i="4"/>
  <c r="M41" i="4"/>
  <c r="N61" i="4"/>
  <c r="M4" i="4"/>
  <c r="Y4" i="4"/>
  <c r="C34" i="4"/>
  <c r="D34" i="4"/>
  <c r="D8" i="4"/>
  <c r="M14" i="4"/>
  <c r="M26" i="4"/>
  <c r="Y36" i="4"/>
  <c r="S36" i="4"/>
  <c r="M46" i="4"/>
  <c r="S32" i="4"/>
  <c r="T32" i="4"/>
  <c r="N55" i="4"/>
  <c r="N51" i="4"/>
  <c r="S51" i="4"/>
  <c r="S5" i="4"/>
  <c r="N21" i="4"/>
  <c r="D36" i="4"/>
  <c r="M61" i="4"/>
  <c r="C53" i="4"/>
  <c r="C59" i="4"/>
  <c r="C58" i="4"/>
  <c r="M40" i="4"/>
  <c r="S48" i="4"/>
  <c r="M21" i="4"/>
  <c r="Y6" i="4"/>
  <c r="S28" i="4"/>
  <c r="Y62" i="4"/>
  <c r="D50" i="4"/>
  <c r="S59" i="4"/>
  <c r="Y52" i="4"/>
  <c r="N48" i="4"/>
  <c r="C43" i="4"/>
  <c r="M36" i="4"/>
  <c r="M49" i="4"/>
  <c r="C44" i="4"/>
  <c r="Y5" i="4"/>
  <c r="D42" i="4"/>
  <c r="Y40" i="4"/>
  <c r="M47" i="4"/>
  <c r="Y47" i="4"/>
  <c r="M48" i="4"/>
  <c r="Y54" i="4"/>
  <c r="D62" i="4"/>
  <c r="C515" i="20"/>
  <c r="B515" i="20"/>
  <c r="Q515" i="20"/>
  <c r="D515" i="20"/>
  <c r="R515" i="20"/>
  <c r="P453" i="20"/>
  <c r="Q453" i="20"/>
  <c r="P435" i="20"/>
  <c r="L398" i="20"/>
  <c r="P398" i="20"/>
  <c r="Q398" i="20"/>
  <c r="J398" i="20"/>
  <c r="D284" i="20"/>
  <c r="G284" i="20"/>
  <c r="Q284" i="20"/>
  <c r="H284" i="20"/>
  <c r="I284" i="20"/>
  <c r="E284" i="20"/>
  <c r="P284" i="20"/>
  <c r="E107" i="20"/>
  <c r="N107" i="20"/>
  <c r="R86" i="20"/>
  <c r="Q86" i="20"/>
  <c r="E46" i="20"/>
  <c r="R46" i="20"/>
  <c r="P46" i="20"/>
  <c r="H46" i="20"/>
  <c r="J46" i="20"/>
  <c r="L46" i="20"/>
  <c r="M46" i="20"/>
  <c r="F46" i="20"/>
  <c r="O754" i="20"/>
  <c r="N654" i="20"/>
  <c r="E15" i="20"/>
  <c r="F14" i="20"/>
  <c r="B7" i="20"/>
  <c r="C7" i="20" s="1"/>
  <c r="I999" i="20"/>
  <c r="M980" i="20"/>
  <c r="M971" i="20"/>
  <c r="C969" i="20"/>
  <c r="C967" i="20"/>
  <c r="E945" i="20"/>
  <c r="L944" i="20"/>
  <c r="D944" i="20"/>
  <c r="H943" i="20"/>
  <c r="B939" i="20"/>
  <c r="F938" i="20"/>
  <c r="Q932" i="20"/>
  <c r="F932" i="20"/>
  <c r="B913" i="20"/>
  <c r="C901" i="20"/>
  <c r="N895" i="20"/>
  <c r="I890" i="20"/>
  <c r="G882" i="20"/>
  <c r="I876" i="20"/>
  <c r="G875" i="20"/>
  <c r="N861" i="20"/>
  <c r="M859" i="20"/>
  <c r="I858" i="20"/>
  <c r="G854" i="20"/>
  <c r="G853" i="20"/>
  <c r="F845" i="20"/>
  <c r="C843" i="20"/>
  <c r="F837" i="20"/>
  <c r="B829" i="20"/>
  <c r="J823" i="20"/>
  <c r="D818" i="20"/>
  <c r="C811" i="20"/>
  <c r="F805" i="20"/>
  <c r="M795" i="20"/>
  <c r="M781" i="20"/>
  <c r="F773" i="20"/>
  <c r="D772" i="20"/>
  <c r="M765" i="20"/>
  <c r="D762" i="20"/>
  <c r="D754" i="20"/>
  <c r="G753" i="20"/>
  <c r="P750" i="20"/>
  <c r="Q740" i="20"/>
  <c r="O737" i="20"/>
  <c r="H734" i="20"/>
  <c r="G732" i="20"/>
  <c r="F719" i="20"/>
  <c r="L708" i="20"/>
  <c r="G705" i="20"/>
  <c r="G689" i="20"/>
  <c r="E679" i="20"/>
  <c r="P675" i="20"/>
  <c r="F673" i="20"/>
  <c r="L672" i="20"/>
  <c r="D672" i="20"/>
  <c r="R654" i="20"/>
  <c r="B654" i="20"/>
  <c r="E651" i="20"/>
  <c r="I648" i="20"/>
  <c r="B646" i="20"/>
  <c r="C638" i="20"/>
  <c r="J636" i="20"/>
  <c r="E634" i="20"/>
  <c r="R626" i="20"/>
  <c r="B626" i="20"/>
  <c r="C618" i="20"/>
  <c r="G612" i="20"/>
  <c r="E603" i="20"/>
  <c r="E595" i="20"/>
  <c r="B594" i="20"/>
  <c r="E589" i="20"/>
  <c r="E587" i="20"/>
  <c r="F586" i="20"/>
  <c r="O584" i="20"/>
  <c r="E584" i="20"/>
  <c r="L581" i="20"/>
  <c r="J579" i="20"/>
  <c r="L577" i="20"/>
  <c r="K574" i="20"/>
  <c r="C574" i="20"/>
  <c r="L567" i="20"/>
  <c r="L565" i="20"/>
  <c r="L561" i="20"/>
  <c r="E560" i="20"/>
  <c r="Q552" i="20"/>
  <c r="F552" i="20"/>
  <c r="M548" i="20"/>
  <c r="E547" i="20"/>
  <c r="L545" i="20"/>
  <c r="G544" i="20"/>
  <c r="F536" i="20"/>
  <c r="J530" i="20"/>
  <c r="N530" i="20"/>
  <c r="L525" i="20"/>
  <c r="L523" i="20"/>
  <c r="P523" i="20"/>
  <c r="C522" i="20"/>
  <c r="J522" i="20"/>
  <c r="M522" i="20"/>
  <c r="F515" i="20"/>
  <c r="H513" i="20"/>
  <c r="C505" i="20"/>
  <c r="F505" i="20"/>
  <c r="H505" i="20"/>
  <c r="L503" i="20"/>
  <c r="M500" i="20"/>
  <c r="Q500" i="20"/>
  <c r="F495" i="20"/>
  <c r="P493" i="20"/>
  <c r="Q493" i="20"/>
  <c r="H489" i="20"/>
  <c r="I489" i="20"/>
  <c r="L487" i="20"/>
  <c r="H481" i="20"/>
  <c r="Q475" i="20"/>
  <c r="D475" i="20"/>
  <c r="D469" i="20"/>
  <c r="C467" i="20"/>
  <c r="H467" i="20"/>
  <c r="R467" i="20"/>
  <c r="I467" i="20"/>
  <c r="P461" i="20"/>
  <c r="Q459" i="20"/>
  <c r="L457" i="20"/>
  <c r="B455" i="20"/>
  <c r="D453" i="20"/>
  <c r="B449" i="20"/>
  <c r="D449" i="20"/>
  <c r="B440" i="20"/>
  <c r="M440" i="20"/>
  <c r="Q440" i="20"/>
  <c r="I440" i="20"/>
  <c r="N437" i="20"/>
  <c r="B435" i="20"/>
  <c r="B423" i="20"/>
  <c r="D421" i="20"/>
  <c r="B398" i="20"/>
  <c r="F387" i="20"/>
  <c r="J369" i="20"/>
  <c r="K369" i="20"/>
  <c r="N369" i="20"/>
  <c r="I369" i="20"/>
  <c r="J364" i="20"/>
  <c r="L359" i="20"/>
  <c r="C351" i="20"/>
  <c r="O351" i="20"/>
  <c r="N351" i="20"/>
  <c r="R335" i="20"/>
  <c r="C331" i="20"/>
  <c r="N307" i="20"/>
  <c r="N305" i="20"/>
  <c r="Q305" i="20"/>
  <c r="R305" i="20"/>
  <c r="I305" i="20"/>
  <c r="L296" i="20"/>
  <c r="P296" i="20"/>
  <c r="Q296" i="20"/>
  <c r="G296" i="20"/>
  <c r="M287" i="20"/>
  <c r="Q287" i="20"/>
  <c r="J287" i="20"/>
  <c r="C284" i="20"/>
  <c r="J259" i="20"/>
  <c r="R259" i="20"/>
  <c r="B230" i="20"/>
  <c r="I199" i="20"/>
  <c r="B181" i="20"/>
  <c r="K138" i="20"/>
  <c r="Q138" i="20"/>
  <c r="G90" i="20"/>
  <c r="R90" i="20"/>
  <c r="Q90" i="20"/>
  <c r="F86" i="20"/>
  <c r="D64" i="20"/>
  <c r="I64" i="20"/>
  <c r="L64" i="20"/>
  <c r="O64" i="20"/>
  <c r="Q64" i="20"/>
  <c r="G64" i="20"/>
  <c r="H54" i="20"/>
  <c r="Q54" i="20"/>
  <c r="N48" i="20"/>
  <c r="B46" i="20"/>
  <c r="C32" i="20"/>
  <c r="E32" i="20"/>
  <c r="P32" i="20"/>
  <c r="D32" i="20"/>
  <c r="Q32" i="20"/>
  <c r="F32" i="20"/>
  <c r="R32" i="20"/>
  <c r="H32" i="20"/>
  <c r="I32" i="20"/>
  <c r="J32" i="20"/>
  <c r="L32" i="20"/>
  <c r="B32" i="20"/>
  <c r="H73" i="16"/>
  <c r="C73" i="16"/>
  <c r="M73" i="16"/>
  <c r="Q73" i="16"/>
  <c r="L73" i="16"/>
  <c r="M356" i="20"/>
  <c r="P356" i="20"/>
  <c r="R356" i="20"/>
  <c r="L356" i="20"/>
  <c r="D339" i="20"/>
  <c r="I339" i="20"/>
  <c r="O339" i="20"/>
  <c r="P339" i="20"/>
  <c r="G339" i="20"/>
  <c r="D196" i="20"/>
  <c r="H196" i="20"/>
  <c r="L196" i="20"/>
  <c r="M196" i="20"/>
  <c r="N196" i="20"/>
  <c r="F196" i="20"/>
  <c r="K142" i="20"/>
  <c r="Q142" i="20"/>
  <c r="G142" i="20"/>
  <c r="Q939" i="20"/>
  <c r="R638" i="20"/>
  <c r="Q618" i="20"/>
  <c r="B472" i="20"/>
  <c r="I472" i="20"/>
  <c r="M472" i="20"/>
  <c r="Q469" i="20"/>
  <c r="C459" i="20"/>
  <c r="H459" i="20"/>
  <c r="R459" i="20"/>
  <c r="I459" i="20"/>
  <c r="Q455" i="20"/>
  <c r="L429" i="20"/>
  <c r="P429" i="20"/>
  <c r="J429" i="20"/>
  <c r="L413" i="20"/>
  <c r="M413" i="20"/>
  <c r="I413" i="20"/>
  <c r="F366" i="20"/>
  <c r="L366" i="20"/>
  <c r="P366" i="20"/>
  <c r="Q366" i="20"/>
  <c r="J366" i="20"/>
  <c r="I353" i="20"/>
  <c r="J353" i="20"/>
  <c r="K353" i="20"/>
  <c r="F353" i="20"/>
  <c r="P331" i="20"/>
  <c r="Q278" i="20"/>
  <c r="I278" i="20"/>
  <c r="E271" i="20"/>
  <c r="R271" i="20"/>
  <c r="Q271" i="20"/>
  <c r="C218" i="20"/>
  <c r="L218" i="20"/>
  <c r="R156" i="20"/>
  <c r="Q156" i="20"/>
  <c r="K156" i="20"/>
  <c r="B92" i="20"/>
  <c r="Q92" i="20"/>
  <c r="E89" i="20"/>
  <c r="J89" i="20"/>
  <c r="L89" i="20"/>
  <c r="P89" i="20"/>
  <c r="Q89" i="20"/>
  <c r="I89" i="20"/>
  <c r="I58" i="20"/>
  <c r="E58" i="20"/>
  <c r="G58" i="20"/>
  <c r="J58" i="20"/>
  <c r="M58" i="20"/>
  <c r="B58" i="20"/>
  <c r="B75" i="16"/>
  <c r="V75" i="16"/>
  <c r="Q75" i="16"/>
  <c r="U75" i="16"/>
  <c r="L75" i="16"/>
  <c r="F75" i="16"/>
  <c r="C11" i="16"/>
  <c r="Q11" i="16"/>
  <c r="Q654" i="20"/>
  <c r="C435" i="20"/>
  <c r="H435" i="20"/>
  <c r="R435" i="20"/>
  <c r="I435" i="20"/>
  <c r="F435" i="20"/>
  <c r="Q435" i="20"/>
  <c r="M50" i="20"/>
  <c r="H50" i="20"/>
  <c r="P50" i="20"/>
  <c r="F50" i="20"/>
  <c r="M35" i="20"/>
  <c r="R35" i="20"/>
  <c r="F35" i="20"/>
  <c r="H35" i="20"/>
  <c r="L35" i="20"/>
  <c r="Q35" i="20"/>
  <c r="B35" i="20"/>
  <c r="O818" i="20"/>
  <c r="I574" i="20"/>
  <c r="R560" i="20"/>
  <c r="B531" i="20"/>
  <c r="L531" i="20"/>
  <c r="P531" i="20"/>
  <c r="C475" i="20"/>
  <c r="I475" i="20"/>
  <c r="J475" i="20"/>
  <c r="C999" i="20"/>
  <c r="C995" i="20"/>
  <c r="M978" i="20"/>
  <c r="Q967" i="20"/>
  <c r="C951" i="20"/>
  <c r="P939" i="20"/>
  <c r="Q938" i="20"/>
  <c r="M932" i="20"/>
  <c r="B932" i="20"/>
  <c r="E929" i="20"/>
  <c r="J889" i="20"/>
  <c r="E863" i="20"/>
  <c r="C861" i="20"/>
  <c r="B859" i="20"/>
  <c r="R845" i="20"/>
  <c r="G822" i="20"/>
  <c r="M818" i="20"/>
  <c r="H802" i="20"/>
  <c r="O768" i="20"/>
  <c r="M762" i="20"/>
  <c r="M754" i="20"/>
  <c r="D740" i="20"/>
  <c r="L722" i="20"/>
  <c r="G698" i="20"/>
  <c r="Q689" i="20"/>
  <c r="B689" i="20"/>
  <c r="N679" i="20"/>
  <c r="M654" i="20"/>
  <c r="Q638" i="20"/>
  <c r="B636" i="20"/>
  <c r="E631" i="20"/>
  <c r="M626" i="20"/>
  <c r="O618" i="20"/>
  <c r="Q612" i="20"/>
  <c r="B612" i="20"/>
  <c r="Q595" i="20"/>
  <c r="Q594" i="20"/>
  <c r="P574" i="20"/>
  <c r="H574" i="20"/>
  <c r="Q560" i="20"/>
  <c r="M552" i="20"/>
  <c r="B552" i="20"/>
  <c r="Q547" i="20"/>
  <c r="Q544" i="20"/>
  <c r="B544" i="20"/>
  <c r="O536" i="20"/>
  <c r="B533" i="20"/>
  <c r="L533" i="20"/>
  <c r="P533" i="20"/>
  <c r="N515" i="20"/>
  <c r="C509" i="20"/>
  <c r="F509" i="20"/>
  <c r="H509" i="20"/>
  <c r="M505" i="20"/>
  <c r="H497" i="20"/>
  <c r="L493" i="20"/>
  <c r="B488" i="20"/>
  <c r="E488" i="20"/>
  <c r="I488" i="20"/>
  <c r="R481" i="20"/>
  <c r="M475" i="20"/>
  <c r="I474" i="20"/>
  <c r="M474" i="20"/>
  <c r="J467" i="20"/>
  <c r="M459" i="20"/>
  <c r="Q449" i="20"/>
  <c r="M435" i="20"/>
  <c r="Q423" i="20"/>
  <c r="R413" i="20"/>
  <c r="O389" i="20"/>
  <c r="P389" i="20"/>
  <c r="K389" i="20"/>
  <c r="E386" i="20"/>
  <c r="L386" i="20"/>
  <c r="P386" i="20"/>
  <c r="R386" i="20"/>
  <c r="H386" i="20"/>
  <c r="R382" i="20"/>
  <c r="K375" i="20"/>
  <c r="Q375" i="20"/>
  <c r="Q369" i="20"/>
  <c r="O331" i="20"/>
  <c r="H315" i="20"/>
  <c r="I258" i="20"/>
  <c r="M258" i="20"/>
  <c r="Q258" i="20"/>
  <c r="R258" i="20"/>
  <c r="J258" i="20"/>
  <c r="R251" i="20"/>
  <c r="J251" i="20"/>
  <c r="Q251" i="20"/>
  <c r="I251" i="20"/>
  <c r="E209" i="20"/>
  <c r="M209" i="20"/>
  <c r="Q209" i="20"/>
  <c r="B209" i="20"/>
  <c r="I202" i="20"/>
  <c r="M202" i="20"/>
  <c r="N202" i="20"/>
  <c r="F202" i="20"/>
  <c r="N191" i="20"/>
  <c r="M191" i="20"/>
  <c r="L188" i="20"/>
  <c r="H188" i="20"/>
  <c r="N177" i="20"/>
  <c r="I177" i="20"/>
  <c r="J177" i="20"/>
  <c r="M177" i="20"/>
  <c r="Q177" i="20"/>
  <c r="F177" i="20"/>
  <c r="G163" i="20"/>
  <c r="M163" i="20"/>
  <c r="P163" i="20"/>
  <c r="H159" i="20"/>
  <c r="Q109" i="20"/>
  <c r="C28" i="20"/>
  <c r="J28" i="20"/>
  <c r="D28" i="20"/>
  <c r="P28" i="20"/>
  <c r="E28" i="20"/>
  <c r="Q28" i="20"/>
  <c r="F28" i="20"/>
  <c r="H28" i="20"/>
  <c r="I28" i="20"/>
  <c r="L28" i="20"/>
  <c r="B28" i="20"/>
  <c r="B99" i="16"/>
  <c r="J99" i="16"/>
  <c r="L99" i="16"/>
  <c r="P99" i="16"/>
  <c r="Q99" i="16"/>
  <c r="U99" i="16"/>
  <c r="V99" i="16"/>
  <c r="F99" i="16"/>
  <c r="P94" i="16"/>
  <c r="V94" i="16"/>
  <c r="L72" i="16"/>
  <c r="B72" i="16"/>
  <c r="R72" i="16"/>
  <c r="E72" i="16"/>
  <c r="U72" i="16"/>
  <c r="J72" i="16"/>
  <c r="M72" i="16"/>
  <c r="P72" i="16"/>
  <c r="Q72" i="16"/>
  <c r="H72" i="16"/>
  <c r="L64" i="16"/>
  <c r="U64" i="16"/>
  <c r="V64" i="16"/>
  <c r="J64" i="16"/>
  <c r="B517" i="20"/>
  <c r="Q517" i="20"/>
  <c r="F469" i="20"/>
  <c r="I469" i="20"/>
  <c r="E455" i="20"/>
  <c r="R455" i="20"/>
  <c r="F455" i="20"/>
  <c r="M396" i="20"/>
  <c r="P396" i="20"/>
  <c r="R396" i="20"/>
  <c r="L396" i="20"/>
  <c r="I266" i="20"/>
  <c r="E266" i="20"/>
  <c r="J266" i="20"/>
  <c r="M266" i="20"/>
  <c r="B266" i="20"/>
  <c r="L72" i="20"/>
  <c r="I72" i="20"/>
  <c r="O762" i="20"/>
  <c r="N626" i="20"/>
  <c r="M679" i="20"/>
  <c r="J654" i="20"/>
  <c r="Q646" i="20"/>
  <c r="N638" i="20"/>
  <c r="K618" i="20"/>
  <c r="P595" i="20"/>
  <c r="N594" i="20"/>
  <c r="O574" i="20"/>
  <c r="G574" i="20"/>
  <c r="O560" i="20"/>
  <c r="P547" i="20"/>
  <c r="D536" i="20"/>
  <c r="I536" i="20"/>
  <c r="J536" i="20"/>
  <c r="F528" i="20"/>
  <c r="M528" i="20"/>
  <c r="O528" i="20"/>
  <c r="M515" i="20"/>
  <c r="C513" i="20"/>
  <c r="L513" i="20"/>
  <c r="M513" i="20"/>
  <c r="C503" i="20"/>
  <c r="D503" i="20"/>
  <c r="R503" i="20"/>
  <c r="F503" i="20"/>
  <c r="H487" i="20"/>
  <c r="J487" i="20"/>
  <c r="Q481" i="20"/>
  <c r="L475" i="20"/>
  <c r="N469" i="20"/>
  <c r="J461" i="20"/>
  <c r="L461" i="20"/>
  <c r="L459" i="20"/>
  <c r="D457" i="20"/>
  <c r="R457" i="20"/>
  <c r="F457" i="20"/>
  <c r="M455" i="20"/>
  <c r="F437" i="20"/>
  <c r="I437" i="20"/>
  <c r="E437" i="20"/>
  <c r="L435" i="20"/>
  <c r="Q413" i="20"/>
  <c r="I399" i="20"/>
  <c r="Q399" i="20"/>
  <c r="D359" i="20"/>
  <c r="N359" i="20"/>
  <c r="E359" i="20"/>
  <c r="P359" i="20"/>
  <c r="F359" i="20"/>
  <c r="Q359" i="20"/>
  <c r="B359" i="20"/>
  <c r="M359" i="20"/>
  <c r="P354" i="20"/>
  <c r="F354" i="20"/>
  <c r="C335" i="20"/>
  <c r="G335" i="20"/>
  <c r="I335" i="20"/>
  <c r="B335" i="20"/>
  <c r="G307" i="20"/>
  <c r="I307" i="20"/>
  <c r="K307" i="20"/>
  <c r="F307" i="20"/>
  <c r="O284" i="20"/>
  <c r="G244" i="20"/>
  <c r="Q244" i="20"/>
  <c r="F82" i="20"/>
  <c r="R82" i="20"/>
  <c r="I48" i="20"/>
  <c r="F48" i="20"/>
  <c r="R48" i="20"/>
  <c r="H48" i="20"/>
  <c r="J48" i="20"/>
  <c r="L48" i="20"/>
  <c r="E48" i="20"/>
  <c r="Q48" i="20"/>
  <c r="E42" i="20"/>
  <c r="J42" i="20"/>
  <c r="P42" i="20"/>
  <c r="Q42" i="20"/>
  <c r="R42" i="20"/>
  <c r="L42" i="20"/>
  <c r="Q626" i="20"/>
  <c r="F423" i="20"/>
  <c r="H423" i="20"/>
  <c r="E423" i="20"/>
  <c r="R423" i="20"/>
  <c r="E347" i="20"/>
  <c r="G347" i="20"/>
  <c r="H347" i="20"/>
  <c r="C347" i="20"/>
  <c r="Q347" i="20"/>
  <c r="H331" i="20"/>
  <c r="I331" i="20"/>
  <c r="K331" i="20"/>
  <c r="G331" i="20"/>
  <c r="Q331" i="20"/>
  <c r="C60" i="16"/>
  <c r="F60" i="16"/>
  <c r="T60" i="16"/>
  <c r="I60" i="16"/>
  <c r="L60" i="16"/>
  <c r="D60" i="16"/>
  <c r="H60" i="16"/>
  <c r="M60" i="16"/>
  <c r="N60" i="16"/>
  <c r="Q60" i="16"/>
  <c r="B60" i="16"/>
  <c r="L939" i="20"/>
  <c r="K932" i="20"/>
  <c r="R901" i="20"/>
  <c r="R843" i="20"/>
  <c r="J626" i="20"/>
  <c r="H15" i="20"/>
  <c r="M14" i="20"/>
  <c r="N14" i="20" s="1"/>
  <c r="M7" i="20"/>
  <c r="O999" i="20"/>
  <c r="Q969" i="20"/>
  <c r="Q953" i="20"/>
  <c r="O944" i="20"/>
  <c r="G944" i="20"/>
  <c r="P943" i="20"/>
  <c r="J939" i="20"/>
  <c r="M938" i="20"/>
  <c r="J932" i="20"/>
  <c r="Q931" i="20"/>
  <c r="N901" i="20"/>
  <c r="O882" i="20"/>
  <c r="N875" i="20"/>
  <c r="Q858" i="20"/>
  <c r="L854" i="20"/>
  <c r="Q853" i="20"/>
  <c r="M845" i="20"/>
  <c r="N843" i="20"/>
  <c r="K837" i="20"/>
  <c r="I827" i="20"/>
  <c r="I818" i="20"/>
  <c r="N811" i="20"/>
  <c r="K805" i="20"/>
  <c r="P794" i="20"/>
  <c r="E794" i="20"/>
  <c r="G793" i="20"/>
  <c r="K773" i="20"/>
  <c r="O772" i="20"/>
  <c r="L770" i="20"/>
  <c r="I762" i="20"/>
  <c r="J761" i="20"/>
  <c r="I754" i="20"/>
  <c r="O753" i="20"/>
  <c r="K749" i="20"/>
  <c r="P742" i="20"/>
  <c r="L724" i="20"/>
  <c r="P702" i="20"/>
  <c r="O700" i="20"/>
  <c r="M689" i="20"/>
  <c r="J679" i="20"/>
  <c r="O672" i="20"/>
  <c r="G672" i="20"/>
  <c r="I654" i="20"/>
  <c r="O646" i="20"/>
  <c r="J640" i="20"/>
  <c r="K638" i="20"/>
  <c r="Q636" i="20"/>
  <c r="O632" i="20"/>
  <c r="E632" i="20"/>
  <c r="I626" i="20"/>
  <c r="G620" i="20"/>
  <c r="J618" i="20"/>
  <c r="M614" i="20"/>
  <c r="M612" i="20"/>
  <c r="L599" i="20"/>
  <c r="I598" i="20"/>
  <c r="L595" i="20"/>
  <c r="J594" i="20"/>
  <c r="M592" i="20"/>
  <c r="P587" i="20"/>
  <c r="M586" i="20"/>
  <c r="I584" i="20"/>
  <c r="Q579" i="20"/>
  <c r="N574" i="20"/>
  <c r="F574" i="20"/>
  <c r="K560" i="20"/>
  <c r="J552" i="20"/>
  <c r="P551" i="20"/>
  <c r="H550" i="20"/>
  <c r="L547" i="20"/>
  <c r="F546" i="20"/>
  <c r="M544" i="20"/>
  <c r="M536" i="20"/>
  <c r="D534" i="20"/>
  <c r="I530" i="20"/>
  <c r="P527" i="20"/>
  <c r="F522" i="20"/>
  <c r="D520" i="20"/>
  <c r="G520" i="20"/>
  <c r="R520" i="20"/>
  <c r="I520" i="20"/>
  <c r="P517" i="20"/>
  <c r="L515" i="20"/>
  <c r="Q513" i="20"/>
  <c r="N509" i="20"/>
  <c r="I505" i="20"/>
  <c r="Q503" i="20"/>
  <c r="M502" i="20"/>
  <c r="I496" i="20"/>
  <c r="I493" i="20"/>
  <c r="F489" i="20"/>
  <c r="Q487" i="20"/>
  <c r="N481" i="20"/>
  <c r="H475" i="20"/>
  <c r="L469" i="20"/>
  <c r="E467" i="20"/>
  <c r="F465" i="20"/>
  <c r="N465" i="20"/>
  <c r="J459" i="20"/>
  <c r="Q457" i="20"/>
  <c r="L455" i="20"/>
  <c r="C451" i="20"/>
  <c r="F451" i="20"/>
  <c r="Q451" i="20"/>
  <c r="H451" i="20"/>
  <c r="R451" i="20"/>
  <c r="L449" i="20"/>
  <c r="Q443" i="20"/>
  <c r="D443" i="20"/>
  <c r="J435" i="20"/>
  <c r="M423" i="20"/>
  <c r="N413" i="20"/>
  <c r="Q403" i="20"/>
  <c r="R398" i="20"/>
  <c r="O397" i="20"/>
  <c r="P397" i="20"/>
  <c r="Q397" i="20"/>
  <c r="K397" i="20"/>
  <c r="E393" i="20"/>
  <c r="Q385" i="20"/>
  <c r="Q381" i="20"/>
  <c r="R378" i="20"/>
  <c r="P378" i="20"/>
  <c r="F369" i="20"/>
  <c r="C367" i="20"/>
  <c r="O367" i="20"/>
  <c r="Q353" i="20"/>
  <c r="P347" i="20"/>
  <c r="J334" i="20"/>
  <c r="L331" i="20"/>
  <c r="Q325" i="20"/>
  <c r="J325" i="20"/>
  <c r="M284" i="20"/>
  <c r="B233" i="20"/>
  <c r="J233" i="20"/>
  <c r="B198" i="20"/>
  <c r="Q198" i="20"/>
  <c r="I198" i="20"/>
  <c r="L198" i="20"/>
  <c r="M198" i="20"/>
  <c r="N198" i="20"/>
  <c r="H198" i="20"/>
  <c r="F190" i="20"/>
  <c r="F116" i="20"/>
  <c r="K66" i="20"/>
  <c r="P66" i="20"/>
  <c r="H66" i="20"/>
  <c r="H33" i="20"/>
  <c r="M33" i="20"/>
  <c r="R33" i="20"/>
  <c r="B33" i="20"/>
  <c r="B22" i="20"/>
  <c r="P22" i="20"/>
  <c r="J22" i="20"/>
  <c r="H23" i="16"/>
  <c r="P23" i="16"/>
  <c r="E23" i="16"/>
  <c r="N23" i="16"/>
  <c r="F23" i="16"/>
  <c r="O23" i="16"/>
  <c r="C23" i="16"/>
  <c r="Q23" i="16"/>
  <c r="D23" i="16"/>
  <c r="R23" i="16"/>
  <c r="G23" i="16"/>
  <c r="S23" i="16"/>
  <c r="I23" i="16"/>
  <c r="T23" i="16"/>
  <c r="J23" i="16"/>
  <c r="U23" i="16"/>
  <c r="B23" i="16"/>
  <c r="M23" i="16"/>
  <c r="E364" i="20"/>
  <c r="R364" i="20"/>
  <c r="F364" i="20"/>
  <c r="H364" i="20"/>
  <c r="B364" i="20"/>
  <c r="Q364" i="20"/>
  <c r="B38" i="20"/>
  <c r="Q38" i="20"/>
  <c r="P38" i="20"/>
  <c r="D19" i="16"/>
  <c r="I19" i="16"/>
  <c r="Q19" i="16"/>
  <c r="T19" i="16"/>
  <c r="L19" i="16"/>
  <c r="M967" i="20"/>
  <c r="Q845" i="20"/>
  <c r="P772" i="20"/>
  <c r="O689" i="20"/>
  <c r="G15" i="20"/>
  <c r="J14" i="20"/>
  <c r="M999" i="20"/>
  <c r="K997" i="20"/>
  <c r="K993" i="20"/>
  <c r="M969" i="20"/>
  <c r="I967" i="20"/>
  <c r="K953" i="20"/>
  <c r="N944" i="20"/>
  <c r="F944" i="20"/>
  <c r="M943" i="20"/>
  <c r="H939" i="20"/>
  <c r="J938" i="20"/>
  <c r="J934" i="20"/>
  <c r="I932" i="20"/>
  <c r="L931" i="20"/>
  <c r="Q915" i="20"/>
  <c r="M904" i="20"/>
  <c r="K901" i="20"/>
  <c r="Q893" i="20"/>
  <c r="B893" i="20"/>
  <c r="M882" i="20"/>
  <c r="K875" i="20"/>
  <c r="D874" i="20"/>
  <c r="C872" i="20"/>
  <c r="R861" i="20"/>
  <c r="P858" i="20"/>
  <c r="K854" i="20"/>
  <c r="M853" i="20"/>
  <c r="K845" i="20"/>
  <c r="K843" i="20"/>
  <c r="M842" i="20"/>
  <c r="I837" i="20"/>
  <c r="F827" i="20"/>
  <c r="C824" i="20"/>
  <c r="Q820" i="20"/>
  <c r="H818" i="20"/>
  <c r="K811" i="20"/>
  <c r="M810" i="20"/>
  <c r="I805" i="20"/>
  <c r="H800" i="20"/>
  <c r="O794" i="20"/>
  <c r="D794" i="20"/>
  <c r="F793" i="20"/>
  <c r="Q790" i="20"/>
  <c r="B789" i="20"/>
  <c r="B777" i="20"/>
  <c r="I773" i="20"/>
  <c r="K772" i="20"/>
  <c r="G770" i="20"/>
  <c r="H762" i="20"/>
  <c r="F761" i="20"/>
  <c r="H754" i="20"/>
  <c r="K753" i="20"/>
  <c r="J749" i="20"/>
  <c r="H742" i="20"/>
  <c r="Q738" i="20"/>
  <c r="Q734" i="20"/>
  <c r="Q732" i="20"/>
  <c r="C726" i="20"/>
  <c r="G724" i="20"/>
  <c r="Q721" i="20"/>
  <c r="R709" i="20"/>
  <c r="Q708" i="20"/>
  <c r="O705" i="20"/>
  <c r="H702" i="20"/>
  <c r="G700" i="20"/>
  <c r="M693" i="20"/>
  <c r="K689" i="20"/>
  <c r="Q680" i="20"/>
  <c r="I679" i="20"/>
  <c r="R676" i="20"/>
  <c r="J676" i="20"/>
  <c r="M674" i="20"/>
  <c r="B674" i="20"/>
  <c r="N672" i="20"/>
  <c r="F672" i="20"/>
  <c r="Q666" i="20"/>
  <c r="N662" i="20"/>
  <c r="F657" i="20"/>
  <c r="F654" i="20"/>
  <c r="N652" i="20"/>
  <c r="P651" i="20"/>
  <c r="R648" i="20"/>
  <c r="J646" i="20"/>
  <c r="E640" i="20"/>
  <c r="I638" i="20"/>
  <c r="O636" i="20"/>
  <c r="E635" i="20"/>
  <c r="N632" i="20"/>
  <c r="C632" i="20"/>
  <c r="Q630" i="20"/>
  <c r="F626" i="20"/>
  <c r="M624" i="20"/>
  <c r="L623" i="20"/>
  <c r="K622" i="20"/>
  <c r="D620" i="20"/>
  <c r="I618" i="20"/>
  <c r="G616" i="20"/>
  <c r="I614" i="20"/>
  <c r="K612" i="20"/>
  <c r="J599" i="20"/>
  <c r="E598" i="20"/>
  <c r="J595" i="20"/>
  <c r="I594" i="20"/>
  <c r="G592" i="20"/>
  <c r="P590" i="20"/>
  <c r="H590" i="20"/>
  <c r="Q589" i="20"/>
  <c r="L587" i="20"/>
  <c r="J586" i="20"/>
  <c r="R584" i="20"/>
  <c r="G584" i="20"/>
  <c r="E583" i="20"/>
  <c r="J582" i="20"/>
  <c r="Q581" i="20"/>
  <c r="P579" i="20"/>
  <c r="M574" i="20"/>
  <c r="E574" i="20"/>
  <c r="R570" i="20"/>
  <c r="B570" i="20"/>
  <c r="Q565" i="20"/>
  <c r="B562" i="20"/>
  <c r="J560" i="20"/>
  <c r="N554" i="20"/>
  <c r="I552" i="20"/>
  <c r="L551" i="20"/>
  <c r="F550" i="20"/>
  <c r="J547" i="20"/>
  <c r="K544" i="20"/>
  <c r="E542" i="20"/>
  <c r="M542" i="20"/>
  <c r="C538" i="20"/>
  <c r="M538" i="20"/>
  <c r="N538" i="20"/>
  <c r="K536" i="20"/>
  <c r="B535" i="20"/>
  <c r="L535" i="20"/>
  <c r="P535" i="20"/>
  <c r="Q531" i="20"/>
  <c r="F530" i="20"/>
  <c r="J523" i="20"/>
  <c r="E522" i="20"/>
  <c r="M520" i="20"/>
  <c r="L517" i="20"/>
  <c r="I515" i="20"/>
  <c r="N513" i="20"/>
  <c r="M512" i="20"/>
  <c r="Q512" i="20"/>
  <c r="M509" i="20"/>
  <c r="D505" i="20"/>
  <c r="N503" i="20"/>
  <c r="N501" i="20"/>
  <c r="Q501" i="20"/>
  <c r="E493" i="20"/>
  <c r="D489" i="20"/>
  <c r="P487" i="20"/>
  <c r="P483" i="20"/>
  <c r="F475" i="20"/>
  <c r="H473" i="20"/>
  <c r="J469" i="20"/>
  <c r="Q467" i="20"/>
  <c r="D467" i="20"/>
  <c r="F459" i="20"/>
  <c r="N457" i="20"/>
  <c r="J455" i="20"/>
  <c r="J453" i="20"/>
  <c r="M451" i="20"/>
  <c r="I449" i="20"/>
  <c r="E446" i="20"/>
  <c r="P443" i="20"/>
  <c r="Q437" i="20"/>
  <c r="E435" i="20"/>
  <c r="N433" i="20"/>
  <c r="M433" i="20"/>
  <c r="Q429" i="20"/>
  <c r="C427" i="20"/>
  <c r="I427" i="20"/>
  <c r="J427" i="20"/>
  <c r="H427" i="20"/>
  <c r="R427" i="20"/>
  <c r="F425" i="20"/>
  <c r="H425" i="20"/>
  <c r="D425" i="20"/>
  <c r="R425" i="20"/>
  <c r="L423" i="20"/>
  <c r="H413" i="20"/>
  <c r="L403" i="20"/>
  <c r="Q401" i="20"/>
  <c r="O401" i="20"/>
  <c r="H398" i="20"/>
  <c r="H396" i="20"/>
  <c r="B374" i="20"/>
  <c r="J374" i="20"/>
  <c r="P374" i="20"/>
  <c r="Q374" i="20"/>
  <c r="H374" i="20"/>
  <c r="E369" i="20"/>
  <c r="R366" i="20"/>
  <c r="M364" i="20"/>
  <c r="B360" i="20"/>
  <c r="P360" i="20"/>
  <c r="H356" i="20"/>
  <c r="O353" i="20"/>
  <c r="I351" i="20"/>
  <c r="M347" i="20"/>
  <c r="E331" i="20"/>
  <c r="J322" i="20"/>
  <c r="Q322" i="20"/>
  <c r="I322" i="20"/>
  <c r="Q318" i="20"/>
  <c r="N318" i="20"/>
  <c r="R307" i="20"/>
  <c r="G305" i="20"/>
  <c r="N297" i="20"/>
  <c r="M297" i="20"/>
  <c r="E287" i="20"/>
  <c r="L284" i="20"/>
  <c r="Q275" i="20"/>
  <c r="I275" i="20"/>
  <c r="J275" i="20"/>
  <c r="R275" i="20"/>
  <c r="E275" i="20"/>
  <c r="J267" i="20"/>
  <c r="Q267" i="20"/>
  <c r="R267" i="20"/>
  <c r="I267" i="20"/>
  <c r="I259" i="20"/>
  <c r="J255" i="20"/>
  <c r="M250" i="20"/>
  <c r="E250" i="20"/>
  <c r="I250" i="20"/>
  <c r="J250" i="20"/>
  <c r="B250" i="20"/>
  <c r="R205" i="20"/>
  <c r="I205" i="20"/>
  <c r="M205" i="20"/>
  <c r="B205" i="20"/>
  <c r="B178" i="20"/>
  <c r="O150" i="20"/>
  <c r="E150" i="20"/>
  <c r="G150" i="20"/>
  <c r="J150" i="20"/>
  <c r="K150" i="20"/>
  <c r="B150" i="20"/>
  <c r="C120" i="20"/>
  <c r="K120" i="20"/>
  <c r="E120" i="20"/>
  <c r="N120" i="20"/>
  <c r="F120" i="20"/>
  <c r="O120" i="20"/>
  <c r="G120" i="20"/>
  <c r="P120" i="20"/>
  <c r="H120" i="20"/>
  <c r="Q120" i="20"/>
  <c r="D120" i="20"/>
  <c r="M120" i="20"/>
  <c r="I114" i="20"/>
  <c r="E114" i="20"/>
  <c r="Q114" i="20"/>
  <c r="F114" i="20"/>
  <c r="R114" i="20"/>
  <c r="G114" i="20"/>
  <c r="J114" i="20"/>
  <c r="C114" i="20"/>
  <c r="O114" i="20"/>
  <c r="K90" i="20"/>
  <c r="P54" i="20"/>
  <c r="Q47" i="20"/>
  <c r="H47" i="20"/>
  <c r="L47" i="20"/>
  <c r="M47" i="20"/>
  <c r="R47" i="20"/>
  <c r="F47" i="20"/>
  <c r="N32" i="20"/>
  <c r="J78" i="16"/>
  <c r="I78" i="16"/>
  <c r="P78" i="16"/>
  <c r="V78" i="16"/>
  <c r="B33" i="16"/>
  <c r="Q33" i="16"/>
  <c r="E33" i="16"/>
  <c r="I33" i="16"/>
  <c r="M33" i="16"/>
  <c r="T33" i="16"/>
  <c r="U33" i="16"/>
  <c r="L33" i="16"/>
  <c r="E492" i="20"/>
  <c r="M492" i="20"/>
  <c r="B481" i="20"/>
  <c r="D481" i="20"/>
  <c r="Q421" i="20"/>
  <c r="P421" i="20"/>
  <c r="Q387" i="20"/>
  <c r="P387" i="20"/>
  <c r="R594" i="20"/>
  <c r="N7" i="20"/>
  <c r="Q999" i="20"/>
  <c r="N938" i="20"/>
  <c r="L818" i="20"/>
  <c r="R811" i="20"/>
  <c r="L762" i="20"/>
  <c r="L754" i="20"/>
  <c r="K967" i="20"/>
  <c r="G7" i="20"/>
  <c r="H14" i="20"/>
  <c r="F7" i="20"/>
  <c r="K999" i="20"/>
  <c r="C997" i="20"/>
  <c r="C993" i="20"/>
  <c r="E969" i="20"/>
  <c r="E967" i="20"/>
  <c r="C953" i="20"/>
  <c r="M944" i="20"/>
  <c r="E939" i="20"/>
  <c r="I938" i="20"/>
  <c r="I934" i="20"/>
  <c r="R932" i="20"/>
  <c r="G932" i="20"/>
  <c r="B931" i="20"/>
  <c r="F921" i="20"/>
  <c r="Q916" i="20"/>
  <c r="B915" i="20"/>
  <c r="Q913" i="20"/>
  <c r="E879" i="20"/>
  <c r="I875" i="20"/>
  <c r="Q861" i="20"/>
  <c r="N859" i="20"/>
  <c r="K858" i="20"/>
  <c r="K853" i="20"/>
  <c r="I843" i="20"/>
  <c r="G837" i="20"/>
  <c r="B827" i="20"/>
  <c r="G818" i="20"/>
  <c r="I811" i="20"/>
  <c r="G805" i="20"/>
  <c r="G803" i="20"/>
  <c r="N795" i="20"/>
  <c r="M794" i="20"/>
  <c r="B793" i="20"/>
  <c r="G773" i="20"/>
  <c r="G772" i="20"/>
  <c r="C770" i="20"/>
  <c r="B763" i="20"/>
  <c r="G762" i="20"/>
  <c r="B761" i="20"/>
  <c r="G754" i="20"/>
  <c r="J753" i="20"/>
  <c r="Q750" i="20"/>
  <c r="F749" i="20"/>
  <c r="C742" i="20"/>
  <c r="P734" i="20"/>
  <c r="O732" i="20"/>
  <c r="D724" i="20"/>
  <c r="O721" i="20"/>
  <c r="Q719" i="20"/>
  <c r="O708" i="20"/>
  <c r="M705" i="20"/>
  <c r="C702" i="20"/>
  <c r="D700" i="20"/>
  <c r="Q686" i="20"/>
  <c r="G679" i="20"/>
  <c r="M672" i="20"/>
  <c r="M662" i="20"/>
  <c r="E654" i="20"/>
  <c r="M652" i="20"/>
  <c r="J651" i="20"/>
  <c r="M632" i="20"/>
  <c r="B632" i="20"/>
  <c r="E626" i="20"/>
  <c r="Q620" i="20"/>
  <c r="E614" i="20"/>
  <c r="P603" i="20"/>
  <c r="Q601" i="20"/>
  <c r="F595" i="20"/>
  <c r="O590" i="20"/>
  <c r="I586" i="20"/>
  <c r="Q584" i="20"/>
  <c r="F584" i="20"/>
  <c r="P581" i="20"/>
  <c r="L579" i="20"/>
  <c r="L574" i="20"/>
  <c r="P567" i="20"/>
  <c r="P565" i="20"/>
  <c r="Q563" i="20"/>
  <c r="Q557" i="20"/>
  <c r="M554" i="20"/>
  <c r="R552" i="20"/>
  <c r="G552" i="20"/>
  <c r="E551" i="20"/>
  <c r="F547" i="20"/>
  <c r="G536" i="20"/>
  <c r="I534" i="20"/>
  <c r="L534" i="20"/>
  <c r="J531" i="20"/>
  <c r="B530" i="20"/>
  <c r="E523" i="20"/>
  <c r="B522" i="20"/>
  <c r="B519" i="20"/>
  <c r="E519" i="20"/>
  <c r="L519" i="20"/>
  <c r="F517" i="20"/>
  <c r="H515" i="20"/>
  <c r="I513" i="20"/>
  <c r="C511" i="20"/>
  <c r="I511" i="20"/>
  <c r="L511" i="20"/>
  <c r="L509" i="20"/>
  <c r="B505" i="20"/>
  <c r="M503" i="20"/>
  <c r="E500" i="20"/>
  <c r="B496" i="20"/>
  <c r="M496" i="20"/>
  <c r="Q496" i="20"/>
  <c r="D493" i="20"/>
  <c r="B489" i="20"/>
  <c r="M487" i="20"/>
  <c r="C483" i="20"/>
  <c r="F483" i="20"/>
  <c r="Q483" i="20"/>
  <c r="H483" i="20"/>
  <c r="R483" i="20"/>
  <c r="I481" i="20"/>
  <c r="E478" i="20"/>
  <c r="R475" i="20"/>
  <c r="E475" i="20"/>
  <c r="E469" i="20"/>
  <c r="P467" i="20"/>
  <c r="B467" i="20"/>
  <c r="Q461" i="20"/>
  <c r="E459" i="20"/>
  <c r="M457" i="20"/>
  <c r="H455" i="20"/>
  <c r="I453" i="20"/>
  <c r="H449" i="20"/>
  <c r="C443" i="20"/>
  <c r="H443" i="20"/>
  <c r="R443" i="20"/>
  <c r="I443" i="20"/>
  <c r="E440" i="20"/>
  <c r="P437" i="20"/>
  <c r="D435" i="20"/>
  <c r="I429" i="20"/>
  <c r="J423" i="20"/>
  <c r="I421" i="20"/>
  <c r="F413" i="20"/>
  <c r="H409" i="20"/>
  <c r="F403" i="20"/>
  <c r="E398" i="20"/>
  <c r="F396" i="20"/>
  <c r="O393" i="20"/>
  <c r="K393" i="20"/>
  <c r="I387" i="20"/>
  <c r="G385" i="20"/>
  <c r="K385" i="20"/>
  <c r="M385" i="20"/>
  <c r="F385" i="20"/>
  <c r="G381" i="20"/>
  <c r="H381" i="20"/>
  <c r="L381" i="20"/>
  <c r="C381" i="20"/>
  <c r="C369" i="20"/>
  <c r="H366" i="20"/>
  <c r="L364" i="20"/>
  <c r="P362" i="20"/>
  <c r="H362" i="20"/>
  <c r="R359" i="20"/>
  <c r="F356" i="20"/>
  <c r="N353" i="20"/>
  <c r="F351" i="20"/>
  <c r="L347" i="20"/>
  <c r="D331" i="20"/>
  <c r="Q307" i="20"/>
  <c r="K284" i="20"/>
  <c r="R266" i="20"/>
  <c r="B197" i="20"/>
  <c r="J197" i="20"/>
  <c r="N197" i="20"/>
  <c r="Q197" i="20"/>
  <c r="R197" i="20"/>
  <c r="I197" i="20"/>
  <c r="B190" i="20"/>
  <c r="Q190" i="20"/>
  <c r="I190" i="20"/>
  <c r="L190" i="20"/>
  <c r="M190" i="20"/>
  <c r="N190" i="20"/>
  <c r="H190" i="20"/>
  <c r="Q116" i="20"/>
  <c r="K116" i="20"/>
  <c r="M116" i="20"/>
  <c r="R116" i="20"/>
  <c r="G116" i="20"/>
  <c r="G86" i="20"/>
  <c r="E65" i="20"/>
  <c r="M65" i="20"/>
  <c r="R58" i="20"/>
  <c r="P48" i="20"/>
  <c r="Q46" i="20"/>
  <c r="J38" i="20"/>
  <c r="V60" i="16"/>
  <c r="Q48" i="16"/>
  <c r="J48" i="16"/>
  <c r="O48" i="16"/>
  <c r="V48" i="16"/>
  <c r="G48" i="16"/>
  <c r="C44" i="16"/>
  <c r="N44" i="16"/>
  <c r="J44" i="16"/>
  <c r="V44" i="16"/>
  <c r="K44" i="16"/>
  <c r="F44" i="16"/>
  <c r="U44" i="16"/>
  <c r="G44" i="16"/>
  <c r="I44" i="16"/>
  <c r="M44" i="16"/>
  <c r="O44" i="16"/>
  <c r="E44" i="16"/>
  <c r="S44" i="16"/>
  <c r="Q372" i="20"/>
  <c r="I323" i="20"/>
  <c r="K288" i="20"/>
  <c r="G280" i="20"/>
  <c r="P268" i="20"/>
  <c r="H232" i="20"/>
  <c r="M226" i="20"/>
  <c r="Q210" i="20"/>
  <c r="L174" i="20"/>
  <c r="J154" i="20"/>
  <c r="N136" i="20"/>
  <c r="Q122" i="20"/>
  <c r="C118" i="20"/>
  <c r="N118" i="20"/>
  <c r="O112" i="20"/>
  <c r="L101" i="20"/>
  <c r="H56" i="20"/>
  <c r="R56" i="20"/>
  <c r="M51" i="20"/>
  <c r="C40" i="20"/>
  <c r="E40" i="20"/>
  <c r="P40" i="20"/>
  <c r="D40" i="20"/>
  <c r="Q40" i="20"/>
  <c r="C18" i="20"/>
  <c r="H18" i="20"/>
  <c r="R18" i="20"/>
  <c r="D18" i="20"/>
  <c r="P18" i="20"/>
  <c r="E18" i="20"/>
  <c r="Q18" i="20"/>
  <c r="Q97" i="16"/>
  <c r="L97" i="16"/>
  <c r="C95" i="16"/>
  <c r="K95" i="16"/>
  <c r="S95" i="16"/>
  <c r="H95" i="16"/>
  <c r="Q95" i="16"/>
  <c r="I95" i="16"/>
  <c r="R95" i="16"/>
  <c r="Q89" i="16"/>
  <c r="L89" i="16"/>
  <c r="V86" i="16"/>
  <c r="I86" i="16"/>
  <c r="K85" i="16"/>
  <c r="C85" i="16"/>
  <c r="S85" i="16"/>
  <c r="F85" i="16"/>
  <c r="V85" i="16"/>
  <c r="B31" i="16"/>
  <c r="E31" i="16"/>
  <c r="P31" i="16"/>
  <c r="H31" i="16"/>
  <c r="T31" i="16"/>
  <c r="I31" i="16"/>
  <c r="U31" i="16"/>
  <c r="F52" i="16"/>
  <c r="K52" i="16"/>
  <c r="E52" i="16"/>
  <c r="V52" i="16"/>
  <c r="G136" i="20"/>
  <c r="O136" i="20"/>
  <c r="C112" i="20"/>
  <c r="K112" i="20"/>
  <c r="B43" i="20"/>
  <c r="L43" i="20"/>
  <c r="D100" i="16"/>
  <c r="I100" i="16"/>
  <c r="L100" i="16"/>
  <c r="B91" i="16"/>
  <c r="P91" i="16"/>
  <c r="V91" i="16"/>
  <c r="D63" i="16"/>
  <c r="J63" i="16"/>
  <c r="U63" i="16"/>
  <c r="F63" i="16"/>
  <c r="R63" i="16"/>
  <c r="G63" i="16"/>
  <c r="S63" i="16"/>
  <c r="D43" i="16"/>
  <c r="O43" i="16"/>
  <c r="H43" i="16"/>
  <c r="T43" i="16"/>
  <c r="I43" i="16"/>
  <c r="U43" i="16"/>
  <c r="C39" i="16"/>
  <c r="P39" i="16"/>
  <c r="E34" i="16"/>
  <c r="Q34" i="16"/>
  <c r="I34" i="16"/>
  <c r="J34" i="16"/>
  <c r="L27" i="16"/>
  <c r="H27" i="16"/>
  <c r="M27" i="16"/>
  <c r="R154" i="20"/>
  <c r="R136" i="20"/>
  <c r="I136" i="20"/>
  <c r="L128" i="20"/>
  <c r="G128" i="20"/>
  <c r="R112" i="20"/>
  <c r="I112" i="20"/>
  <c r="I79" i="16"/>
  <c r="C68" i="16"/>
  <c r="I68" i="16"/>
  <c r="M68" i="16"/>
  <c r="N68" i="16"/>
  <c r="N63" i="16"/>
  <c r="E50" i="16"/>
  <c r="V50" i="16"/>
  <c r="P43" i="16"/>
  <c r="Q29" i="16"/>
  <c r="T29" i="16"/>
  <c r="F20" i="16"/>
  <c r="B20" i="16"/>
  <c r="V20" i="16"/>
  <c r="J20" i="16"/>
  <c r="L20" i="16"/>
  <c r="C8" i="16"/>
  <c r="I432" i="20"/>
  <c r="E424" i="20"/>
  <c r="E416" i="20"/>
  <c r="I412" i="20"/>
  <c r="Q408" i="20"/>
  <c r="D408" i="20"/>
  <c r="D407" i="20"/>
  <c r="G405" i="20"/>
  <c r="E383" i="20"/>
  <c r="E380" i="20"/>
  <c r="Q371" i="20"/>
  <c r="P368" i="20"/>
  <c r="M361" i="20"/>
  <c r="B361" i="20"/>
  <c r="M343" i="20"/>
  <c r="B337" i="20"/>
  <c r="M323" i="20"/>
  <c r="I314" i="20"/>
  <c r="G291" i="20"/>
  <c r="Q288" i="20"/>
  <c r="K280" i="20"/>
  <c r="E274" i="20"/>
  <c r="G272" i="20"/>
  <c r="Q272" i="20"/>
  <c r="O264" i="20"/>
  <c r="C260" i="20"/>
  <c r="P256" i="20"/>
  <c r="P248" i="20"/>
  <c r="D248" i="20"/>
  <c r="I235" i="20"/>
  <c r="B234" i="20"/>
  <c r="L232" i="20"/>
  <c r="Q231" i="20"/>
  <c r="G228" i="20"/>
  <c r="R226" i="20"/>
  <c r="F220" i="20"/>
  <c r="B215" i="20"/>
  <c r="I207" i="20"/>
  <c r="L200" i="20"/>
  <c r="I195" i="20"/>
  <c r="F194" i="20"/>
  <c r="E193" i="20"/>
  <c r="B185" i="20"/>
  <c r="B179" i="20"/>
  <c r="N174" i="20"/>
  <c r="R164" i="20"/>
  <c r="C161" i="20"/>
  <c r="O154" i="20"/>
  <c r="E153" i="20"/>
  <c r="L153" i="20"/>
  <c r="J145" i="20"/>
  <c r="Q136" i="20"/>
  <c r="H136" i="20"/>
  <c r="K134" i="20"/>
  <c r="L130" i="20"/>
  <c r="E126" i="20"/>
  <c r="Q118" i="20"/>
  <c r="E118" i="20"/>
  <c r="Q112" i="20"/>
  <c r="H112" i="20"/>
  <c r="Q110" i="20"/>
  <c r="F108" i="20"/>
  <c r="Q98" i="20"/>
  <c r="F96" i="20"/>
  <c r="J85" i="20"/>
  <c r="E83" i="20"/>
  <c r="F80" i="20"/>
  <c r="H62" i="20"/>
  <c r="P56" i="20"/>
  <c r="D56" i="20"/>
  <c r="B55" i="20"/>
  <c r="C44" i="20"/>
  <c r="B44" i="20"/>
  <c r="M44" i="20"/>
  <c r="H44" i="20"/>
  <c r="F40" i="20"/>
  <c r="H31" i="20"/>
  <c r="B31" i="20"/>
  <c r="F31" i="20"/>
  <c r="L30" i="20"/>
  <c r="F30" i="20"/>
  <c r="H30" i="20"/>
  <c r="R27" i="20"/>
  <c r="B27" i="20"/>
  <c r="F27" i="20"/>
  <c r="N17" i="20"/>
  <c r="D17" i="20"/>
  <c r="H17" i="20"/>
  <c r="V100" i="16"/>
  <c r="D87" i="16"/>
  <c r="I87" i="16"/>
  <c r="S87" i="16"/>
  <c r="F87" i="16"/>
  <c r="R87" i="16"/>
  <c r="G87" i="16"/>
  <c r="U87" i="16"/>
  <c r="U84" i="16"/>
  <c r="F84" i="16"/>
  <c r="J84" i="16"/>
  <c r="R68" i="16"/>
  <c r="M63" i="16"/>
  <c r="M43" i="16"/>
  <c r="B32" i="16"/>
  <c r="Q32" i="16"/>
  <c r="D31" i="16"/>
  <c r="P526" i="20"/>
  <c r="M507" i="20"/>
  <c r="J491" i="20"/>
  <c r="E432" i="20"/>
  <c r="Q416" i="20"/>
  <c r="D416" i="20"/>
  <c r="Q383" i="20"/>
  <c r="J280" i="20"/>
  <c r="B279" i="20"/>
  <c r="M279" i="20"/>
  <c r="B274" i="20"/>
  <c r="Q268" i="20"/>
  <c r="E264" i="20"/>
  <c r="P264" i="20"/>
  <c r="C256" i="20"/>
  <c r="M256" i="20"/>
  <c r="O248" i="20"/>
  <c r="C248" i="20"/>
  <c r="K232" i="20"/>
  <c r="C228" i="20"/>
  <c r="Q226" i="20"/>
  <c r="E195" i="20"/>
  <c r="B193" i="20"/>
  <c r="B182" i="20"/>
  <c r="Q182" i="20"/>
  <c r="M174" i="20"/>
  <c r="K154" i="20"/>
  <c r="F145" i="20"/>
  <c r="P136" i="20"/>
  <c r="F136" i="20"/>
  <c r="H130" i="20"/>
  <c r="D126" i="20"/>
  <c r="O118" i="20"/>
  <c r="B118" i="20"/>
  <c r="P112" i="20"/>
  <c r="G112" i="20"/>
  <c r="B104" i="20"/>
  <c r="B96" i="20"/>
  <c r="L60" i="20"/>
  <c r="D60" i="20"/>
  <c r="R51" i="20"/>
  <c r="R43" i="20"/>
  <c r="L37" i="20"/>
  <c r="M37" i="20"/>
  <c r="I102" i="16"/>
  <c r="V102" i="16"/>
  <c r="R100" i="16"/>
  <c r="P83" i="16"/>
  <c r="V83" i="16"/>
  <c r="Q79" i="16"/>
  <c r="T79" i="16"/>
  <c r="Q68" i="16"/>
  <c r="B67" i="16"/>
  <c r="L67" i="16"/>
  <c r="Q67" i="16"/>
  <c r="V67" i="16"/>
  <c r="K63" i="16"/>
  <c r="L43" i="16"/>
  <c r="F35" i="16"/>
  <c r="N35" i="16"/>
  <c r="V35" i="16"/>
  <c r="D35" i="16"/>
  <c r="M35" i="16"/>
  <c r="E35" i="16"/>
  <c r="O35" i="16"/>
  <c r="S31" i="16"/>
  <c r="C31" i="16"/>
  <c r="B39" i="20"/>
  <c r="C36" i="20"/>
  <c r="H36" i="20"/>
  <c r="R36" i="20"/>
  <c r="N24" i="20"/>
  <c r="H90" i="16"/>
  <c r="F80" i="16"/>
  <c r="P80" i="16"/>
  <c r="G65" i="16"/>
  <c r="C62" i="16"/>
  <c r="I62" i="16"/>
  <c r="V62" i="16"/>
  <c r="F22" i="16"/>
  <c r="T22" i="16"/>
  <c r="Q13" i="16"/>
  <c r="C24" i="20"/>
  <c r="J24" i="20"/>
  <c r="I74" i="16"/>
  <c r="N74" i="16"/>
  <c r="K852" i="20"/>
  <c r="I812" i="20"/>
  <c r="L812" i="20"/>
  <c r="K799" i="20"/>
  <c r="O799" i="20"/>
  <c r="L786" i="20"/>
  <c r="E775" i="20"/>
  <c r="C775" i="20"/>
  <c r="Q775" i="20"/>
  <c r="I775" i="20"/>
  <c r="D760" i="20"/>
  <c r="C760" i="20"/>
  <c r="Q760" i="20"/>
  <c r="H760" i="20"/>
  <c r="I684" i="20"/>
  <c r="G684" i="20"/>
  <c r="D684" i="20"/>
  <c r="L684" i="20"/>
  <c r="B660" i="20"/>
  <c r="I660" i="20"/>
  <c r="E660" i="20"/>
  <c r="M660" i="20"/>
  <c r="L643" i="20"/>
  <c r="E643" i="20"/>
  <c r="J643" i="20"/>
  <c r="P643" i="20"/>
  <c r="N391" i="20"/>
  <c r="J345" i="20"/>
  <c r="B345" i="20"/>
  <c r="I345" i="20"/>
  <c r="Q345" i="20"/>
  <c r="R345" i="20"/>
  <c r="C222" i="20"/>
  <c r="G222" i="20"/>
  <c r="K222" i="20"/>
  <c r="O222" i="20"/>
  <c r="B222" i="20"/>
  <c r="H222" i="20"/>
  <c r="M222" i="20"/>
  <c r="R222" i="20"/>
  <c r="D222" i="20"/>
  <c r="I222" i="20"/>
  <c r="N222" i="20"/>
  <c r="E222" i="20"/>
  <c r="P222" i="20"/>
  <c r="F222" i="20"/>
  <c r="Q222" i="20"/>
  <c r="J222" i="20"/>
  <c r="B94" i="20"/>
  <c r="M94" i="20"/>
  <c r="F94" i="20"/>
  <c r="R94" i="20"/>
  <c r="G94" i="20"/>
  <c r="K94" i="20"/>
  <c r="Q94" i="20"/>
  <c r="G84" i="20"/>
  <c r="R84" i="20"/>
  <c r="B84" i="20"/>
  <c r="Q84" i="20"/>
  <c r="F84" i="20"/>
  <c r="K84" i="20"/>
  <c r="M84" i="20"/>
  <c r="E18" i="16"/>
  <c r="L18" i="16"/>
  <c r="V18" i="16"/>
  <c r="J18" i="16"/>
  <c r="N936" i="20"/>
  <c r="I892" i="20"/>
  <c r="E892" i="20"/>
  <c r="C890" i="20"/>
  <c r="H890" i="20"/>
  <c r="M890" i="20"/>
  <c r="E885" i="20"/>
  <c r="C885" i="20"/>
  <c r="K885" i="20"/>
  <c r="R885" i="20"/>
  <c r="F873" i="20"/>
  <c r="E873" i="20"/>
  <c r="O873" i="20"/>
  <c r="E869" i="20"/>
  <c r="B869" i="20"/>
  <c r="I869" i="20"/>
  <c r="Q869" i="20"/>
  <c r="D856" i="20"/>
  <c r="I856" i="20"/>
  <c r="L844" i="20"/>
  <c r="P844" i="20"/>
  <c r="C826" i="20"/>
  <c r="H826" i="20"/>
  <c r="M826" i="20"/>
  <c r="D826" i="20"/>
  <c r="I826" i="20"/>
  <c r="O826" i="20"/>
  <c r="E791" i="20"/>
  <c r="J791" i="20"/>
  <c r="N791" i="20"/>
  <c r="E788" i="20"/>
  <c r="L788" i="20"/>
  <c r="G788" i="20"/>
  <c r="O788" i="20"/>
  <c r="C779" i="20"/>
  <c r="K779" i="20"/>
  <c r="R779" i="20"/>
  <c r="F779" i="20"/>
  <c r="M779" i="20"/>
  <c r="N757" i="20"/>
  <c r="B745" i="20"/>
  <c r="J745" i="20"/>
  <c r="Q745" i="20"/>
  <c r="E745" i="20"/>
  <c r="K745" i="20"/>
  <c r="R745" i="20"/>
  <c r="E729" i="20"/>
  <c r="K729" i="20"/>
  <c r="R729" i="20"/>
  <c r="F729" i="20"/>
  <c r="M729" i="20"/>
  <c r="K711" i="20"/>
  <c r="Q711" i="20"/>
  <c r="O697" i="20"/>
  <c r="K687" i="20"/>
  <c r="F687" i="20"/>
  <c r="Q687" i="20"/>
  <c r="B596" i="20"/>
  <c r="E596" i="20"/>
  <c r="I596" i="20"/>
  <c r="M596" i="20"/>
  <c r="B569" i="20"/>
  <c r="L569" i="20"/>
  <c r="B555" i="20"/>
  <c r="F555" i="20"/>
  <c r="Q555" i="20"/>
  <c r="J555" i="20"/>
  <c r="L555" i="20"/>
  <c r="B540" i="20"/>
  <c r="M540" i="20"/>
  <c r="I540" i="20"/>
  <c r="Q540" i="20"/>
  <c r="B516" i="20"/>
  <c r="E516" i="20"/>
  <c r="M516" i="20"/>
  <c r="Q516" i="20"/>
  <c r="B476" i="20"/>
  <c r="I476" i="20"/>
  <c r="E476" i="20"/>
  <c r="M476" i="20"/>
  <c r="B438" i="20"/>
  <c r="M438" i="20"/>
  <c r="I438" i="20"/>
  <c r="Q438" i="20"/>
  <c r="F395" i="20"/>
  <c r="Q395" i="20"/>
  <c r="J329" i="20"/>
  <c r="Q329" i="20"/>
  <c r="B329" i="20"/>
  <c r="I329" i="20"/>
  <c r="R329" i="20"/>
  <c r="C152" i="20"/>
  <c r="N152" i="20"/>
  <c r="G152" i="20"/>
  <c r="R152" i="20"/>
  <c r="I152" i="20"/>
  <c r="B152" i="20"/>
  <c r="K152" i="20"/>
  <c r="Q152" i="20"/>
  <c r="D103" i="20"/>
  <c r="J103" i="20"/>
  <c r="Q103" i="20"/>
  <c r="E103" i="20"/>
  <c r="N103" i="20"/>
  <c r="F103" i="20"/>
  <c r="P103" i="20"/>
  <c r="I103" i="20"/>
  <c r="L103" i="20"/>
  <c r="E96" i="16"/>
  <c r="P96" i="16"/>
  <c r="H96" i="16"/>
  <c r="Q96" i="16"/>
  <c r="J96" i="16"/>
  <c r="L96" i="16"/>
  <c r="B96" i="16"/>
  <c r="R96" i="16"/>
  <c r="V96" i="16"/>
  <c r="P10" i="20"/>
  <c r="Q10" i="20" s="1"/>
  <c r="K985" i="20"/>
  <c r="K947" i="20"/>
  <c r="Q926" i="20"/>
  <c r="K913" i="20"/>
  <c r="D906" i="20"/>
  <c r="M906" i="20"/>
  <c r="G890" i="20"/>
  <c r="P874" i="20"/>
  <c r="I874" i="20"/>
  <c r="J873" i="20"/>
  <c r="G869" i="20"/>
  <c r="P860" i="20"/>
  <c r="L860" i="20"/>
  <c r="Q852" i="20"/>
  <c r="F841" i="20"/>
  <c r="B841" i="20"/>
  <c r="K841" i="20"/>
  <c r="E841" i="20"/>
  <c r="O841" i="20"/>
  <c r="P822" i="20"/>
  <c r="E817" i="20"/>
  <c r="K817" i="20"/>
  <c r="E813" i="20"/>
  <c r="B813" i="20"/>
  <c r="I813" i="20"/>
  <c r="Q813" i="20"/>
  <c r="C813" i="20"/>
  <c r="K813" i="20"/>
  <c r="R813" i="20"/>
  <c r="F809" i="20"/>
  <c r="B809" i="20"/>
  <c r="K809" i="20"/>
  <c r="E809" i="20"/>
  <c r="O809" i="20"/>
  <c r="K788" i="20"/>
  <c r="H786" i="20"/>
  <c r="K781" i="20"/>
  <c r="E769" i="20"/>
  <c r="R769" i="20"/>
  <c r="G769" i="20"/>
  <c r="K735" i="20"/>
  <c r="F735" i="20"/>
  <c r="Q735" i="20"/>
  <c r="K733" i="20"/>
  <c r="C725" i="20"/>
  <c r="I725" i="20"/>
  <c r="N725" i="20"/>
  <c r="E725" i="20"/>
  <c r="J725" i="20"/>
  <c r="O725" i="20"/>
  <c r="E713" i="20"/>
  <c r="K713" i="20"/>
  <c r="R713" i="20"/>
  <c r="F713" i="20"/>
  <c r="M713" i="20"/>
  <c r="K701" i="20"/>
  <c r="C693" i="20"/>
  <c r="I693" i="20"/>
  <c r="N693" i="20"/>
  <c r="E693" i="20"/>
  <c r="J693" i="20"/>
  <c r="O693" i="20"/>
  <c r="B678" i="20"/>
  <c r="E678" i="20"/>
  <c r="M678" i="20"/>
  <c r="Q678" i="20"/>
  <c r="B670" i="20"/>
  <c r="M670" i="20"/>
  <c r="I670" i="20"/>
  <c r="Q670" i="20"/>
  <c r="L566" i="20"/>
  <c r="B532" i="20"/>
  <c r="E532" i="20"/>
  <c r="I532" i="20"/>
  <c r="M532" i="20"/>
  <c r="P495" i="20"/>
  <c r="C463" i="20"/>
  <c r="D463" i="20"/>
  <c r="I463" i="20"/>
  <c r="N463" i="20"/>
  <c r="B463" i="20"/>
  <c r="J463" i="20"/>
  <c r="Q463" i="20"/>
  <c r="E463" i="20"/>
  <c r="L463" i="20"/>
  <c r="R463" i="20"/>
  <c r="P431" i="20"/>
  <c r="B411" i="20"/>
  <c r="I411" i="20"/>
  <c r="Q411" i="20"/>
  <c r="D411" i="20"/>
  <c r="M411" i="20"/>
  <c r="F411" i="20"/>
  <c r="N411" i="20"/>
  <c r="F377" i="20"/>
  <c r="Q377" i="20"/>
  <c r="I342" i="20"/>
  <c r="R342" i="20"/>
  <c r="F342" i="20"/>
  <c r="B342" i="20"/>
  <c r="J342" i="20"/>
  <c r="N342" i="20"/>
  <c r="E165" i="20"/>
  <c r="L165" i="20"/>
  <c r="K165" i="20"/>
  <c r="B148" i="20"/>
  <c r="J148" i="20"/>
  <c r="Q148" i="20"/>
  <c r="E148" i="20"/>
  <c r="M148" i="20"/>
  <c r="F148" i="20"/>
  <c r="O148" i="20"/>
  <c r="G148" i="20"/>
  <c r="K148" i="20"/>
  <c r="R148" i="20"/>
  <c r="F93" i="20"/>
  <c r="N93" i="20"/>
  <c r="D93" i="20"/>
  <c r="L93" i="20"/>
  <c r="E93" i="20"/>
  <c r="P93" i="20"/>
  <c r="I93" i="20"/>
  <c r="J93" i="20"/>
  <c r="Q93" i="20"/>
  <c r="B24" i="16"/>
  <c r="F24" i="16"/>
  <c r="Q24" i="16"/>
  <c r="J24" i="16"/>
  <c r="U24" i="16"/>
  <c r="L24" i="16"/>
  <c r="P24" i="16"/>
  <c r="E24" i="16"/>
  <c r="V24" i="16"/>
  <c r="P6" i="20"/>
  <c r="Q6" i="20" s="1"/>
  <c r="P5" i="20"/>
  <c r="Q5" i="20" s="1"/>
  <c r="E985" i="20"/>
  <c r="M984" i="20"/>
  <c r="I963" i="20"/>
  <c r="I961" i="20"/>
  <c r="M960" i="20"/>
  <c r="O959" i="20"/>
  <c r="G959" i="20"/>
  <c r="E957" i="20"/>
  <c r="M956" i="20"/>
  <c r="G947" i="20"/>
  <c r="J942" i="20"/>
  <c r="L937" i="20"/>
  <c r="R936" i="20"/>
  <c r="F936" i="20"/>
  <c r="J935" i="20"/>
  <c r="J931" i="20"/>
  <c r="H926" i="20"/>
  <c r="L922" i="20"/>
  <c r="M920" i="20"/>
  <c r="G920" i="20"/>
  <c r="E914" i="20"/>
  <c r="C914" i="20"/>
  <c r="I914" i="20"/>
  <c r="Q914" i="20"/>
  <c r="I904" i="20"/>
  <c r="C904" i="20"/>
  <c r="E901" i="20"/>
  <c r="F901" i="20"/>
  <c r="M901" i="20"/>
  <c r="M898" i="20"/>
  <c r="K892" i="20"/>
  <c r="L890" i="20"/>
  <c r="E890" i="20"/>
  <c r="D888" i="20"/>
  <c r="C888" i="20"/>
  <c r="N885" i="20"/>
  <c r="F885" i="20"/>
  <c r="E882" i="20"/>
  <c r="D882" i="20"/>
  <c r="L882" i="20"/>
  <c r="E877" i="20"/>
  <c r="C877" i="20"/>
  <c r="K877" i="20"/>
  <c r="R877" i="20"/>
  <c r="O874" i="20"/>
  <c r="R873" i="20"/>
  <c r="G873" i="20"/>
  <c r="N869" i="20"/>
  <c r="F869" i="20"/>
  <c r="N867" i="20"/>
  <c r="G867" i="20"/>
  <c r="E866" i="20"/>
  <c r="G866" i="20"/>
  <c r="M866" i="20"/>
  <c r="K861" i="20"/>
  <c r="O858" i="20"/>
  <c r="Q857" i="20"/>
  <c r="H856" i="20"/>
  <c r="E855" i="20"/>
  <c r="N855" i="20"/>
  <c r="P852" i="20"/>
  <c r="D850" i="20"/>
  <c r="I850" i="20"/>
  <c r="O850" i="20"/>
  <c r="E850" i="20"/>
  <c r="K850" i="20"/>
  <c r="C845" i="20"/>
  <c r="I845" i="20"/>
  <c r="N845" i="20"/>
  <c r="E845" i="20"/>
  <c r="J845" i="20"/>
  <c r="O845" i="20"/>
  <c r="Q841" i="20"/>
  <c r="E833" i="20"/>
  <c r="Q826" i="20"/>
  <c r="G826" i="20"/>
  <c r="M813" i="20"/>
  <c r="P812" i="20"/>
  <c r="Q809" i="20"/>
  <c r="Q802" i="20"/>
  <c r="Q797" i="20"/>
  <c r="D792" i="20"/>
  <c r="H792" i="20"/>
  <c r="I792" i="20"/>
  <c r="I788" i="20"/>
  <c r="Q786" i="20"/>
  <c r="H784" i="20"/>
  <c r="R781" i="20"/>
  <c r="G779" i="20"/>
  <c r="O775" i="20"/>
  <c r="E774" i="20"/>
  <c r="C774" i="20"/>
  <c r="K774" i="20"/>
  <c r="E765" i="20"/>
  <c r="B765" i="20"/>
  <c r="I765" i="20"/>
  <c r="Q765" i="20"/>
  <c r="C765" i="20"/>
  <c r="K765" i="20"/>
  <c r="R765" i="20"/>
  <c r="O760" i="20"/>
  <c r="N759" i="20"/>
  <c r="F759" i="20"/>
  <c r="J759" i="20"/>
  <c r="G756" i="20"/>
  <c r="D756" i="20"/>
  <c r="L756" i="20"/>
  <c r="O749" i="20"/>
  <c r="Q746" i="20"/>
  <c r="G745" i="20"/>
  <c r="K743" i="20"/>
  <c r="F743" i="20"/>
  <c r="Q743" i="20"/>
  <c r="B741" i="20"/>
  <c r="G741" i="20"/>
  <c r="M741" i="20"/>
  <c r="R741" i="20"/>
  <c r="C741" i="20"/>
  <c r="I741" i="20"/>
  <c r="N741" i="20"/>
  <c r="G729" i="20"/>
  <c r="R725" i="20"/>
  <c r="G725" i="20"/>
  <c r="J713" i="20"/>
  <c r="C709" i="20"/>
  <c r="I709" i="20"/>
  <c r="N709" i="20"/>
  <c r="E709" i="20"/>
  <c r="J709" i="20"/>
  <c r="O709" i="20"/>
  <c r="R693" i="20"/>
  <c r="G693" i="20"/>
  <c r="C690" i="20"/>
  <c r="G690" i="20"/>
  <c r="L690" i="20"/>
  <c r="O688" i="20"/>
  <c r="Q684" i="20"/>
  <c r="C682" i="20"/>
  <c r="Q682" i="20"/>
  <c r="G682" i="20"/>
  <c r="L682" i="20"/>
  <c r="E681" i="20"/>
  <c r="K681" i="20"/>
  <c r="R681" i="20"/>
  <c r="B681" i="20"/>
  <c r="M681" i="20"/>
  <c r="F681" i="20"/>
  <c r="O681" i="20"/>
  <c r="J667" i="20"/>
  <c r="E667" i="20"/>
  <c r="P667" i="20"/>
  <c r="Q665" i="20"/>
  <c r="F665" i="20"/>
  <c r="C648" i="20"/>
  <c r="E648" i="20"/>
  <c r="M648" i="20"/>
  <c r="B648" i="20"/>
  <c r="N648" i="20"/>
  <c r="F648" i="20"/>
  <c r="Q648" i="20"/>
  <c r="D646" i="20"/>
  <c r="C646" i="20"/>
  <c r="I646" i="20"/>
  <c r="N646" i="20"/>
  <c r="E646" i="20"/>
  <c r="K646" i="20"/>
  <c r="R646" i="20"/>
  <c r="F646" i="20"/>
  <c r="M646" i="20"/>
  <c r="B642" i="20"/>
  <c r="I642" i="20"/>
  <c r="E642" i="20"/>
  <c r="M642" i="20"/>
  <c r="D628" i="20"/>
  <c r="B628" i="20"/>
  <c r="G628" i="20"/>
  <c r="M628" i="20"/>
  <c r="R628" i="20"/>
  <c r="E628" i="20"/>
  <c r="K628" i="20"/>
  <c r="F628" i="20"/>
  <c r="N628" i="20"/>
  <c r="M616" i="20"/>
  <c r="M608" i="20"/>
  <c r="P602" i="20"/>
  <c r="D592" i="20"/>
  <c r="C592" i="20"/>
  <c r="I592" i="20"/>
  <c r="N592" i="20"/>
  <c r="B592" i="20"/>
  <c r="J592" i="20"/>
  <c r="Q592" i="20"/>
  <c r="E592" i="20"/>
  <c r="K592" i="20"/>
  <c r="R592" i="20"/>
  <c r="C578" i="20"/>
  <c r="E578" i="20"/>
  <c r="M578" i="20"/>
  <c r="B578" i="20"/>
  <c r="N578" i="20"/>
  <c r="F578" i="20"/>
  <c r="Q578" i="20"/>
  <c r="D576" i="20"/>
  <c r="C576" i="20"/>
  <c r="I576" i="20"/>
  <c r="N576" i="20"/>
  <c r="E576" i="20"/>
  <c r="K576" i="20"/>
  <c r="R576" i="20"/>
  <c r="F576" i="20"/>
  <c r="M576" i="20"/>
  <c r="B559" i="20"/>
  <c r="L559" i="20"/>
  <c r="P559" i="20"/>
  <c r="P555" i="20"/>
  <c r="C550" i="20"/>
  <c r="G550" i="20"/>
  <c r="K550" i="20"/>
  <c r="O550" i="20"/>
  <c r="D550" i="20"/>
  <c r="I550" i="20"/>
  <c r="N550" i="20"/>
  <c r="E550" i="20"/>
  <c r="J550" i="20"/>
  <c r="P550" i="20"/>
  <c r="B541" i="20"/>
  <c r="F541" i="20"/>
  <c r="L541" i="20"/>
  <c r="P541" i="20"/>
  <c r="B498" i="20"/>
  <c r="E498" i="20"/>
  <c r="M498" i="20"/>
  <c r="Q498" i="20"/>
  <c r="B490" i="20"/>
  <c r="E490" i="20"/>
  <c r="I490" i="20"/>
  <c r="M490" i="20"/>
  <c r="Q485" i="20"/>
  <c r="C477" i="20"/>
  <c r="B477" i="20"/>
  <c r="H477" i="20"/>
  <c r="M477" i="20"/>
  <c r="R477" i="20"/>
  <c r="D477" i="20"/>
  <c r="J477" i="20"/>
  <c r="Q477" i="20"/>
  <c r="E477" i="20"/>
  <c r="L477" i="20"/>
  <c r="Q473" i="20"/>
  <c r="C471" i="20"/>
  <c r="D471" i="20"/>
  <c r="I471" i="20"/>
  <c r="N471" i="20"/>
  <c r="E471" i="20"/>
  <c r="L471" i="20"/>
  <c r="R471" i="20"/>
  <c r="F471" i="20"/>
  <c r="M471" i="20"/>
  <c r="B466" i="20"/>
  <c r="E466" i="20"/>
  <c r="M466" i="20"/>
  <c r="Q466" i="20"/>
  <c r="M463" i="20"/>
  <c r="B458" i="20"/>
  <c r="E458" i="20"/>
  <c r="I458" i="20"/>
  <c r="M458" i="20"/>
  <c r="C445" i="20"/>
  <c r="B445" i="20"/>
  <c r="H445" i="20"/>
  <c r="M445" i="20"/>
  <c r="R445" i="20"/>
  <c r="D445" i="20"/>
  <c r="J445" i="20"/>
  <c r="Q445" i="20"/>
  <c r="E445" i="20"/>
  <c r="L445" i="20"/>
  <c r="C439" i="20"/>
  <c r="D439" i="20"/>
  <c r="I439" i="20"/>
  <c r="N439" i="20"/>
  <c r="E439" i="20"/>
  <c r="L439" i="20"/>
  <c r="R439" i="20"/>
  <c r="F439" i="20"/>
  <c r="M439" i="20"/>
  <c r="B434" i="20"/>
  <c r="E434" i="20"/>
  <c r="M434" i="20"/>
  <c r="Q434" i="20"/>
  <c r="B426" i="20"/>
  <c r="E426" i="20"/>
  <c r="I426" i="20"/>
  <c r="M426" i="20"/>
  <c r="C414" i="20"/>
  <c r="D414" i="20"/>
  <c r="K414" i="20"/>
  <c r="Q414" i="20"/>
  <c r="G414" i="20"/>
  <c r="P414" i="20"/>
  <c r="I414" i="20"/>
  <c r="R411" i="20"/>
  <c r="E402" i="20"/>
  <c r="L402" i="20"/>
  <c r="H371" i="20"/>
  <c r="R371" i="20"/>
  <c r="L371" i="20"/>
  <c r="B371" i="20"/>
  <c r="F371" i="20"/>
  <c r="Q367" i="20"/>
  <c r="D365" i="20"/>
  <c r="L365" i="20"/>
  <c r="Q365" i="20"/>
  <c r="B333" i="20"/>
  <c r="R333" i="20"/>
  <c r="I333" i="20"/>
  <c r="J333" i="20"/>
  <c r="Q333" i="20"/>
  <c r="B315" i="20"/>
  <c r="F315" i="20"/>
  <c r="J315" i="20"/>
  <c r="N315" i="20"/>
  <c r="R315" i="20"/>
  <c r="D315" i="20"/>
  <c r="I315" i="20"/>
  <c r="O315" i="20"/>
  <c r="C315" i="20"/>
  <c r="K315" i="20"/>
  <c r="Q315" i="20"/>
  <c r="E315" i="20"/>
  <c r="L315" i="20"/>
  <c r="G315" i="20"/>
  <c r="M315" i="20"/>
  <c r="E302" i="20"/>
  <c r="C302" i="20"/>
  <c r="I302" i="20"/>
  <c r="Q302" i="20"/>
  <c r="G302" i="20"/>
  <c r="O302" i="20"/>
  <c r="D302" i="20"/>
  <c r="H302" i="20"/>
  <c r="L302" i="20"/>
  <c r="F283" i="20"/>
  <c r="B283" i="20"/>
  <c r="M283" i="20"/>
  <c r="I283" i="20"/>
  <c r="E283" i="20"/>
  <c r="J283" i="20"/>
  <c r="Q283" i="20"/>
  <c r="F176" i="20"/>
  <c r="M176" i="20"/>
  <c r="B176" i="20"/>
  <c r="L176" i="20"/>
  <c r="D176" i="20"/>
  <c r="N176" i="20"/>
  <c r="H176" i="20"/>
  <c r="I176" i="20"/>
  <c r="Q176" i="20"/>
  <c r="O158" i="20"/>
  <c r="I158" i="20"/>
  <c r="C20" i="20"/>
  <c r="E20" i="20"/>
  <c r="J20" i="20"/>
  <c r="P20" i="20"/>
  <c r="B20" i="20"/>
  <c r="I20" i="20"/>
  <c r="Q20" i="20"/>
  <c r="D20" i="20"/>
  <c r="L20" i="20"/>
  <c r="R20" i="20"/>
  <c r="F20" i="20"/>
  <c r="H20" i="20"/>
  <c r="M20" i="20"/>
  <c r="E47" i="16"/>
  <c r="L47" i="16"/>
  <c r="S47" i="16"/>
  <c r="G47" i="16"/>
  <c r="M47" i="16"/>
  <c r="U47" i="16"/>
  <c r="H47" i="16"/>
  <c r="K47" i="16"/>
  <c r="C47" i="16"/>
  <c r="P47" i="16"/>
  <c r="Q47" i="16"/>
  <c r="M985" i="20"/>
  <c r="Q963" i="20"/>
  <c r="M957" i="20"/>
  <c r="O947" i="20"/>
  <c r="K869" i="20"/>
  <c r="Q856" i="20"/>
  <c r="E852" i="20"/>
  <c r="L852" i="20"/>
  <c r="E825" i="20"/>
  <c r="B825" i="20"/>
  <c r="M825" i="20"/>
  <c r="F825" i="20"/>
  <c r="O825" i="20"/>
  <c r="C821" i="20"/>
  <c r="G821" i="20"/>
  <c r="M821" i="20"/>
  <c r="P796" i="20"/>
  <c r="E796" i="20"/>
  <c r="L796" i="20"/>
  <c r="D786" i="20"/>
  <c r="I786" i="20"/>
  <c r="O786" i="20"/>
  <c r="E786" i="20"/>
  <c r="K786" i="20"/>
  <c r="P786" i="20"/>
  <c r="N779" i="20"/>
  <c r="I767" i="20"/>
  <c r="E767" i="20"/>
  <c r="E757" i="20"/>
  <c r="B757" i="20"/>
  <c r="I757" i="20"/>
  <c r="Q757" i="20"/>
  <c r="C757" i="20"/>
  <c r="K757" i="20"/>
  <c r="R757" i="20"/>
  <c r="O729" i="20"/>
  <c r="E697" i="20"/>
  <c r="K697" i="20"/>
  <c r="R697" i="20"/>
  <c r="F697" i="20"/>
  <c r="M697" i="20"/>
  <c r="B664" i="20"/>
  <c r="M664" i="20"/>
  <c r="E664" i="20"/>
  <c r="I664" i="20"/>
  <c r="J627" i="20"/>
  <c r="L627" i="20"/>
  <c r="P627" i="20"/>
  <c r="Q617" i="20"/>
  <c r="F617" i="20"/>
  <c r="B506" i="20"/>
  <c r="E506" i="20"/>
  <c r="I506" i="20"/>
  <c r="M506" i="20"/>
  <c r="B470" i="20"/>
  <c r="M470" i="20"/>
  <c r="I470" i="20"/>
  <c r="Q470" i="20"/>
  <c r="B444" i="20"/>
  <c r="I444" i="20"/>
  <c r="E444" i="20"/>
  <c r="M444" i="20"/>
  <c r="D391" i="20"/>
  <c r="H391" i="20"/>
  <c r="L391" i="20"/>
  <c r="P391" i="20"/>
  <c r="E391" i="20"/>
  <c r="J391" i="20"/>
  <c r="O391" i="20"/>
  <c r="C391" i="20"/>
  <c r="K391" i="20"/>
  <c r="R391" i="20"/>
  <c r="F391" i="20"/>
  <c r="M391" i="20"/>
  <c r="D327" i="20"/>
  <c r="H327" i="20"/>
  <c r="L327" i="20"/>
  <c r="P327" i="20"/>
  <c r="C327" i="20"/>
  <c r="I327" i="20"/>
  <c r="N327" i="20"/>
  <c r="B327" i="20"/>
  <c r="J327" i="20"/>
  <c r="Q327" i="20"/>
  <c r="E327" i="20"/>
  <c r="K327" i="20"/>
  <c r="R327" i="20"/>
  <c r="F327" i="20"/>
  <c r="M327" i="20"/>
  <c r="F263" i="20"/>
  <c r="B263" i="20"/>
  <c r="M263" i="20"/>
  <c r="I263" i="20"/>
  <c r="E263" i="20"/>
  <c r="J263" i="20"/>
  <c r="Q263" i="20"/>
  <c r="K963" i="20"/>
  <c r="K957" i="20"/>
  <c r="Q956" i="20"/>
  <c r="N942" i="20"/>
  <c r="P937" i="20"/>
  <c r="J936" i="20"/>
  <c r="M935" i="20"/>
  <c r="E913" i="20"/>
  <c r="O913" i="20"/>
  <c r="D898" i="20"/>
  <c r="I898" i="20"/>
  <c r="O898" i="20"/>
  <c r="L892" i="20"/>
  <c r="O890" i="20"/>
  <c r="Q885" i="20"/>
  <c r="G885" i="20"/>
  <c r="C874" i="20"/>
  <c r="H874" i="20"/>
  <c r="M874" i="20"/>
  <c r="R869" i="20"/>
  <c r="E868" i="20"/>
  <c r="K868" i="20"/>
  <c r="C858" i="20"/>
  <c r="H858" i="20"/>
  <c r="M858" i="20"/>
  <c r="O856" i="20"/>
  <c r="I852" i="20"/>
  <c r="R841" i="20"/>
  <c r="C829" i="20"/>
  <c r="G829" i="20"/>
  <c r="M829" i="20"/>
  <c r="K826" i="20"/>
  <c r="Q825" i="20"/>
  <c r="C822" i="20"/>
  <c r="K822" i="20"/>
  <c r="Q822" i="20"/>
  <c r="E822" i="20"/>
  <c r="L822" i="20"/>
  <c r="R809" i="20"/>
  <c r="G787" i="20"/>
  <c r="N787" i="20"/>
  <c r="C781" i="20"/>
  <c r="I781" i="20"/>
  <c r="N781" i="20"/>
  <c r="E781" i="20"/>
  <c r="J781" i="20"/>
  <c r="O781" i="20"/>
  <c r="I779" i="20"/>
  <c r="C763" i="20"/>
  <c r="F763" i="20"/>
  <c r="I763" i="20"/>
  <c r="M757" i="20"/>
  <c r="G752" i="20"/>
  <c r="D752" i="20"/>
  <c r="I752" i="20"/>
  <c r="M745" i="20"/>
  <c r="B733" i="20"/>
  <c r="G733" i="20"/>
  <c r="M733" i="20"/>
  <c r="R733" i="20"/>
  <c r="C733" i="20"/>
  <c r="I733" i="20"/>
  <c r="N733" i="20"/>
  <c r="J729" i="20"/>
  <c r="K725" i="20"/>
  <c r="I716" i="20"/>
  <c r="D716" i="20"/>
  <c r="Q716" i="20"/>
  <c r="G716" i="20"/>
  <c r="O713" i="20"/>
  <c r="K703" i="20"/>
  <c r="F703" i="20"/>
  <c r="Q703" i="20"/>
  <c r="B701" i="20"/>
  <c r="G701" i="20"/>
  <c r="M701" i="20"/>
  <c r="R701" i="20"/>
  <c r="C701" i="20"/>
  <c r="I701" i="20"/>
  <c r="N701" i="20"/>
  <c r="J697" i="20"/>
  <c r="K693" i="20"/>
  <c r="D658" i="20"/>
  <c r="H658" i="20"/>
  <c r="L658" i="20"/>
  <c r="P658" i="20"/>
  <c r="B658" i="20"/>
  <c r="G658" i="20"/>
  <c r="M658" i="20"/>
  <c r="R658" i="20"/>
  <c r="C658" i="20"/>
  <c r="I658" i="20"/>
  <c r="N658" i="20"/>
  <c r="C634" i="20"/>
  <c r="B634" i="20"/>
  <c r="J634" i="20"/>
  <c r="R634" i="20"/>
  <c r="F634" i="20"/>
  <c r="Q634" i="20"/>
  <c r="I634" i="20"/>
  <c r="J607" i="20"/>
  <c r="E607" i="20"/>
  <c r="Q607" i="20"/>
  <c r="L607" i="20"/>
  <c r="P607" i="20"/>
  <c r="B571" i="20"/>
  <c r="F571" i="20"/>
  <c r="Q571" i="20"/>
  <c r="E571" i="20"/>
  <c r="J571" i="20"/>
  <c r="C566" i="20"/>
  <c r="G566" i="20"/>
  <c r="K566" i="20"/>
  <c r="O566" i="20"/>
  <c r="B566" i="20"/>
  <c r="H566" i="20"/>
  <c r="M566" i="20"/>
  <c r="R566" i="20"/>
  <c r="D566" i="20"/>
  <c r="I566" i="20"/>
  <c r="N566" i="20"/>
  <c r="C562" i="20"/>
  <c r="E562" i="20"/>
  <c r="M562" i="20"/>
  <c r="F562" i="20"/>
  <c r="Q562" i="20"/>
  <c r="I562" i="20"/>
  <c r="R562" i="20"/>
  <c r="B556" i="20"/>
  <c r="M556" i="20"/>
  <c r="E556" i="20"/>
  <c r="I556" i="20"/>
  <c r="B514" i="20"/>
  <c r="E514" i="20"/>
  <c r="I514" i="20"/>
  <c r="M514" i="20"/>
  <c r="C495" i="20"/>
  <c r="D495" i="20"/>
  <c r="I495" i="20"/>
  <c r="N495" i="20"/>
  <c r="B495" i="20"/>
  <c r="J495" i="20"/>
  <c r="Q495" i="20"/>
  <c r="E495" i="20"/>
  <c r="L495" i="20"/>
  <c r="R495" i="20"/>
  <c r="B484" i="20"/>
  <c r="I484" i="20"/>
  <c r="M484" i="20"/>
  <c r="Q484" i="20"/>
  <c r="P463" i="20"/>
  <c r="B452" i="20"/>
  <c r="I452" i="20"/>
  <c r="M452" i="20"/>
  <c r="Q452" i="20"/>
  <c r="C431" i="20"/>
  <c r="D431" i="20"/>
  <c r="I431" i="20"/>
  <c r="N431" i="20"/>
  <c r="B431" i="20"/>
  <c r="J431" i="20"/>
  <c r="Q431" i="20"/>
  <c r="E431" i="20"/>
  <c r="L431" i="20"/>
  <c r="R431" i="20"/>
  <c r="C412" i="20"/>
  <c r="E412" i="20"/>
  <c r="L412" i="20"/>
  <c r="D412" i="20"/>
  <c r="O412" i="20"/>
  <c r="G412" i="20"/>
  <c r="P412" i="20"/>
  <c r="C410" i="20"/>
  <c r="G410" i="20"/>
  <c r="O410" i="20"/>
  <c r="D410" i="20"/>
  <c r="L410" i="20"/>
  <c r="E410" i="20"/>
  <c r="P410" i="20"/>
  <c r="D409" i="20"/>
  <c r="L409" i="20"/>
  <c r="R409" i="20"/>
  <c r="B409" i="20"/>
  <c r="M409" i="20"/>
  <c r="F409" i="20"/>
  <c r="N409" i="20"/>
  <c r="D399" i="20"/>
  <c r="H399" i="20"/>
  <c r="L399" i="20"/>
  <c r="P399" i="20"/>
  <c r="E399" i="20"/>
  <c r="J399" i="20"/>
  <c r="O399" i="20"/>
  <c r="C399" i="20"/>
  <c r="K399" i="20"/>
  <c r="R399" i="20"/>
  <c r="F399" i="20"/>
  <c r="M399" i="20"/>
  <c r="I391" i="20"/>
  <c r="B375" i="20"/>
  <c r="F375" i="20"/>
  <c r="J375" i="20"/>
  <c r="N375" i="20"/>
  <c r="R375" i="20"/>
  <c r="C375" i="20"/>
  <c r="H375" i="20"/>
  <c r="M375" i="20"/>
  <c r="E375" i="20"/>
  <c r="L375" i="20"/>
  <c r="G375" i="20"/>
  <c r="O375" i="20"/>
  <c r="I350" i="20"/>
  <c r="R350" i="20"/>
  <c r="J350" i="20"/>
  <c r="B350" i="20"/>
  <c r="F350" i="20"/>
  <c r="N350" i="20"/>
  <c r="B276" i="20"/>
  <c r="F276" i="20"/>
  <c r="J276" i="20"/>
  <c r="N276" i="20"/>
  <c r="R276" i="20"/>
  <c r="D276" i="20"/>
  <c r="I276" i="20"/>
  <c r="O276" i="20"/>
  <c r="C276" i="20"/>
  <c r="K276" i="20"/>
  <c r="Q276" i="20"/>
  <c r="E276" i="20"/>
  <c r="L276" i="20"/>
  <c r="G276" i="20"/>
  <c r="M276" i="20"/>
  <c r="F237" i="20"/>
  <c r="M237" i="20"/>
  <c r="B237" i="20"/>
  <c r="J237" i="20"/>
  <c r="P224" i="20"/>
  <c r="L224" i="20"/>
  <c r="F224" i="20"/>
  <c r="L173" i="20"/>
  <c r="K173" i="20"/>
  <c r="G173" i="20"/>
  <c r="E41" i="16"/>
  <c r="L41" i="16"/>
  <c r="P41" i="16"/>
  <c r="I41" i="16"/>
  <c r="F10" i="20"/>
  <c r="J7" i="20"/>
  <c r="K7" i="20" s="1"/>
  <c r="E7" i="20"/>
  <c r="F6" i="20"/>
  <c r="K995" i="20"/>
  <c r="Q990" i="20"/>
  <c r="Q988" i="20"/>
  <c r="B10" i="20"/>
  <c r="D10" i="20" s="1"/>
  <c r="P7" i="20"/>
  <c r="Q7" i="20" s="1"/>
  <c r="H7" i="20"/>
  <c r="M6" i="20"/>
  <c r="N6" i="20" s="1"/>
  <c r="E6" i="20"/>
  <c r="D5" i="20"/>
  <c r="K1001" i="20"/>
  <c r="I995" i="20"/>
  <c r="Q993" i="20"/>
  <c r="Q992" i="20"/>
  <c r="M990" i="20"/>
  <c r="M988" i="20"/>
  <c r="Q985" i="20"/>
  <c r="C985" i="20"/>
  <c r="I984" i="20"/>
  <c r="Q982" i="20"/>
  <c r="Q980" i="20"/>
  <c r="Q978" i="20"/>
  <c r="Q976" i="20"/>
  <c r="K971" i="20"/>
  <c r="M970" i="20"/>
  <c r="K969" i="20"/>
  <c r="M968" i="20"/>
  <c r="K965" i="20"/>
  <c r="C963" i="20"/>
  <c r="Q961" i="20"/>
  <c r="E961" i="20"/>
  <c r="I960" i="20"/>
  <c r="M959" i="20"/>
  <c r="E959" i="20"/>
  <c r="C957" i="20"/>
  <c r="I956" i="20"/>
  <c r="B947" i="20"/>
  <c r="P946" i="20"/>
  <c r="L946" i="20"/>
  <c r="H946" i="20"/>
  <c r="R945" i="20"/>
  <c r="F942" i="20"/>
  <c r="M939" i="20"/>
  <c r="Q936" i="20"/>
  <c r="B936" i="20"/>
  <c r="B935" i="20"/>
  <c r="P934" i="20"/>
  <c r="L934" i="20"/>
  <c r="H934" i="20"/>
  <c r="P933" i="20"/>
  <c r="P932" i="20"/>
  <c r="L932" i="20"/>
  <c r="H932" i="20"/>
  <c r="R931" i="20"/>
  <c r="E931" i="20"/>
  <c r="R929" i="20"/>
  <c r="C926" i="20"/>
  <c r="H922" i="20"/>
  <c r="L920" i="20"/>
  <c r="H914" i="20"/>
  <c r="R913" i="20"/>
  <c r="G913" i="20"/>
  <c r="H906" i="20"/>
  <c r="Q904" i="20"/>
  <c r="Q901" i="20"/>
  <c r="G901" i="20"/>
  <c r="K899" i="20"/>
  <c r="C899" i="20"/>
  <c r="L898" i="20"/>
  <c r="E898" i="20"/>
  <c r="D892" i="20"/>
  <c r="Q890" i="20"/>
  <c r="K890" i="20"/>
  <c r="D890" i="20"/>
  <c r="M885" i="20"/>
  <c r="B885" i="20"/>
  <c r="Q882" i="20"/>
  <c r="H882" i="20"/>
  <c r="R881" i="20"/>
  <c r="Q877" i="20"/>
  <c r="G877" i="20"/>
  <c r="P876" i="20"/>
  <c r="L874" i="20"/>
  <c r="E874" i="20"/>
  <c r="Q873" i="20"/>
  <c r="B873" i="20"/>
  <c r="M869" i="20"/>
  <c r="C869" i="20"/>
  <c r="G868" i="20"/>
  <c r="K863" i="20"/>
  <c r="E861" i="20"/>
  <c r="F861" i="20"/>
  <c r="M861" i="20"/>
  <c r="L858" i="20"/>
  <c r="E858" i="20"/>
  <c r="E857" i="20"/>
  <c r="B857" i="20"/>
  <c r="M857" i="20"/>
  <c r="C856" i="20"/>
  <c r="O852" i="20"/>
  <c r="D852" i="20"/>
  <c r="G849" i="20"/>
  <c r="E849" i="20"/>
  <c r="R849" i="20"/>
  <c r="E844" i="20"/>
  <c r="J841" i="20"/>
  <c r="E836" i="20"/>
  <c r="G836" i="20"/>
  <c r="K836" i="20"/>
  <c r="Q829" i="20"/>
  <c r="L828" i="20"/>
  <c r="I828" i="20"/>
  <c r="P828" i="20"/>
  <c r="P826" i="20"/>
  <c r="E826" i="20"/>
  <c r="G825" i="20"/>
  <c r="H822" i="20"/>
  <c r="B821" i="20"/>
  <c r="N819" i="20"/>
  <c r="R817" i="20"/>
  <c r="I815" i="20"/>
  <c r="E815" i="20"/>
  <c r="O815" i="20"/>
  <c r="G813" i="20"/>
  <c r="E812" i="20"/>
  <c r="J809" i="20"/>
  <c r="E804" i="20"/>
  <c r="G804" i="20"/>
  <c r="K804" i="20"/>
  <c r="E802" i="20"/>
  <c r="D802" i="20"/>
  <c r="L802" i="20"/>
  <c r="G802" i="20"/>
  <c r="M802" i="20"/>
  <c r="E799" i="20"/>
  <c r="E797" i="20"/>
  <c r="C797" i="20"/>
  <c r="K797" i="20"/>
  <c r="R797" i="20"/>
  <c r="F797" i="20"/>
  <c r="M797" i="20"/>
  <c r="C791" i="20"/>
  <c r="Q788" i="20"/>
  <c r="D788" i="20"/>
  <c r="M786" i="20"/>
  <c r="C786" i="20"/>
  <c r="Q781" i="20"/>
  <c r="F781" i="20"/>
  <c r="Q779" i="20"/>
  <c r="B779" i="20"/>
  <c r="J775" i="20"/>
  <c r="O769" i="20"/>
  <c r="M763" i="20"/>
  <c r="I760" i="20"/>
  <c r="F757" i="20"/>
  <c r="O752" i="20"/>
  <c r="F751" i="20"/>
  <c r="K751" i="20"/>
  <c r="B749" i="20"/>
  <c r="G749" i="20"/>
  <c r="M749" i="20"/>
  <c r="R749" i="20"/>
  <c r="C749" i="20"/>
  <c r="I749" i="20"/>
  <c r="N749" i="20"/>
  <c r="F745" i="20"/>
  <c r="B737" i="20"/>
  <c r="J737" i="20"/>
  <c r="Q737" i="20"/>
  <c r="E737" i="20"/>
  <c r="K737" i="20"/>
  <c r="R737" i="20"/>
  <c r="Q733" i="20"/>
  <c r="F733" i="20"/>
  <c r="Q729" i="20"/>
  <c r="B729" i="20"/>
  <c r="K727" i="20"/>
  <c r="Q727" i="20"/>
  <c r="Q725" i="20"/>
  <c r="F725" i="20"/>
  <c r="E718" i="20"/>
  <c r="C718" i="20"/>
  <c r="Q718" i="20"/>
  <c r="H718" i="20"/>
  <c r="O716" i="20"/>
  <c r="G713" i="20"/>
  <c r="F711" i="20"/>
  <c r="B705" i="20"/>
  <c r="J705" i="20"/>
  <c r="Q705" i="20"/>
  <c r="E705" i="20"/>
  <c r="K705" i="20"/>
  <c r="R705" i="20"/>
  <c r="Q701" i="20"/>
  <c r="F701" i="20"/>
  <c r="Q697" i="20"/>
  <c r="B697" i="20"/>
  <c r="K695" i="20"/>
  <c r="Q695" i="20"/>
  <c r="Q693" i="20"/>
  <c r="F693" i="20"/>
  <c r="E686" i="20"/>
  <c r="H686" i="20"/>
  <c r="K686" i="20"/>
  <c r="P686" i="20"/>
  <c r="O684" i="20"/>
  <c r="J671" i="20"/>
  <c r="F671" i="20"/>
  <c r="L671" i="20"/>
  <c r="P671" i="20"/>
  <c r="Q664" i="20"/>
  <c r="F663" i="20"/>
  <c r="Q663" i="20"/>
  <c r="J663" i="20"/>
  <c r="L663" i="20"/>
  <c r="Q660" i="20"/>
  <c r="Q658" i="20"/>
  <c r="F658" i="20"/>
  <c r="B650" i="20"/>
  <c r="E650" i="20"/>
  <c r="M650" i="20"/>
  <c r="Q650" i="20"/>
  <c r="C644" i="20"/>
  <c r="B644" i="20"/>
  <c r="J644" i="20"/>
  <c r="R644" i="20"/>
  <c r="F644" i="20"/>
  <c r="Q644" i="20"/>
  <c r="I644" i="20"/>
  <c r="M634" i="20"/>
  <c r="E627" i="20"/>
  <c r="E619" i="20"/>
  <c r="P619" i="20"/>
  <c r="B616" i="20"/>
  <c r="F616" i="20"/>
  <c r="J616" i="20"/>
  <c r="N616" i="20"/>
  <c r="R616" i="20"/>
  <c r="D616" i="20"/>
  <c r="I616" i="20"/>
  <c r="O616" i="20"/>
  <c r="E616" i="20"/>
  <c r="K616" i="20"/>
  <c r="P616" i="20"/>
  <c r="D608" i="20"/>
  <c r="H608" i="20"/>
  <c r="L608" i="20"/>
  <c r="P608" i="20"/>
  <c r="C608" i="20"/>
  <c r="I608" i="20"/>
  <c r="N608" i="20"/>
  <c r="E608" i="20"/>
  <c r="J608" i="20"/>
  <c r="O608" i="20"/>
  <c r="B606" i="20"/>
  <c r="I606" i="20"/>
  <c r="M606" i="20"/>
  <c r="Q606" i="20"/>
  <c r="C602" i="20"/>
  <c r="G602" i="20"/>
  <c r="K602" i="20"/>
  <c r="O602" i="20"/>
  <c r="B602" i="20"/>
  <c r="H602" i="20"/>
  <c r="M602" i="20"/>
  <c r="R602" i="20"/>
  <c r="D602" i="20"/>
  <c r="I602" i="20"/>
  <c r="N602" i="20"/>
  <c r="Q596" i="20"/>
  <c r="B580" i="20"/>
  <c r="E580" i="20"/>
  <c r="M580" i="20"/>
  <c r="Q580" i="20"/>
  <c r="B575" i="20"/>
  <c r="L575" i="20"/>
  <c r="E575" i="20"/>
  <c r="P575" i="20"/>
  <c r="P571" i="20"/>
  <c r="Q566" i="20"/>
  <c r="F566" i="20"/>
  <c r="J562" i="20"/>
  <c r="B557" i="20"/>
  <c r="F557" i="20"/>
  <c r="E557" i="20"/>
  <c r="L557" i="20"/>
  <c r="E555" i="20"/>
  <c r="L553" i="20"/>
  <c r="E540" i="20"/>
  <c r="D528" i="20"/>
  <c r="C528" i="20"/>
  <c r="I528" i="20"/>
  <c r="N528" i="20"/>
  <c r="B528" i="20"/>
  <c r="J528" i="20"/>
  <c r="Q528" i="20"/>
  <c r="E528" i="20"/>
  <c r="K528" i="20"/>
  <c r="R528" i="20"/>
  <c r="I516" i="20"/>
  <c r="B508" i="20"/>
  <c r="E508" i="20"/>
  <c r="M508" i="20"/>
  <c r="Q508" i="20"/>
  <c r="Q506" i="20"/>
  <c r="C497" i="20"/>
  <c r="E497" i="20"/>
  <c r="J497" i="20"/>
  <c r="P497" i="20"/>
  <c r="B497" i="20"/>
  <c r="I497" i="20"/>
  <c r="Q497" i="20"/>
  <c r="D497" i="20"/>
  <c r="L497" i="20"/>
  <c r="R497" i="20"/>
  <c r="H495" i="20"/>
  <c r="B494" i="20"/>
  <c r="M494" i="20"/>
  <c r="E494" i="20"/>
  <c r="I494" i="20"/>
  <c r="C485" i="20"/>
  <c r="B485" i="20"/>
  <c r="H485" i="20"/>
  <c r="M485" i="20"/>
  <c r="R485" i="20"/>
  <c r="E485" i="20"/>
  <c r="L485" i="20"/>
  <c r="F485" i="20"/>
  <c r="N485" i="20"/>
  <c r="Q476" i="20"/>
  <c r="C473" i="20"/>
  <c r="E473" i="20"/>
  <c r="J473" i="20"/>
  <c r="P473" i="20"/>
  <c r="D473" i="20"/>
  <c r="L473" i="20"/>
  <c r="R473" i="20"/>
  <c r="F473" i="20"/>
  <c r="M473" i="20"/>
  <c r="E470" i="20"/>
  <c r="C465" i="20"/>
  <c r="E465" i="20"/>
  <c r="J465" i="20"/>
  <c r="P465" i="20"/>
  <c r="B465" i="20"/>
  <c r="I465" i="20"/>
  <c r="Q465" i="20"/>
  <c r="D465" i="20"/>
  <c r="L465" i="20"/>
  <c r="R465" i="20"/>
  <c r="H463" i="20"/>
  <c r="B462" i="20"/>
  <c r="M462" i="20"/>
  <c r="E462" i="20"/>
  <c r="I462" i="20"/>
  <c r="C453" i="20"/>
  <c r="B453" i="20"/>
  <c r="H453" i="20"/>
  <c r="M453" i="20"/>
  <c r="R453" i="20"/>
  <c r="E453" i="20"/>
  <c r="L453" i="20"/>
  <c r="F453" i="20"/>
  <c r="N453" i="20"/>
  <c r="N445" i="20"/>
  <c r="Q444" i="20"/>
  <c r="C441" i="20"/>
  <c r="E441" i="20"/>
  <c r="J441" i="20"/>
  <c r="P441" i="20"/>
  <c r="D441" i="20"/>
  <c r="L441" i="20"/>
  <c r="R441" i="20"/>
  <c r="F441" i="20"/>
  <c r="M441" i="20"/>
  <c r="J439" i="20"/>
  <c r="E438" i="20"/>
  <c r="C433" i="20"/>
  <c r="E433" i="20"/>
  <c r="J433" i="20"/>
  <c r="P433" i="20"/>
  <c r="B433" i="20"/>
  <c r="I433" i="20"/>
  <c r="Q433" i="20"/>
  <c r="D433" i="20"/>
  <c r="L433" i="20"/>
  <c r="R433" i="20"/>
  <c r="H431" i="20"/>
  <c r="B430" i="20"/>
  <c r="M430" i="20"/>
  <c r="E430" i="20"/>
  <c r="I430" i="20"/>
  <c r="C421" i="20"/>
  <c r="B421" i="20"/>
  <c r="H421" i="20"/>
  <c r="M421" i="20"/>
  <c r="R421" i="20"/>
  <c r="E421" i="20"/>
  <c r="L421" i="20"/>
  <c r="F421" i="20"/>
  <c r="N421" i="20"/>
  <c r="O414" i="20"/>
  <c r="K412" i="20"/>
  <c r="L411" i="20"/>
  <c r="K410" i="20"/>
  <c r="I409" i="20"/>
  <c r="G399" i="20"/>
  <c r="L395" i="20"/>
  <c r="Q391" i="20"/>
  <c r="B391" i="20"/>
  <c r="I375" i="20"/>
  <c r="D367" i="20"/>
  <c r="H367" i="20"/>
  <c r="L367" i="20"/>
  <c r="P367" i="20"/>
  <c r="B367" i="20"/>
  <c r="G367" i="20"/>
  <c r="M367" i="20"/>
  <c r="R367" i="20"/>
  <c r="E367" i="20"/>
  <c r="K367" i="20"/>
  <c r="F367" i="20"/>
  <c r="N367" i="20"/>
  <c r="B338" i="20"/>
  <c r="N338" i="20"/>
  <c r="J338" i="20"/>
  <c r="F338" i="20"/>
  <c r="I338" i="20"/>
  <c r="Q338" i="20"/>
  <c r="B330" i="20"/>
  <c r="N330" i="20"/>
  <c r="I330" i="20"/>
  <c r="F330" i="20"/>
  <c r="J330" i="20"/>
  <c r="Q330" i="20"/>
  <c r="G327" i="20"/>
  <c r="J301" i="20"/>
  <c r="K301" i="20"/>
  <c r="O301" i="20"/>
  <c r="E301" i="20"/>
  <c r="F301" i="20"/>
  <c r="Q301" i="20"/>
  <c r="E294" i="20"/>
  <c r="H294" i="20"/>
  <c r="Q294" i="20"/>
  <c r="D294" i="20"/>
  <c r="C294" i="20"/>
  <c r="I294" i="20"/>
  <c r="L294" i="20"/>
  <c r="P276" i="20"/>
  <c r="R263" i="20"/>
  <c r="F261" i="20"/>
  <c r="M261" i="20"/>
  <c r="B261" i="20"/>
  <c r="J261" i="20"/>
  <c r="L222" i="20"/>
  <c r="H155" i="20"/>
  <c r="P155" i="20"/>
  <c r="E155" i="20"/>
  <c r="Q155" i="20"/>
  <c r="I155" i="20"/>
  <c r="D155" i="20"/>
  <c r="L155" i="20"/>
  <c r="M155" i="20"/>
  <c r="M146" i="20"/>
  <c r="C146" i="20"/>
  <c r="I146" i="20"/>
  <c r="F63" i="20"/>
  <c r="C63" i="20"/>
  <c r="Q63" i="20"/>
  <c r="F45" i="20"/>
  <c r="Q45" i="20"/>
  <c r="H45" i="20"/>
  <c r="L45" i="20"/>
  <c r="B45" i="20"/>
  <c r="M45" i="20"/>
  <c r="R45" i="20"/>
  <c r="D19" i="20"/>
  <c r="L19" i="20"/>
  <c r="R19" i="20"/>
  <c r="B19" i="20"/>
  <c r="M19" i="20"/>
  <c r="F19" i="20"/>
  <c r="N19" i="20"/>
  <c r="H19" i="20"/>
  <c r="I19" i="20"/>
  <c r="Q19" i="20"/>
  <c r="B668" i="20"/>
  <c r="I668" i="20"/>
  <c r="D666" i="20"/>
  <c r="H666" i="20"/>
  <c r="L666" i="20"/>
  <c r="P666" i="20"/>
  <c r="J659" i="20"/>
  <c r="E659" i="20"/>
  <c r="B656" i="20"/>
  <c r="M656" i="20"/>
  <c r="C640" i="20"/>
  <c r="F640" i="20"/>
  <c r="N640" i="20"/>
  <c r="D638" i="20"/>
  <c r="E638" i="20"/>
  <c r="J638" i="20"/>
  <c r="O638" i="20"/>
  <c r="D636" i="20"/>
  <c r="C636" i="20"/>
  <c r="I636" i="20"/>
  <c r="N636" i="20"/>
  <c r="C630" i="20"/>
  <c r="G630" i="20"/>
  <c r="K630" i="20"/>
  <c r="O630" i="20"/>
  <c r="F623" i="20"/>
  <c r="P623" i="20"/>
  <c r="B620" i="20"/>
  <c r="F620" i="20"/>
  <c r="J620" i="20"/>
  <c r="N620" i="20"/>
  <c r="R620" i="20"/>
  <c r="D618" i="20"/>
  <c r="B618" i="20"/>
  <c r="G618" i="20"/>
  <c r="M618" i="20"/>
  <c r="R618" i="20"/>
  <c r="J615" i="20"/>
  <c r="L615" i="20"/>
  <c r="D612" i="20"/>
  <c r="H612" i="20"/>
  <c r="L612" i="20"/>
  <c r="P612" i="20"/>
  <c r="D610" i="20"/>
  <c r="E610" i="20"/>
  <c r="J610" i="20"/>
  <c r="O610" i="20"/>
  <c r="B600" i="20"/>
  <c r="I600" i="20"/>
  <c r="B589" i="20"/>
  <c r="F589" i="20"/>
  <c r="B588" i="20"/>
  <c r="M588" i="20"/>
  <c r="B564" i="20"/>
  <c r="E564" i="20"/>
  <c r="D560" i="20"/>
  <c r="C560" i="20"/>
  <c r="I560" i="20"/>
  <c r="N560" i="20"/>
  <c r="C546" i="20"/>
  <c r="E546" i="20"/>
  <c r="M546" i="20"/>
  <c r="B543" i="20"/>
  <c r="L543" i="20"/>
  <c r="B539" i="20"/>
  <c r="F539" i="20"/>
  <c r="Q539" i="20"/>
  <c r="C534" i="20"/>
  <c r="G534" i="20"/>
  <c r="K534" i="20"/>
  <c r="O534" i="20"/>
  <c r="B525" i="20"/>
  <c r="F525" i="20"/>
  <c r="B524" i="20"/>
  <c r="M524" i="20"/>
  <c r="B510" i="20"/>
  <c r="E510" i="20"/>
  <c r="B502" i="20"/>
  <c r="E502" i="20"/>
  <c r="C493" i="20"/>
  <c r="B493" i="20"/>
  <c r="H493" i="20"/>
  <c r="M493" i="20"/>
  <c r="R493" i="20"/>
  <c r="B492" i="20"/>
  <c r="I492" i="20"/>
  <c r="C481" i="20"/>
  <c r="E481" i="20"/>
  <c r="J481" i="20"/>
  <c r="P481" i="20"/>
  <c r="C479" i="20"/>
  <c r="D479" i="20"/>
  <c r="I479" i="20"/>
  <c r="N479" i="20"/>
  <c r="B478" i="20"/>
  <c r="M478" i="20"/>
  <c r="B474" i="20"/>
  <c r="E474" i="20"/>
  <c r="C461" i="20"/>
  <c r="B461" i="20"/>
  <c r="H461" i="20"/>
  <c r="M461" i="20"/>
  <c r="R461" i="20"/>
  <c r="B460" i="20"/>
  <c r="I460" i="20"/>
  <c r="C449" i="20"/>
  <c r="E449" i="20"/>
  <c r="J449" i="20"/>
  <c r="P449" i="20"/>
  <c r="C447" i="20"/>
  <c r="D447" i="20"/>
  <c r="I447" i="20"/>
  <c r="N447" i="20"/>
  <c r="B446" i="20"/>
  <c r="M446" i="20"/>
  <c r="B442" i="20"/>
  <c r="E442" i="20"/>
  <c r="C429" i="20"/>
  <c r="B429" i="20"/>
  <c r="H429" i="20"/>
  <c r="M429" i="20"/>
  <c r="R429" i="20"/>
  <c r="B428" i="20"/>
  <c r="I428" i="20"/>
  <c r="F415" i="20"/>
  <c r="M415" i="20"/>
  <c r="B400" i="20"/>
  <c r="F400" i="20"/>
  <c r="Q400" i="20"/>
  <c r="H400" i="20"/>
  <c r="B393" i="20"/>
  <c r="G393" i="20"/>
  <c r="M393" i="20"/>
  <c r="R393" i="20"/>
  <c r="F393" i="20"/>
  <c r="N393" i="20"/>
  <c r="B392" i="20"/>
  <c r="M392" i="20"/>
  <c r="F392" i="20"/>
  <c r="Q392" i="20"/>
  <c r="C389" i="20"/>
  <c r="H389" i="20"/>
  <c r="M389" i="20"/>
  <c r="E389" i="20"/>
  <c r="L389" i="20"/>
  <c r="B379" i="20"/>
  <c r="H379" i="20"/>
  <c r="M379" i="20"/>
  <c r="R379" i="20"/>
  <c r="D379" i="20"/>
  <c r="J379" i="20"/>
  <c r="Q379" i="20"/>
  <c r="M370" i="20"/>
  <c r="L370" i="20"/>
  <c r="E363" i="20"/>
  <c r="M363" i="20"/>
  <c r="B363" i="20"/>
  <c r="N363" i="20"/>
  <c r="K351" i="20"/>
  <c r="E351" i="20"/>
  <c r="J349" i="20"/>
  <c r="Q341" i="20"/>
  <c r="L339" i="20"/>
  <c r="E339" i="20"/>
  <c r="D335" i="20"/>
  <c r="H335" i="20"/>
  <c r="L335" i="20"/>
  <c r="P335" i="20"/>
  <c r="E335" i="20"/>
  <c r="J335" i="20"/>
  <c r="O335" i="20"/>
  <c r="I334" i="20"/>
  <c r="R334" i="20"/>
  <c r="B334" i="20"/>
  <c r="Q334" i="20"/>
  <c r="D319" i="20"/>
  <c r="H319" i="20"/>
  <c r="L319" i="20"/>
  <c r="P319" i="20"/>
  <c r="B319" i="20"/>
  <c r="G319" i="20"/>
  <c r="M319" i="20"/>
  <c r="R319" i="20"/>
  <c r="B317" i="20"/>
  <c r="R317" i="20"/>
  <c r="Q317" i="20"/>
  <c r="J313" i="20"/>
  <c r="C311" i="20"/>
  <c r="G311" i="20"/>
  <c r="K311" i="20"/>
  <c r="O311" i="20"/>
  <c r="E311" i="20"/>
  <c r="J311" i="20"/>
  <c r="P311" i="20"/>
  <c r="F310" i="20"/>
  <c r="Q310" i="20"/>
  <c r="B310" i="20"/>
  <c r="R310" i="20"/>
  <c r="D288" i="20"/>
  <c r="H288" i="20"/>
  <c r="L288" i="20"/>
  <c r="P288" i="20"/>
  <c r="C288" i="20"/>
  <c r="I288" i="20"/>
  <c r="N288" i="20"/>
  <c r="J279" i="20"/>
  <c r="F273" i="20"/>
  <c r="M273" i="20"/>
  <c r="J271" i="20"/>
  <c r="C270" i="20"/>
  <c r="F270" i="20"/>
  <c r="N270" i="20"/>
  <c r="E270" i="20"/>
  <c r="Q270" i="20"/>
  <c r="B268" i="20"/>
  <c r="F268" i="20"/>
  <c r="J268" i="20"/>
  <c r="N268" i="20"/>
  <c r="R268" i="20"/>
  <c r="D268" i="20"/>
  <c r="I268" i="20"/>
  <c r="O268" i="20"/>
  <c r="J257" i="20"/>
  <c r="F255" i="20"/>
  <c r="B255" i="20"/>
  <c r="M255" i="20"/>
  <c r="I255" i="20"/>
  <c r="I254" i="20"/>
  <c r="F253" i="20"/>
  <c r="M253" i="20"/>
  <c r="B253" i="20"/>
  <c r="L252" i="20"/>
  <c r="E252" i="20"/>
  <c r="F247" i="20"/>
  <c r="B247" i="20"/>
  <c r="M247" i="20"/>
  <c r="I247" i="20"/>
  <c r="J247" i="20"/>
  <c r="C246" i="20"/>
  <c r="F246" i="20"/>
  <c r="N246" i="20"/>
  <c r="E246" i="20"/>
  <c r="Q246" i="20"/>
  <c r="I246" i="20"/>
  <c r="R246" i="20"/>
  <c r="B244" i="20"/>
  <c r="F244" i="20"/>
  <c r="J244" i="20"/>
  <c r="N244" i="20"/>
  <c r="R244" i="20"/>
  <c r="D244" i="20"/>
  <c r="I244" i="20"/>
  <c r="O244" i="20"/>
  <c r="E244" i="20"/>
  <c r="K244" i="20"/>
  <c r="P244" i="20"/>
  <c r="Q239" i="20"/>
  <c r="J238" i="20"/>
  <c r="Q236" i="20"/>
  <c r="G236" i="20"/>
  <c r="F231" i="20"/>
  <c r="B231" i="20"/>
  <c r="M231" i="20"/>
  <c r="I231" i="20"/>
  <c r="J231" i="20"/>
  <c r="C230" i="20"/>
  <c r="F230" i="20"/>
  <c r="N230" i="20"/>
  <c r="E230" i="20"/>
  <c r="Q230" i="20"/>
  <c r="I230" i="20"/>
  <c r="R230" i="20"/>
  <c r="B228" i="20"/>
  <c r="F228" i="20"/>
  <c r="J228" i="20"/>
  <c r="N228" i="20"/>
  <c r="R228" i="20"/>
  <c r="D228" i="20"/>
  <c r="I228" i="20"/>
  <c r="O228" i="20"/>
  <c r="E228" i="20"/>
  <c r="K228" i="20"/>
  <c r="P228" i="20"/>
  <c r="Q218" i="20"/>
  <c r="G218" i="20"/>
  <c r="Q208" i="20"/>
  <c r="L208" i="20"/>
  <c r="C206" i="20"/>
  <c r="G206" i="20"/>
  <c r="K206" i="20"/>
  <c r="O206" i="20"/>
  <c r="B206" i="20"/>
  <c r="H206" i="20"/>
  <c r="M206" i="20"/>
  <c r="R206" i="20"/>
  <c r="D206" i="20"/>
  <c r="I206" i="20"/>
  <c r="N206" i="20"/>
  <c r="I200" i="20"/>
  <c r="E189" i="20"/>
  <c r="M189" i="20"/>
  <c r="B189" i="20"/>
  <c r="N189" i="20"/>
  <c r="F189" i="20"/>
  <c r="Q189" i="20"/>
  <c r="B188" i="20"/>
  <c r="I188" i="20"/>
  <c r="Q188" i="20"/>
  <c r="D188" i="20"/>
  <c r="M188" i="20"/>
  <c r="F188" i="20"/>
  <c r="N188" i="20"/>
  <c r="F187" i="20"/>
  <c r="N187" i="20"/>
  <c r="B187" i="20"/>
  <c r="M187" i="20"/>
  <c r="E187" i="20"/>
  <c r="Q187" i="20"/>
  <c r="D186" i="20"/>
  <c r="L186" i="20"/>
  <c r="R186" i="20"/>
  <c r="B186" i="20"/>
  <c r="M186" i="20"/>
  <c r="F186" i="20"/>
  <c r="N186" i="20"/>
  <c r="E181" i="20"/>
  <c r="M181" i="20"/>
  <c r="F181" i="20"/>
  <c r="Q181" i="20"/>
  <c r="I181" i="20"/>
  <c r="R181" i="20"/>
  <c r="B180" i="20"/>
  <c r="I180" i="20"/>
  <c r="Q180" i="20"/>
  <c r="F180" i="20"/>
  <c r="N180" i="20"/>
  <c r="H180" i="20"/>
  <c r="R180" i="20"/>
  <c r="F179" i="20"/>
  <c r="N179" i="20"/>
  <c r="E179" i="20"/>
  <c r="Q179" i="20"/>
  <c r="I179" i="20"/>
  <c r="R179" i="20"/>
  <c r="D178" i="20"/>
  <c r="L178" i="20"/>
  <c r="R178" i="20"/>
  <c r="F178" i="20"/>
  <c r="N178" i="20"/>
  <c r="H178" i="20"/>
  <c r="Q178" i="20"/>
  <c r="H163" i="20"/>
  <c r="P147" i="20"/>
  <c r="Q143" i="20"/>
  <c r="Q130" i="20"/>
  <c r="G130" i="20"/>
  <c r="L107" i="20"/>
  <c r="G104" i="20"/>
  <c r="R104" i="20"/>
  <c r="F104" i="20"/>
  <c r="K104" i="20"/>
  <c r="B98" i="20"/>
  <c r="M98" i="20"/>
  <c r="G98" i="20"/>
  <c r="K98" i="20"/>
  <c r="F97" i="20"/>
  <c r="N97" i="20"/>
  <c r="E97" i="20"/>
  <c r="P97" i="20"/>
  <c r="I97" i="20"/>
  <c r="Q97" i="20"/>
  <c r="D91" i="20"/>
  <c r="J91" i="20"/>
  <c r="Q91" i="20"/>
  <c r="F91" i="20"/>
  <c r="P91" i="20"/>
  <c r="I91" i="20"/>
  <c r="M88" i="20"/>
  <c r="Q82" i="20"/>
  <c r="J81" i="20"/>
  <c r="I77" i="20"/>
  <c r="G77" i="20"/>
  <c r="M77" i="20"/>
  <c r="E74" i="20"/>
  <c r="K74" i="20"/>
  <c r="P74" i="20"/>
  <c r="D74" i="20"/>
  <c r="L74" i="20"/>
  <c r="G74" i="20"/>
  <c r="M74" i="20"/>
  <c r="C70" i="20"/>
  <c r="M70" i="20"/>
  <c r="F57" i="20"/>
  <c r="Q57" i="20"/>
  <c r="B57" i="20"/>
  <c r="R57" i="20"/>
  <c r="H57" i="20"/>
  <c r="D54" i="20"/>
  <c r="I54" i="20"/>
  <c r="N54" i="20"/>
  <c r="E54" i="20"/>
  <c r="L54" i="20"/>
  <c r="R54" i="20"/>
  <c r="F54" i="20"/>
  <c r="M54" i="20"/>
  <c r="H34" i="20"/>
  <c r="F29" i="20"/>
  <c r="Q29" i="20"/>
  <c r="H29" i="20"/>
  <c r="L29" i="20"/>
  <c r="M25" i="20"/>
  <c r="H22" i="20"/>
  <c r="L21" i="20"/>
  <c r="C16" i="20"/>
  <c r="B16" i="20"/>
  <c r="H16" i="20"/>
  <c r="M16" i="20"/>
  <c r="R16" i="20"/>
  <c r="E16" i="20"/>
  <c r="L16" i="20"/>
  <c r="F16" i="20"/>
  <c r="N16" i="20"/>
  <c r="C101" i="16"/>
  <c r="K101" i="16"/>
  <c r="R101" i="16"/>
  <c r="F101" i="16"/>
  <c r="N101" i="16"/>
  <c r="G101" i="16"/>
  <c r="Q101" i="16"/>
  <c r="B88" i="16"/>
  <c r="L88" i="16"/>
  <c r="V88" i="16"/>
  <c r="E88" i="16"/>
  <c r="P88" i="16"/>
  <c r="J88" i="16"/>
  <c r="Q88" i="16"/>
  <c r="L81" i="16"/>
  <c r="Q81" i="16"/>
  <c r="G81" i="16"/>
  <c r="B79" i="16"/>
  <c r="F79" i="16"/>
  <c r="J79" i="16"/>
  <c r="N79" i="16"/>
  <c r="R79" i="16"/>
  <c r="V79" i="16"/>
  <c r="C79" i="16"/>
  <c r="G79" i="16"/>
  <c r="K79" i="16"/>
  <c r="O79" i="16"/>
  <c r="S79" i="16"/>
  <c r="E79" i="16"/>
  <c r="M79" i="16"/>
  <c r="U79" i="16"/>
  <c r="H79" i="16"/>
  <c r="P79" i="16"/>
  <c r="B77" i="16"/>
  <c r="G77" i="16"/>
  <c r="M77" i="16"/>
  <c r="R77" i="16"/>
  <c r="C77" i="16"/>
  <c r="I77" i="16"/>
  <c r="N77" i="16"/>
  <c r="S77" i="16"/>
  <c r="F77" i="16"/>
  <c r="Q77" i="16"/>
  <c r="J77" i="16"/>
  <c r="U77" i="16"/>
  <c r="C71" i="16"/>
  <c r="G71" i="16"/>
  <c r="K71" i="16"/>
  <c r="O71" i="16"/>
  <c r="S71" i="16"/>
  <c r="D71" i="16"/>
  <c r="H71" i="16"/>
  <c r="L71" i="16"/>
  <c r="P71" i="16"/>
  <c r="T71" i="16"/>
  <c r="E71" i="16"/>
  <c r="M71" i="16"/>
  <c r="U71" i="16"/>
  <c r="F71" i="16"/>
  <c r="N71" i="16"/>
  <c r="V71" i="16"/>
  <c r="K69" i="16"/>
  <c r="I61" i="16"/>
  <c r="J61" i="16"/>
  <c r="Q61" i="16"/>
  <c r="R61" i="16"/>
  <c r="B40" i="16"/>
  <c r="F40" i="16"/>
  <c r="U40" i="16"/>
  <c r="G40" i="16"/>
  <c r="V40" i="16"/>
  <c r="M40" i="16"/>
  <c r="O40" i="16"/>
  <c r="D26" i="16"/>
  <c r="J26" i="16"/>
  <c r="T26" i="16"/>
  <c r="B25" i="16"/>
  <c r="C25" i="16"/>
  <c r="H25" i="16"/>
  <c r="M25" i="16"/>
  <c r="S25" i="16"/>
  <c r="D25" i="16"/>
  <c r="I25" i="16"/>
  <c r="O25" i="16"/>
  <c r="T25" i="16"/>
  <c r="E25" i="16"/>
  <c r="P25" i="16"/>
  <c r="G25" i="16"/>
  <c r="Q25" i="16"/>
  <c r="Q843" i="20"/>
  <c r="G843" i="20"/>
  <c r="I840" i="20"/>
  <c r="I824" i="20"/>
  <c r="N823" i="20"/>
  <c r="Q811" i="20"/>
  <c r="G811" i="20"/>
  <c r="I808" i="20"/>
  <c r="I795" i="20"/>
  <c r="M777" i="20"/>
  <c r="Q776" i="20"/>
  <c r="H776" i="20"/>
  <c r="O773" i="20"/>
  <c r="J773" i="20"/>
  <c r="Q772" i="20"/>
  <c r="I772" i="20"/>
  <c r="H770" i="20"/>
  <c r="P762" i="20"/>
  <c r="K762" i="20"/>
  <c r="Q761" i="20"/>
  <c r="G761" i="20"/>
  <c r="P754" i="20"/>
  <c r="K754" i="20"/>
  <c r="K750" i="20"/>
  <c r="L748" i="20"/>
  <c r="K742" i="20"/>
  <c r="L740" i="20"/>
  <c r="K734" i="20"/>
  <c r="L732" i="20"/>
  <c r="M721" i="20"/>
  <c r="O717" i="20"/>
  <c r="J717" i="20"/>
  <c r="K702" i="20"/>
  <c r="L700" i="20"/>
  <c r="G680" i="20"/>
  <c r="O680" i="20"/>
  <c r="Q668" i="20"/>
  <c r="O666" i="20"/>
  <c r="J666" i="20"/>
  <c r="E666" i="20"/>
  <c r="Q656" i="20"/>
  <c r="F655" i="20"/>
  <c r="Q655" i="20"/>
  <c r="R640" i="20"/>
  <c r="I640" i="20"/>
  <c r="E639" i="20"/>
  <c r="L639" i="20"/>
  <c r="M638" i="20"/>
  <c r="F638" i="20"/>
  <c r="M636" i="20"/>
  <c r="F636" i="20"/>
  <c r="P635" i="20"/>
  <c r="P630" i="20"/>
  <c r="J630" i="20"/>
  <c r="E630" i="20"/>
  <c r="D624" i="20"/>
  <c r="E624" i="20"/>
  <c r="J624" i="20"/>
  <c r="O624" i="20"/>
  <c r="B622" i="20"/>
  <c r="F622" i="20"/>
  <c r="J622" i="20"/>
  <c r="N622" i="20"/>
  <c r="R622" i="20"/>
  <c r="P620" i="20"/>
  <c r="K620" i="20"/>
  <c r="E620" i="20"/>
  <c r="N618" i="20"/>
  <c r="F618" i="20"/>
  <c r="P615" i="20"/>
  <c r="O612" i="20"/>
  <c r="J612" i="20"/>
  <c r="E612" i="20"/>
  <c r="E611" i="20"/>
  <c r="P611" i="20"/>
  <c r="M610" i="20"/>
  <c r="F610" i="20"/>
  <c r="Q609" i="20"/>
  <c r="F609" i="20"/>
  <c r="B604" i="20"/>
  <c r="E604" i="20"/>
  <c r="Q600" i="20"/>
  <c r="E599" i="20"/>
  <c r="P599" i="20"/>
  <c r="C598" i="20"/>
  <c r="F598" i="20"/>
  <c r="N598" i="20"/>
  <c r="C594" i="20"/>
  <c r="E594" i="20"/>
  <c r="M594" i="20"/>
  <c r="B591" i="20"/>
  <c r="L591" i="20"/>
  <c r="P589" i="20"/>
  <c r="Q588" i="20"/>
  <c r="B587" i="20"/>
  <c r="F587" i="20"/>
  <c r="Q587" i="20"/>
  <c r="C582" i="20"/>
  <c r="G582" i="20"/>
  <c r="K582" i="20"/>
  <c r="O582" i="20"/>
  <c r="B573" i="20"/>
  <c r="F573" i="20"/>
  <c r="B572" i="20"/>
  <c r="M572" i="20"/>
  <c r="Q564" i="20"/>
  <c r="M560" i="20"/>
  <c r="F560" i="20"/>
  <c r="B548" i="20"/>
  <c r="E548" i="20"/>
  <c r="R546" i="20"/>
  <c r="I546" i="20"/>
  <c r="D544" i="20"/>
  <c r="C544" i="20"/>
  <c r="I544" i="20"/>
  <c r="N544" i="20"/>
  <c r="L539" i="20"/>
  <c r="P534" i="20"/>
  <c r="J534" i="20"/>
  <c r="E534" i="20"/>
  <c r="C530" i="20"/>
  <c r="E530" i="20"/>
  <c r="M530" i="20"/>
  <c r="B527" i="20"/>
  <c r="L527" i="20"/>
  <c r="P525" i="20"/>
  <c r="Q524" i="20"/>
  <c r="B523" i="20"/>
  <c r="F523" i="20"/>
  <c r="Q523" i="20"/>
  <c r="C518" i="20"/>
  <c r="G518" i="20"/>
  <c r="K518" i="20"/>
  <c r="O518" i="20"/>
  <c r="B512" i="20"/>
  <c r="E512" i="20"/>
  <c r="Q510" i="20"/>
  <c r="B504" i="20"/>
  <c r="E504" i="20"/>
  <c r="Q502" i="20"/>
  <c r="C501" i="20"/>
  <c r="B501" i="20"/>
  <c r="I501" i="20"/>
  <c r="P501" i="20"/>
  <c r="B500" i="20"/>
  <c r="I500" i="20"/>
  <c r="N493" i="20"/>
  <c r="F493" i="20"/>
  <c r="Q492" i="20"/>
  <c r="C489" i="20"/>
  <c r="E489" i="20"/>
  <c r="J489" i="20"/>
  <c r="P489" i="20"/>
  <c r="C487" i="20"/>
  <c r="D487" i="20"/>
  <c r="I487" i="20"/>
  <c r="N487" i="20"/>
  <c r="B486" i="20"/>
  <c r="M486" i="20"/>
  <c r="B482" i="20"/>
  <c r="E482" i="20"/>
  <c r="M481" i="20"/>
  <c r="F481" i="20"/>
  <c r="M479" i="20"/>
  <c r="F479" i="20"/>
  <c r="Q478" i="20"/>
  <c r="Q474" i="20"/>
  <c r="C469" i="20"/>
  <c r="B469" i="20"/>
  <c r="H469" i="20"/>
  <c r="M469" i="20"/>
  <c r="R469" i="20"/>
  <c r="B468" i="20"/>
  <c r="I468" i="20"/>
  <c r="N461" i="20"/>
  <c r="F461" i="20"/>
  <c r="Q460" i="20"/>
  <c r="C457" i="20"/>
  <c r="E457" i="20"/>
  <c r="J457" i="20"/>
  <c r="P457" i="20"/>
  <c r="C455" i="20"/>
  <c r="D455" i="20"/>
  <c r="I455" i="20"/>
  <c r="N455" i="20"/>
  <c r="B454" i="20"/>
  <c r="M454" i="20"/>
  <c r="B450" i="20"/>
  <c r="E450" i="20"/>
  <c r="M449" i="20"/>
  <c r="F449" i="20"/>
  <c r="M447" i="20"/>
  <c r="F447" i="20"/>
  <c r="Q446" i="20"/>
  <c r="Q442" i="20"/>
  <c r="C437" i="20"/>
  <c r="B437" i="20"/>
  <c r="H437" i="20"/>
  <c r="M437" i="20"/>
  <c r="R437" i="20"/>
  <c r="B436" i="20"/>
  <c r="I436" i="20"/>
  <c r="N429" i="20"/>
  <c r="F429" i="20"/>
  <c r="Q428" i="20"/>
  <c r="C425" i="20"/>
  <c r="E425" i="20"/>
  <c r="J425" i="20"/>
  <c r="P425" i="20"/>
  <c r="C423" i="20"/>
  <c r="D423" i="20"/>
  <c r="I423" i="20"/>
  <c r="N423" i="20"/>
  <c r="B422" i="20"/>
  <c r="M422" i="20"/>
  <c r="B420" i="20"/>
  <c r="E420" i="20"/>
  <c r="J420" i="20"/>
  <c r="P420" i="20"/>
  <c r="B419" i="20"/>
  <c r="I419" i="20"/>
  <c r="Q419" i="20"/>
  <c r="C418" i="20"/>
  <c r="G418" i="20"/>
  <c r="O418" i="20"/>
  <c r="D417" i="20"/>
  <c r="L417" i="20"/>
  <c r="R417" i="20"/>
  <c r="Q415" i="20"/>
  <c r="H415" i="20"/>
  <c r="B406" i="20"/>
  <c r="H406" i="20"/>
  <c r="P406" i="20"/>
  <c r="E406" i="20"/>
  <c r="B403" i="20"/>
  <c r="M403" i="20"/>
  <c r="H403" i="20"/>
  <c r="B401" i="20"/>
  <c r="F401" i="20"/>
  <c r="N401" i="20"/>
  <c r="C401" i="20"/>
  <c r="K401" i="20"/>
  <c r="Q393" i="20"/>
  <c r="I393" i="20"/>
  <c r="P392" i="20"/>
  <c r="Q389" i="20"/>
  <c r="I389" i="20"/>
  <c r="B387" i="20"/>
  <c r="E387" i="20"/>
  <c r="L387" i="20"/>
  <c r="D387" i="20"/>
  <c r="N387" i="20"/>
  <c r="C383" i="20"/>
  <c r="G383" i="20"/>
  <c r="K383" i="20"/>
  <c r="O383" i="20"/>
  <c r="B383" i="20"/>
  <c r="H383" i="20"/>
  <c r="M383" i="20"/>
  <c r="R383" i="20"/>
  <c r="F380" i="20"/>
  <c r="M380" i="20"/>
  <c r="H380" i="20"/>
  <c r="Q380" i="20"/>
  <c r="I379" i="20"/>
  <c r="E378" i="20"/>
  <c r="M378" i="20"/>
  <c r="L378" i="20"/>
  <c r="F372" i="20"/>
  <c r="M372" i="20"/>
  <c r="B372" i="20"/>
  <c r="L372" i="20"/>
  <c r="J363" i="20"/>
  <c r="F358" i="20"/>
  <c r="H358" i="20"/>
  <c r="Q358" i="20"/>
  <c r="J358" i="20"/>
  <c r="Q351" i="20"/>
  <c r="J351" i="20"/>
  <c r="B347" i="20"/>
  <c r="F347" i="20"/>
  <c r="J347" i="20"/>
  <c r="N347" i="20"/>
  <c r="R347" i="20"/>
  <c r="D347" i="20"/>
  <c r="I347" i="20"/>
  <c r="O347" i="20"/>
  <c r="Q339" i="20"/>
  <c r="K339" i="20"/>
  <c r="M335" i="20"/>
  <c r="F335" i="20"/>
  <c r="N334" i="20"/>
  <c r="B323" i="20"/>
  <c r="F323" i="20"/>
  <c r="J323" i="20"/>
  <c r="N323" i="20"/>
  <c r="R323" i="20"/>
  <c r="E323" i="20"/>
  <c r="K323" i="20"/>
  <c r="P323" i="20"/>
  <c r="B322" i="20"/>
  <c r="N322" i="20"/>
  <c r="F322" i="20"/>
  <c r="R322" i="20"/>
  <c r="J321" i="20"/>
  <c r="I321" i="20"/>
  <c r="N319" i="20"/>
  <c r="F319" i="20"/>
  <c r="I318" i="20"/>
  <c r="R318" i="20"/>
  <c r="J318" i="20"/>
  <c r="M311" i="20"/>
  <c r="F311" i="20"/>
  <c r="N310" i="20"/>
  <c r="E309" i="20"/>
  <c r="Q309" i="20"/>
  <c r="J309" i="20"/>
  <c r="D307" i="20"/>
  <c r="H307" i="20"/>
  <c r="L307" i="20"/>
  <c r="P307" i="20"/>
  <c r="E307" i="20"/>
  <c r="J307" i="20"/>
  <c r="O307" i="20"/>
  <c r="E305" i="20"/>
  <c r="F305" i="20"/>
  <c r="M305" i="20"/>
  <c r="B305" i="20"/>
  <c r="K305" i="20"/>
  <c r="G304" i="20"/>
  <c r="Q304" i="20"/>
  <c r="K304" i="20"/>
  <c r="E297" i="20"/>
  <c r="C297" i="20"/>
  <c r="K297" i="20"/>
  <c r="R297" i="20"/>
  <c r="G297" i="20"/>
  <c r="Q297" i="20"/>
  <c r="M288" i="20"/>
  <c r="F288" i="20"/>
  <c r="J270" i="20"/>
  <c r="M268" i="20"/>
  <c r="G268" i="20"/>
  <c r="F265" i="20"/>
  <c r="M265" i="20"/>
  <c r="C262" i="20"/>
  <c r="F262" i="20"/>
  <c r="N262" i="20"/>
  <c r="E262" i="20"/>
  <c r="Q262" i="20"/>
  <c r="B260" i="20"/>
  <c r="F260" i="20"/>
  <c r="J260" i="20"/>
  <c r="N260" i="20"/>
  <c r="R260" i="20"/>
  <c r="D260" i="20"/>
  <c r="I260" i="20"/>
  <c r="O260" i="20"/>
  <c r="Q255" i="20"/>
  <c r="R254" i="20"/>
  <c r="Q252" i="20"/>
  <c r="K252" i="20"/>
  <c r="R247" i="20"/>
  <c r="M246" i="20"/>
  <c r="F245" i="20"/>
  <c r="M245" i="20"/>
  <c r="B245" i="20"/>
  <c r="J245" i="20"/>
  <c r="H244" i="20"/>
  <c r="M236" i="20"/>
  <c r="R231" i="20"/>
  <c r="M230" i="20"/>
  <c r="F229" i="20"/>
  <c r="M229" i="20"/>
  <c r="B229" i="20"/>
  <c r="J229" i="20"/>
  <c r="H228" i="20"/>
  <c r="M218" i="20"/>
  <c r="F212" i="20"/>
  <c r="M212" i="20"/>
  <c r="D212" i="20"/>
  <c r="N212" i="20"/>
  <c r="H212" i="20"/>
  <c r="Q212" i="20"/>
  <c r="D210" i="20"/>
  <c r="H210" i="20"/>
  <c r="L210" i="20"/>
  <c r="P210" i="20"/>
  <c r="B210" i="20"/>
  <c r="G210" i="20"/>
  <c r="M210" i="20"/>
  <c r="R210" i="20"/>
  <c r="C210" i="20"/>
  <c r="I210" i="20"/>
  <c r="N210" i="20"/>
  <c r="J206" i="20"/>
  <c r="B199" i="20"/>
  <c r="J199" i="20"/>
  <c r="R199" i="20"/>
  <c r="E199" i="20"/>
  <c r="N199" i="20"/>
  <c r="F199" i="20"/>
  <c r="Q199" i="20"/>
  <c r="B191" i="20"/>
  <c r="J191" i="20"/>
  <c r="R191" i="20"/>
  <c r="F191" i="20"/>
  <c r="Q191" i="20"/>
  <c r="I191" i="20"/>
  <c r="R189" i="20"/>
  <c r="R188" i="20"/>
  <c r="R187" i="20"/>
  <c r="Q186" i="20"/>
  <c r="N181" i="20"/>
  <c r="M180" i="20"/>
  <c r="M179" i="20"/>
  <c r="M178" i="20"/>
  <c r="B172" i="20"/>
  <c r="N172" i="20"/>
  <c r="I172" i="20"/>
  <c r="M172" i="20"/>
  <c r="L151" i="20"/>
  <c r="I151" i="20"/>
  <c r="Q151" i="20"/>
  <c r="B134" i="20"/>
  <c r="M134" i="20"/>
  <c r="F134" i="20"/>
  <c r="R134" i="20"/>
  <c r="G134" i="20"/>
  <c r="M130" i="20"/>
  <c r="E129" i="20"/>
  <c r="P129" i="20"/>
  <c r="B129" i="20"/>
  <c r="Q129" i="20"/>
  <c r="H129" i="20"/>
  <c r="R129" i="20"/>
  <c r="C122" i="20"/>
  <c r="I122" i="20"/>
  <c r="N122" i="20"/>
  <c r="E122" i="20"/>
  <c r="K122" i="20"/>
  <c r="R122" i="20"/>
  <c r="F122" i="20"/>
  <c r="M122" i="20"/>
  <c r="B110" i="20"/>
  <c r="M110" i="20"/>
  <c r="F110" i="20"/>
  <c r="R110" i="20"/>
  <c r="G110" i="20"/>
  <c r="F109" i="20"/>
  <c r="N109" i="20"/>
  <c r="D109" i="20"/>
  <c r="L109" i="20"/>
  <c r="E109" i="20"/>
  <c r="P109" i="20"/>
  <c r="Q104" i="20"/>
  <c r="G100" i="20"/>
  <c r="R100" i="20"/>
  <c r="B100" i="20"/>
  <c r="Q100" i="20"/>
  <c r="F100" i="20"/>
  <c r="R98" i="20"/>
  <c r="L97" i="20"/>
  <c r="N91" i="20"/>
  <c r="D87" i="20"/>
  <c r="J87" i="20"/>
  <c r="Q87" i="20"/>
  <c r="E87" i="20"/>
  <c r="N87" i="20"/>
  <c r="F87" i="20"/>
  <c r="P87" i="20"/>
  <c r="B78" i="20"/>
  <c r="M78" i="20"/>
  <c r="F78" i="20"/>
  <c r="R78" i="20"/>
  <c r="G78" i="20"/>
  <c r="E69" i="20"/>
  <c r="J69" i="20"/>
  <c r="O69" i="20"/>
  <c r="B69" i="20"/>
  <c r="I69" i="20"/>
  <c r="Q69" i="20"/>
  <c r="C69" i="20"/>
  <c r="K69" i="20"/>
  <c r="R69" i="20"/>
  <c r="J54" i="20"/>
  <c r="D50" i="20"/>
  <c r="I50" i="20"/>
  <c r="N50" i="20"/>
  <c r="B50" i="20"/>
  <c r="J50" i="20"/>
  <c r="Q50" i="20"/>
  <c r="E50" i="20"/>
  <c r="L50" i="20"/>
  <c r="R50" i="20"/>
  <c r="F41" i="20"/>
  <c r="Q41" i="20"/>
  <c r="B41" i="20"/>
  <c r="R41" i="20"/>
  <c r="H41" i="20"/>
  <c r="C38" i="20"/>
  <c r="D38" i="20"/>
  <c r="I38" i="20"/>
  <c r="N38" i="20"/>
  <c r="E38" i="20"/>
  <c r="L38" i="20"/>
  <c r="R38" i="20"/>
  <c r="F38" i="20"/>
  <c r="M38" i="20"/>
  <c r="R29" i="20"/>
  <c r="Q22" i="20"/>
  <c r="B83" i="16"/>
  <c r="F83" i="16"/>
  <c r="Q83" i="16"/>
  <c r="J83" i="16"/>
  <c r="U83" i="16"/>
  <c r="E83" i="16"/>
  <c r="L83" i="16"/>
  <c r="D70" i="16"/>
  <c r="Q70" i="16"/>
  <c r="I70" i="16"/>
  <c r="V70" i="16"/>
  <c r="J70" i="16"/>
  <c r="P70" i="16"/>
  <c r="C55" i="16"/>
  <c r="K55" i="16"/>
  <c r="Q55" i="16"/>
  <c r="E55" i="16"/>
  <c r="L55" i="16"/>
  <c r="S55" i="16"/>
  <c r="H55" i="16"/>
  <c r="M55" i="16"/>
  <c r="B29" i="16"/>
  <c r="E29" i="16"/>
  <c r="M29" i="16"/>
  <c r="U29" i="16"/>
  <c r="H29" i="16"/>
  <c r="P29" i="16"/>
  <c r="I29" i="16"/>
  <c r="L29" i="16"/>
  <c r="U25" i="16"/>
  <c r="D351" i="20"/>
  <c r="H351" i="20"/>
  <c r="L351" i="20"/>
  <c r="P351" i="20"/>
  <c r="B351" i="20"/>
  <c r="G351" i="20"/>
  <c r="M351" i="20"/>
  <c r="R351" i="20"/>
  <c r="B349" i="20"/>
  <c r="R349" i="20"/>
  <c r="Q349" i="20"/>
  <c r="B341" i="20"/>
  <c r="R341" i="20"/>
  <c r="J341" i="20"/>
  <c r="B339" i="20"/>
  <c r="F339" i="20"/>
  <c r="J339" i="20"/>
  <c r="N339" i="20"/>
  <c r="R339" i="20"/>
  <c r="C339" i="20"/>
  <c r="H339" i="20"/>
  <c r="M339" i="20"/>
  <c r="B313" i="20"/>
  <c r="M313" i="20"/>
  <c r="I313" i="20"/>
  <c r="B308" i="20"/>
  <c r="J308" i="20"/>
  <c r="F279" i="20"/>
  <c r="I279" i="20"/>
  <c r="R279" i="20"/>
  <c r="E279" i="20"/>
  <c r="F271" i="20"/>
  <c r="B271" i="20"/>
  <c r="M271" i="20"/>
  <c r="I271" i="20"/>
  <c r="F269" i="20"/>
  <c r="M269" i="20"/>
  <c r="B269" i="20"/>
  <c r="F257" i="20"/>
  <c r="M257" i="20"/>
  <c r="C254" i="20"/>
  <c r="F254" i="20"/>
  <c r="N254" i="20"/>
  <c r="E254" i="20"/>
  <c r="Q254" i="20"/>
  <c r="B252" i="20"/>
  <c r="F252" i="20"/>
  <c r="J252" i="20"/>
  <c r="N252" i="20"/>
  <c r="R252" i="20"/>
  <c r="D252" i="20"/>
  <c r="I252" i="20"/>
  <c r="O252" i="20"/>
  <c r="F239" i="20"/>
  <c r="B239" i="20"/>
  <c r="M239" i="20"/>
  <c r="I239" i="20"/>
  <c r="J239" i="20"/>
  <c r="C238" i="20"/>
  <c r="F238" i="20"/>
  <c r="N238" i="20"/>
  <c r="E238" i="20"/>
  <c r="Q238" i="20"/>
  <c r="I238" i="20"/>
  <c r="R238" i="20"/>
  <c r="B236" i="20"/>
  <c r="F236" i="20"/>
  <c r="J236" i="20"/>
  <c r="N236" i="20"/>
  <c r="R236" i="20"/>
  <c r="D236" i="20"/>
  <c r="I236" i="20"/>
  <c r="O236" i="20"/>
  <c r="E236" i="20"/>
  <c r="K236" i="20"/>
  <c r="P236" i="20"/>
  <c r="B218" i="20"/>
  <c r="F218" i="20"/>
  <c r="J218" i="20"/>
  <c r="N218" i="20"/>
  <c r="R218" i="20"/>
  <c r="D218" i="20"/>
  <c r="I218" i="20"/>
  <c r="O218" i="20"/>
  <c r="E218" i="20"/>
  <c r="K218" i="20"/>
  <c r="P218" i="20"/>
  <c r="F200" i="20"/>
  <c r="M200" i="20"/>
  <c r="D200" i="20"/>
  <c r="N200" i="20"/>
  <c r="H200" i="20"/>
  <c r="Q200" i="20"/>
  <c r="D163" i="20"/>
  <c r="I163" i="20"/>
  <c r="O163" i="20"/>
  <c r="C163" i="20"/>
  <c r="K163" i="20"/>
  <c r="Q163" i="20"/>
  <c r="E163" i="20"/>
  <c r="L163" i="20"/>
  <c r="G147" i="20"/>
  <c r="K147" i="20"/>
  <c r="F147" i="20"/>
  <c r="M147" i="20"/>
  <c r="I143" i="20"/>
  <c r="J143" i="20"/>
  <c r="O143" i="20"/>
  <c r="B130" i="20"/>
  <c r="F130" i="20"/>
  <c r="J130" i="20"/>
  <c r="N130" i="20"/>
  <c r="R130" i="20"/>
  <c r="D130" i="20"/>
  <c r="I130" i="20"/>
  <c r="O130" i="20"/>
  <c r="E130" i="20"/>
  <c r="K130" i="20"/>
  <c r="P130" i="20"/>
  <c r="D107" i="20"/>
  <c r="J107" i="20"/>
  <c r="Q107" i="20"/>
  <c r="F107" i="20"/>
  <c r="P107" i="20"/>
  <c r="I107" i="20"/>
  <c r="G88" i="20"/>
  <c r="R88" i="20"/>
  <c r="F88" i="20"/>
  <c r="K88" i="20"/>
  <c r="B82" i="20"/>
  <c r="M82" i="20"/>
  <c r="G82" i="20"/>
  <c r="K82" i="20"/>
  <c r="F81" i="20"/>
  <c r="N81" i="20"/>
  <c r="E81" i="20"/>
  <c r="P81" i="20"/>
  <c r="I81" i="20"/>
  <c r="Q81" i="20"/>
  <c r="C34" i="20"/>
  <c r="D34" i="20"/>
  <c r="I34" i="20"/>
  <c r="N34" i="20"/>
  <c r="B34" i="20"/>
  <c r="J34" i="20"/>
  <c r="Q34" i="20"/>
  <c r="E34" i="20"/>
  <c r="L34" i="20"/>
  <c r="R34" i="20"/>
  <c r="F25" i="20"/>
  <c r="Q25" i="20"/>
  <c r="B25" i="20"/>
  <c r="R25" i="20"/>
  <c r="H25" i="20"/>
  <c r="C22" i="20"/>
  <c r="D22" i="20"/>
  <c r="I22" i="20"/>
  <c r="N22" i="20"/>
  <c r="E22" i="20"/>
  <c r="L22" i="20"/>
  <c r="R22" i="20"/>
  <c r="F22" i="20"/>
  <c r="M22" i="20"/>
  <c r="B21" i="20"/>
  <c r="I21" i="20"/>
  <c r="Q21" i="20"/>
  <c r="F21" i="20"/>
  <c r="N21" i="20"/>
  <c r="H21" i="20"/>
  <c r="R21" i="20"/>
  <c r="C69" i="16"/>
  <c r="I69" i="16"/>
  <c r="N69" i="16"/>
  <c r="S69" i="16"/>
  <c r="E69" i="16"/>
  <c r="J69" i="16"/>
  <c r="O69" i="16"/>
  <c r="U69" i="16"/>
  <c r="F69" i="16"/>
  <c r="Q69" i="16"/>
  <c r="G69" i="16"/>
  <c r="R69" i="16"/>
  <c r="B36" i="16"/>
  <c r="H36" i="16"/>
  <c r="V36" i="16"/>
  <c r="M36" i="16"/>
  <c r="F36" i="16"/>
  <c r="P36" i="16"/>
  <c r="C15" i="16"/>
  <c r="Q15" i="16"/>
  <c r="F249" i="20"/>
  <c r="M249" i="20"/>
  <c r="F241" i="20"/>
  <c r="M241" i="20"/>
  <c r="F233" i="20"/>
  <c r="M233" i="20"/>
  <c r="F225" i="20"/>
  <c r="M225" i="20"/>
  <c r="F221" i="20"/>
  <c r="E221" i="20"/>
  <c r="Q221" i="20"/>
  <c r="B220" i="20"/>
  <c r="I220" i="20"/>
  <c r="Q220" i="20"/>
  <c r="F209" i="20"/>
  <c r="I209" i="20"/>
  <c r="R209" i="20"/>
  <c r="F205" i="20"/>
  <c r="E205" i="20"/>
  <c r="Q205" i="20"/>
  <c r="B204" i="20"/>
  <c r="I204" i="20"/>
  <c r="Q204" i="20"/>
  <c r="F203" i="20"/>
  <c r="N203" i="20"/>
  <c r="D202" i="20"/>
  <c r="L202" i="20"/>
  <c r="R202" i="20"/>
  <c r="F192" i="20"/>
  <c r="M192" i="20"/>
  <c r="B183" i="20"/>
  <c r="J183" i="20"/>
  <c r="R183" i="20"/>
  <c r="C156" i="20"/>
  <c r="N156" i="20"/>
  <c r="E142" i="20"/>
  <c r="P142" i="20"/>
  <c r="C132" i="20"/>
  <c r="M132" i="20"/>
  <c r="G108" i="20"/>
  <c r="R108" i="20"/>
  <c r="B102" i="20"/>
  <c r="M102" i="20"/>
  <c r="F101" i="20"/>
  <c r="N101" i="20"/>
  <c r="D95" i="20"/>
  <c r="J95" i="20"/>
  <c r="Q95" i="20"/>
  <c r="G92" i="20"/>
  <c r="R92" i="20"/>
  <c r="B86" i="20"/>
  <c r="M86" i="20"/>
  <c r="F85" i="20"/>
  <c r="N85" i="20"/>
  <c r="D79" i="20"/>
  <c r="J79" i="20"/>
  <c r="Q79" i="20"/>
  <c r="E73" i="20"/>
  <c r="R73" i="20"/>
  <c r="C71" i="20"/>
  <c r="Q71" i="20"/>
  <c r="O68" i="20"/>
  <c r="L68" i="20"/>
  <c r="E61" i="20"/>
  <c r="O61" i="20"/>
  <c r="C58" i="20"/>
  <c r="D58" i="20"/>
  <c r="H58" i="20"/>
  <c r="L58" i="20"/>
  <c r="P58" i="20"/>
  <c r="F49" i="20"/>
  <c r="Q49" i="20"/>
  <c r="C42" i="20"/>
  <c r="D42" i="20"/>
  <c r="I42" i="20"/>
  <c r="N42" i="20"/>
  <c r="F33" i="20"/>
  <c r="Q33" i="20"/>
  <c r="C26" i="20"/>
  <c r="D26" i="20"/>
  <c r="I26" i="20"/>
  <c r="N26" i="20"/>
  <c r="C100" i="16"/>
  <c r="E100" i="16"/>
  <c r="J100" i="16"/>
  <c r="P100" i="16"/>
  <c r="U100" i="16"/>
  <c r="B93" i="16"/>
  <c r="I93" i="16"/>
  <c r="Q93" i="16"/>
  <c r="C93" i="16"/>
  <c r="K93" i="16"/>
  <c r="R93" i="16"/>
  <c r="N82" i="16"/>
  <c r="V82" i="16"/>
  <c r="C76" i="16"/>
  <c r="D76" i="16"/>
  <c r="I76" i="16"/>
  <c r="N76" i="16"/>
  <c r="T76" i="16"/>
  <c r="E76" i="16"/>
  <c r="J76" i="16"/>
  <c r="P76" i="16"/>
  <c r="U76" i="16"/>
  <c r="E59" i="16"/>
  <c r="K59" i="16"/>
  <c r="U59" i="16"/>
  <c r="L59" i="16"/>
  <c r="G38" i="16"/>
  <c r="V38" i="16"/>
  <c r="F407" i="20"/>
  <c r="M407" i="20"/>
  <c r="B404" i="20"/>
  <c r="J404" i="20"/>
  <c r="Q404" i="20"/>
  <c r="C397" i="20"/>
  <c r="E397" i="20"/>
  <c r="L397" i="20"/>
  <c r="B396" i="20"/>
  <c r="J396" i="20"/>
  <c r="Q396" i="20"/>
  <c r="D369" i="20"/>
  <c r="B369" i="20"/>
  <c r="G369" i="20"/>
  <c r="M369" i="20"/>
  <c r="R369" i="20"/>
  <c r="F362" i="20"/>
  <c r="M362" i="20"/>
  <c r="C359" i="20"/>
  <c r="G359" i="20"/>
  <c r="K359" i="20"/>
  <c r="O359" i="20"/>
  <c r="D357" i="20"/>
  <c r="H357" i="20"/>
  <c r="Q357" i="20"/>
  <c r="B356" i="20"/>
  <c r="J356" i="20"/>
  <c r="Q356" i="20"/>
  <c r="D353" i="20"/>
  <c r="B353" i="20"/>
  <c r="G353" i="20"/>
  <c r="M353" i="20"/>
  <c r="R353" i="20"/>
  <c r="B346" i="20"/>
  <c r="N346" i="20"/>
  <c r="D343" i="20"/>
  <c r="H343" i="20"/>
  <c r="L343" i="20"/>
  <c r="P343" i="20"/>
  <c r="B331" i="20"/>
  <c r="F331" i="20"/>
  <c r="J331" i="20"/>
  <c r="N331" i="20"/>
  <c r="R331" i="20"/>
  <c r="I326" i="20"/>
  <c r="R326" i="20"/>
  <c r="B325" i="20"/>
  <c r="R325" i="20"/>
  <c r="B314" i="20"/>
  <c r="N314" i="20"/>
  <c r="Q293" i="20"/>
  <c r="K293" i="20"/>
  <c r="F291" i="20"/>
  <c r="B291" i="20"/>
  <c r="J291" i="20"/>
  <c r="R291" i="20"/>
  <c r="F287" i="20"/>
  <c r="I287" i="20"/>
  <c r="R287" i="20"/>
  <c r="B284" i="20"/>
  <c r="F284" i="20"/>
  <c r="J284" i="20"/>
  <c r="N284" i="20"/>
  <c r="R284" i="20"/>
  <c r="D280" i="20"/>
  <c r="H280" i="20"/>
  <c r="L280" i="20"/>
  <c r="P280" i="20"/>
  <c r="F275" i="20"/>
  <c r="B275" i="20"/>
  <c r="M275" i="20"/>
  <c r="C274" i="20"/>
  <c r="F274" i="20"/>
  <c r="N274" i="20"/>
  <c r="B272" i="20"/>
  <c r="F272" i="20"/>
  <c r="J272" i="20"/>
  <c r="N272" i="20"/>
  <c r="R272" i="20"/>
  <c r="F267" i="20"/>
  <c r="B267" i="20"/>
  <c r="M267" i="20"/>
  <c r="C266" i="20"/>
  <c r="F266" i="20"/>
  <c r="N266" i="20"/>
  <c r="B264" i="20"/>
  <c r="F264" i="20"/>
  <c r="J264" i="20"/>
  <c r="N264" i="20"/>
  <c r="R264" i="20"/>
  <c r="F259" i="20"/>
  <c r="B259" i="20"/>
  <c r="M259" i="20"/>
  <c r="C258" i="20"/>
  <c r="F258" i="20"/>
  <c r="N258" i="20"/>
  <c r="B256" i="20"/>
  <c r="F256" i="20"/>
  <c r="J256" i="20"/>
  <c r="N256" i="20"/>
  <c r="R256" i="20"/>
  <c r="F251" i="20"/>
  <c r="B251" i="20"/>
  <c r="M251" i="20"/>
  <c r="C250" i="20"/>
  <c r="F250" i="20"/>
  <c r="N250" i="20"/>
  <c r="B248" i="20"/>
  <c r="F248" i="20"/>
  <c r="J248" i="20"/>
  <c r="N248" i="20"/>
  <c r="R248" i="20"/>
  <c r="F243" i="20"/>
  <c r="B243" i="20"/>
  <c r="M243" i="20"/>
  <c r="C242" i="20"/>
  <c r="F242" i="20"/>
  <c r="N242" i="20"/>
  <c r="B240" i="20"/>
  <c r="F240" i="20"/>
  <c r="J240" i="20"/>
  <c r="N240" i="20"/>
  <c r="R240" i="20"/>
  <c r="F235" i="20"/>
  <c r="B235" i="20"/>
  <c r="M235" i="20"/>
  <c r="C234" i="20"/>
  <c r="F234" i="20"/>
  <c r="N234" i="20"/>
  <c r="B232" i="20"/>
  <c r="F232" i="20"/>
  <c r="J232" i="20"/>
  <c r="N232" i="20"/>
  <c r="R232" i="20"/>
  <c r="F227" i="20"/>
  <c r="B227" i="20"/>
  <c r="M227" i="20"/>
  <c r="C226" i="20"/>
  <c r="F226" i="20"/>
  <c r="N226" i="20"/>
  <c r="J221" i="20"/>
  <c r="R220" i="20"/>
  <c r="H220" i="20"/>
  <c r="F217" i="20"/>
  <c r="B217" i="20"/>
  <c r="M217" i="20"/>
  <c r="R215" i="20"/>
  <c r="J209" i="20"/>
  <c r="J205" i="20"/>
  <c r="R204" i="20"/>
  <c r="H204" i="20"/>
  <c r="R203" i="20"/>
  <c r="I203" i="20"/>
  <c r="Q202" i="20"/>
  <c r="H202" i="20"/>
  <c r="E197" i="20"/>
  <c r="M197" i="20"/>
  <c r="B196" i="20"/>
  <c r="I196" i="20"/>
  <c r="Q196" i="20"/>
  <c r="F195" i="20"/>
  <c r="N195" i="20"/>
  <c r="D194" i="20"/>
  <c r="L194" i="20"/>
  <c r="R194" i="20"/>
  <c r="Q192" i="20"/>
  <c r="H192" i="20"/>
  <c r="F184" i="20"/>
  <c r="M184" i="20"/>
  <c r="I183" i="20"/>
  <c r="B175" i="20"/>
  <c r="J175" i="20"/>
  <c r="R175" i="20"/>
  <c r="B162" i="20"/>
  <c r="K162" i="20"/>
  <c r="I157" i="20"/>
  <c r="P157" i="20"/>
  <c r="I156" i="20"/>
  <c r="Q153" i="20"/>
  <c r="L142" i="20"/>
  <c r="C140" i="20"/>
  <c r="G140" i="20"/>
  <c r="K140" i="20"/>
  <c r="O140" i="20"/>
  <c r="L132" i="20"/>
  <c r="C126" i="20"/>
  <c r="H126" i="20"/>
  <c r="M126" i="20"/>
  <c r="F121" i="20"/>
  <c r="P121" i="20"/>
  <c r="K108" i="20"/>
  <c r="B106" i="20"/>
  <c r="M106" i="20"/>
  <c r="F105" i="20"/>
  <c r="N105" i="20"/>
  <c r="K102" i="20"/>
  <c r="Q101" i="20"/>
  <c r="I101" i="20"/>
  <c r="D99" i="20"/>
  <c r="J99" i="20"/>
  <c r="Q99" i="20"/>
  <c r="G96" i="20"/>
  <c r="R96" i="20"/>
  <c r="I95" i="20"/>
  <c r="K92" i="20"/>
  <c r="B90" i="20"/>
  <c r="M90" i="20"/>
  <c r="F89" i="20"/>
  <c r="N89" i="20"/>
  <c r="K86" i="20"/>
  <c r="Q85" i="20"/>
  <c r="I85" i="20"/>
  <c r="D83" i="20"/>
  <c r="J83" i="20"/>
  <c r="Q83" i="20"/>
  <c r="G80" i="20"/>
  <c r="R80" i="20"/>
  <c r="I79" i="20"/>
  <c r="K73" i="20"/>
  <c r="O72" i="20"/>
  <c r="N71" i="20"/>
  <c r="C66" i="20"/>
  <c r="Q66" i="20"/>
  <c r="C62" i="20"/>
  <c r="K62" i="20"/>
  <c r="Q62" i="20"/>
  <c r="J61" i="20"/>
  <c r="Q58" i="20"/>
  <c r="K58" i="20"/>
  <c r="F58" i="20"/>
  <c r="F53" i="20"/>
  <c r="Q53" i="20"/>
  <c r="L49" i="20"/>
  <c r="C46" i="20"/>
  <c r="D46" i="20"/>
  <c r="I46" i="20"/>
  <c r="N46" i="20"/>
  <c r="M42" i="20"/>
  <c r="F42" i="20"/>
  <c r="F37" i="20"/>
  <c r="Q37" i="20"/>
  <c r="L33" i="20"/>
  <c r="C30" i="20"/>
  <c r="D30" i="20"/>
  <c r="I30" i="20"/>
  <c r="N30" i="20"/>
  <c r="M26" i="20"/>
  <c r="F26" i="20"/>
  <c r="F17" i="20"/>
  <c r="M17" i="20"/>
  <c r="T100" i="16"/>
  <c r="M100" i="16"/>
  <c r="F100" i="16"/>
  <c r="M93" i="16"/>
  <c r="C92" i="16"/>
  <c r="D92" i="16"/>
  <c r="I92" i="16"/>
  <c r="N92" i="16"/>
  <c r="T92" i="16"/>
  <c r="E92" i="16"/>
  <c r="J92" i="16"/>
  <c r="P92" i="16"/>
  <c r="U92" i="16"/>
  <c r="C84" i="16"/>
  <c r="B84" i="16"/>
  <c r="H84" i="16"/>
  <c r="M84" i="16"/>
  <c r="R84" i="16"/>
  <c r="D84" i="16"/>
  <c r="I84" i="16"/>
  <c r="N84" i="16"/>
  <c r="T84" i="16"/>
  <c r="R76" i="16"/>
  <c r="H76" i="16"/>
  <c r="E64" i="16"/>
  <c r="P64" i="16"/>
  <c r="F64" i="16"/>
  <c r="Q64" i="16"/>
  <c r="T59" i="16"/>
  <c r="F58" i="16"/>
  <c r="V58" i="16"/>
  <c r="B56" i="16"/>
  <c r="J56" i="16"/>
  <c r="O56" i="16"/>
  <c r="U56" i="16"/>
  <c r="E56" i="16"/>
  <c r="K56" i="16"/>
  <c r="Q56" i="16"/>
  <c r="V56" i="16"/>
  <c r="G54" i="16"/>
  <c r="N54" i="16"/>
  <c r="E48" i="16"/>
  <c r="K48" i="16"/>
  <c r="R48" i="16"/>
  <c r="F48" i="16"/>
  <c r="M48" i="16"/>
  <c r="U48" i="16"/>
  <c r="N46" i="16"/>
  <c r="V46" i="16"/>
  <c r="B28" i="16"/>
  <c r="P28" i="16"/>
  <c r="V28" i="16"/>
  <c r="B27" i="16"/>
  <c r="D27" i="16"/>
  <c r="I27" i="16"/>
  <c r="O27" i="16"/>
  <c r="T27" i="16"/>
  <c r="E27" i="16"/>
  <c r="K27" i="16"/>
  <c r="P27" i="16"/>
  <c r="U27" i="16"/>
  <c r="B21" i="16"/>
  <c r="I21" i="16"/>
  <c r="M21" i="16"/>
  <c r="B19" i="16"/>
  <c r="E19" i="16"/>
  <c r="M19" i="16"/>
  <c r="U19" i="16"/>
  <c r="H19" i="16"/>
  <c r="P19" i="16"/>
  <c r="U91" i="16"/>
  <c r="J91" i="16"/>
  <c r="T87" i="16"/>
  <c r="P87" i="16"/>
  <c r="L87" i="16"/>
  <c r="H87" i="16"/>
  <c r="U80" i="16"/>
  <c r="M80" i="16"/>
  <c r="S73" i="16"/>
  <c r="U68" i="16"/>
  <c r="P68" i="16"/>
  <c r="J68" i="16"/>
  <c r="E68" i="16"/>
  <c r="T63" i="16"/>
  <c r="P63" i="16"/>
  <c r="L63" i="16"/>
  <c r="H63" i="16"/>
  <c r="U60" i="16"/>
  <c r="P60" i="16"/>
  <c r="J60" i="16"/>
  <c r="E60" i="16"/>
  <c r="O52" i="16"/>
  <c r="U51" i="16"/>
  <c r="K51" i="16"/>
  <c r="M39" i="16"/>
  <c r="P33" i="16"/>
  <c r="H33" i="16"/>
  <c r="U20" i="16"/>
  <c r="M20" i="16"/>
  <c r="G11" i="20"/>
  <c r="I987" i="20"/>
  <c r="Q977" i="20"/>
  <c r="I977" i="20"/>
  <c r="Q975" i="20"/>
  <c r="I949" i="20"/>
  <c r="Q940" i="20"/>
  <c r="K924" i="20"/>
  <c r="Q909" i="20"/>
  <c r="F909" i="20"/>
  <c r="O905" i="20"/>
  <c r="I839" i="20"/>
  <c r="K838" i="20"/>
  <c r="O831" i="20"/>
  <c r="B405" i="20"/>
  <c r="F405" i="20"/>
  <c r="J405" i="20"/>
  <c r="N405" i="20"/>
  <c r="R405" i="20"/>
  <c r="C395" i="20"/>
  <c r="G395" i="20"/>
  <c r="K395" i="20"/>
  <c r="O395" i="20"/>
  <c r="B394" i="20"/>
  <c r="J394" i="20"/>
  <c r="Q394" i="20"/>
  <c r="F382" i="20"/>
  <c r="M382" i="20"/>
  <c r="D377" i="20"/>
  <c r="H377" i="20"/>
  <c r="L377" i="20"/>
  <c r="P377" i="20"/>
  <c r="E376" i="20"/>
  <c r="L376" i="20"/>
  <c r="R376" i="20"/>
  <c r="B373" i="20"/>
  <c r="F373" i="20"/>
  <c r="J373" i="20"/>
  <c r="N373" i="20"/>
  <c r="R373" i="20"/>
  <c r="C355" i="20"/>
  <c r="G355" i="20"/>
  <c r="K355" i="20"/>
  <c r="O355" i="20"/>
  <c r="D355" i="20"/>
  <c r="H355" i="20"/>
  <c r="L355" i="20"/>
  <c r="P355" i="20"/>
  <c r="C299" i="20"/>
  <c r="I299" i="20"/>
  <c r="N299" i="20"/>
  <c r="E299" i="20"/>
  <c r="J299" i="20"/>
  <c r="O299" i="20"/>
  <c r="G292" i="20"/>
  <c r="Q292" i="20"/>
  <c r="H292" i="20"/>
  <c r="C290" i="20"/>
  <c r="G290" i="20"/>
  <c r="K290" i="20"/>
  <c r="O290" i="20"/>
  <c r="D290" i="20"/>
  <c r="H290" i="20"/>
  <c r="L290" i="20"/>
  <c r="P290" i="20"/>
  <c r="F289" i="20"/>
  <c r="E289" i="20"/>
  <c r="Q289" i="20"/>
  <c r="I289" i="20"/>
  <c r="R289" i="20"/>
  <c r="C286" i="20"/>
  <c r="G286" i="20"/>
  <c r="K286" i="20"/>
  <c r="O286" i="20"/>
  <c r="D286" i="20"/>
  <c r="H286" i="20"/>
  <c r="L286" i="20"/>
  <c r="P286" i="20"/>
  <c r="F285" i="20"/>
  <c r="E285" i="20"/>
  <c r="Q285" i="20"/>
  <c r="I285" i="20"/>
  <c r="R285" i="20"/>
  <c r="C282" i="20"/>
  <c r="G282" i="20"/>
  <c r="K282" i="20"/>
  <c r="O282" i="20"/>
  <c r="D282" i="20"/>
  <c r="H282" i="20"/>
  <c r="L282" i="20"/>
  <c r="P282" i="20"/>
  <c r="F281" i="20"/>
  <c r="E281" i="20"/>
  <c r="Q281" i="20"/>
  <c r="I281" i="20"/>
  <c r="R281" i="20"/>
  <c r="C278" i="20"/>
  <c r="G278" i="20"/>
  <c r="K278" i="20"/>
  <c r="O278" i="20"/>
  <c r="D278" i="20"/>
  <c r="H278" i="20"/>
  <c r="L278" i="20"/>
  <c r="P278" i="20"/>
  <c r="F277" i="20"/>
  <c r="E277" i="20"/>
  <c r="Q277" i="20"/>
  <c r="I277" i="20"/>
  <c r="R277" i="20"/>
  <c r="Q991" i="20"/>
  <c r="I991" i="20"/>
  <c r="Q989" i="20"/>
  <c r="Q987" i="20"/>
  <c r="I981" i="20"/>
  <c r="Q979" i="20"/>
  <c r="Q949" i="20"/>
  <c r="I940" i="20"/>
  <c r="E940" i="20"/>
  <c r="M930" i="20"/>
  <c r="I930" i="20"/>
  <c r="F925" i="20"/>
  <c r="K917" i="20"/>
  <c r="F917" i="20"/>
  <c r="I903" i="20"/>
  <c r="O900" i="20"/>
  <c r="H886" i="20"/>
  <c r="P884" i="20"/>
  <c r="O865" i="20"/>
  <c r="L778" i="20"/>
  <c r="L746" i="20"/>
  <c r="G746" i="20"/>
  <c r="O744" i="20"/>
  <c r="G730" i="20"/>
  <c r="O728" i="20"/>
  <c r="G722" i="20"/>
  <c r="O720" i="20"/>
  <c r="Q714" i="20"/>
  <c r="G714" i="20"/>
  <c r="L698" i="20"/>
  <c r="M13" i="20"/>
  <c r="Q1001" i="20"/>
  <c r="I1001" i="20"/>
  <c r="Q997" i="20"/>
  <c r="G983" i="20"/>
  <c r="G981" i="20"/>
  <c r="G977" i="20"/>
  <c r="G975" i="20"/>
  <c r="O955" i="20"/>
  <c r="Q954" i="20"/>
  <c r="G949" i="20"/>
  <c r="R947" i="20"/>
  <c r="J947" i="20"/>
  <c r="H940" i="20"/>
  <c r="P930" i="20"/>
  <c r="L930" i="20"/>
  <c r="H930" i="20"/>
  <c r="D930" i="20"/>
  <c r="O925" i="20"/>
  <c r="Q924" i="20"/>
  <c r="Q923" i="20"/>
  <c r="O917" i="20"/>
  <c r="J917" i="20"/>
  <c r="E917" i="20"/>
  <c r="F905" i="20"/>
  <c r="F903" i="20"/>
  <c r="H902" i="20"/>
  <c r="K894" i="20"/>
  <c r="O888" i="20"/>
  <c r="H888" i="20"/>
  <c r="O879" i="20"/>
  <c r="F871" i="20"/>
  <c r="K865" i="20"/>
  <c r="O847" i="20"/>
  <c r="F839" i="20"/>
  <c r="K831" i="20"/>
  <c r="K821" i="20"/>
  <c r="N807" i="20"/>
  <c r="F807" i="20"/>
  <c r="Q806" i="20"/>
  <c r="H806" i="20"/>
  <c r="K801" i="20"/>
  <c r="O785" i="20"/>
  <c r="K783" i="20"/>
  <c r="L780" i="20"/>
  <c r="P778" i="20"/>
  <c r="K778" i="20"/>
  <c r="E778" i="20"/>
  <c r="M758" i="20"/>
  <c r="G758" i="20"/>
  <c r="P746" i="20"/>
  <c r="K746" i="20"/>
  <c r="E746" i="20"/>
  <c r="L744" i="20"/>
  <c r="P738" i="20"/>
  <c r="K738" i="20"/>
  <c r="E738" i="20"/>
  <c r="L736" i="20"/>
  <c r="P730" i="20"/>
  <c r="K730" i="20"/>
  <c r="E730" i="20"/>
  <c r="L728" i="20"/>
  <c r="P722" i="20"/>
  <c r="K722" i="20"/>
  <c r="E722" i="20"/>
  <c r="L720" i="20"/>
  <c r="P714" i="20"/>
  <c r="K714" i="20"/>
  <c r="E714" i="20"/>
  <c r="L712" i="20"/>
  <c r="P706" i="20"/>
  <c r="K706" i="20"/>
  <c r="E706" i="20"/>
  <c r="L704" i="20"/>
  <c r="P698" i="20"/>
  <c r="K698" i="20"/>
  <c r="E698" i="20"/>
  <c r="L696" i="20"/>
  <c r="P690" i="20"/>
  <c r="K690" i="20"/>
  <c r="E690" i="20"/>
  <c r="L688" i="20"/>
  <c r="P682" i="20"/>
  <c r="K682" i="20"/>
  <c r="E682" i="20"/>
  <c r="P678" i="20"/>
  <c r="L678" i="20"/>
  <c r="H678" i="20"/>
  <c r="D678" i="20"/>
  <c r="L675" i="20"/>
  <c r="P670" i="20"/>
  <c r="L670" i="20"/>
  <c r="H670" i="20"/>
  <c r="D670" i="20"/>
  <c r="P668" i="20"/>
  <c r="L668" i="20"/>
  <c r="H668" i="20"/>
  <c r="D668" i="20"/>
  <c r="P664" i="20"/>
  <c r="L664" i="20"/>
  <c r="H664" i="20"/>
  <c r="D664" i="20"/>
  <c r="P660" i="20"/>
  <c r="L660" i="20"/>
  <c r="H660" i="20"/>
  <c r="D660" i="20"/>
  <c r="P656" i="20"/>
  <c r="L656" i="20"/>
  <c r="H656" i="20"/>
  <c r="D656" i="20"/>
  <c r="P650" i="20"/>
  <c r="L650" i="20"/>
  <c r="H650" i="20"/>
  <c r="D650" i="20"/>
  <c r="J647" i="20"/>
  <c r="P642" i="20"/>
  <c r="L642" i="20"/>
  <c r="H642" i="20"/>
  <c r="D642" i="20"/>
  <c r="J639" i="20"/>
  <c r="L619" i="20"/>
  <c r="P614" i="20"/>
  <c r="L614" i="20"/>
  <c r="H614" i="20"/>
  <c r="D614" i="20"/>
  <c r="L611" i="20"/>
  <c r="P606" i="20"/>
  <c r="L606" i="20"/>
  <c r="H606" i="20"/>
  <c r="D606" i="20"/>
  <c r="P604" i="20"/>
  <c r="L604" i="20"/>
  <c r="H604" i="20"/>
  <c r="D604" i="20"/>
  <c r="P600" i="20"/>
  <c r="L600" i="20"/>
  <c r="H600" i="20"/>
  <c r="D600" i="20"/>
  <c r="P596" i="20"/>
  <c r="L596" i="20"/>
  <c r="H596" i="20"/>
  <c r="D596" i="20"/>
  <c r="J593" i="20"/>
  <c r="P588" i="20"/>
  <c r="L588" i="20"/>
  <c r="H588" i="20"/>
  <c r="D588" i="20"/>
  <c r="J585" i="20"/>
  <c r="P580" i="20"/>
  <c r="L580" i="20"/>
  <c r="H580" i="20"/>
  <c r="D580" i="20"/>
  <c r="J577" i="20"/>
  <c r="P572" i="20"/>
  <c r="L572" i="20"/>
  <c r="H572" i="20"/>
  <c r="D572" i="20"/>
  <c r="J569" i="20"/>
  <c r="P564" i="20"/>
  <c r="L564" i="20"/>
  <c r="H564" i="20"/>
  <c r="D564" i="20"/>
  <c r="J561" i="20"/>
  <c r="P556" i="20"/>
  <c r="L556" i="20"/>
  <c r="H556" i="20"/>
  <c r="D556" i="20"/>
  <c r="J553" i="20"/>
  <c r="P548" i="20"/>
  <c r="L548" i="20"/>
  <c r="H548" i="20"/>
  <c r="D548" i="20"/>
  <c r="J545" i="20"/>
  <c r="P540" i="20"/>
  <c r="L540" i="20"/>
  <c r="H540" i="20"/>
  <c r="D540" i="20"/>
  <c r="J537" i="20"/>
  <c r="P532" i="20"/>
  <c r="L532" i="20"/>
  <c r="H532" i="20"/>
  <c r="D532" i="20"/>
  <c r="J529" i="20"/>
  <c r="P524" i="20"/>
  <c r="L524" i="20"/>
  <c r="H524" i="20"/>
  <c r="D524" i="20"/>
  <c r="J521" i="20"/>
  <c r="P516" i="20"/>
  <c r="L516" i="20"/>
  <c r="H516" i="20"/>
  <c r="D516" i="20"/>
  <c r="P514" i="20"/>
  <c r="L514" i="20"/>
  <c r="H514" i="20"/>
  <c r="D514" i="20"/>
  <c r="P512" i="20"/>
  <c r="L512" i="20"/>
  <c r="H512" i="20"/>
  <c r="D512" i="20"/>
  <c r="P510" i="20"/>
  <c r="L510" i="20"/>
  <c r="H510" i="20"/>
  <c r="D510" i="20"/>
  <c r="P508" i="20"/>
  <c r="L508" i="20"/>
  <c r="H508" i="20"/>
  <c r="D508" i="20"/>
  <c r="P506" i="20"/>
  <c r="L506" i="20"/>
  <c r="H506" i="20"/>
  <c r="D506" i="20"/>
  <c r="P504" i="20"/>
  <c r="L504" i="20"/>
  <c r="H504" i="20"/>
  <c r="D504" i="20"/>
  <c r="P502" i="20"/>
  <c r="L502" i="20"/>
  <c r="H502" i="20"/>
  <c r="D502" i="20"/>
  <c r="P500" i="20"/>
  <c r="L500" i="20"/>
  <c r="H500" i="20"/>
  <c r="D500" i="20"/>
  <c r="P498" i="20"/>
  <c r="L498" i="20"/>
  <c r="H498" i="20"/>
  <c r="D498" i="20"/>
  <c r="P496" i="20"/>
  <c r="L496" i="20"/>
  <c r="H496" i="20"/>
  <c r="D496" i="20"/>
  <c r="P494" i="20"/>
  <c r="L494" i="20"/>
  <c r="H494" i="20"/>
  <c r="D494" i="20"/>
  <c r="P492" i="20"/>
  <c r="L492" i="20"/>
  <c r="H492" i="20"/>
  <c r="D492" i="20"/>
  <c r="P490" i="20"/>
  <c r="L490" i="20"/>
  <c r="H490" i="20"/>
  <c r="D490" i="20"/>
  <c r="P488" i="20"/>
  <c r="L488" i="20"/>
  <c r="H488" i="20"/>
  <c r="D488" i="20"/>
  <c r="P486" i="20"/>
  <c r="L486" i="20"/>
  <c r="H486" i="20"/>
  <c r="D486" i="20"/>
  <c r="P484" i="20"/>
  <c r="L484" i="20"/>
  <c r="H484" i="20"/>
  <c r="D484" i="20"/>
  <c r="P482" i="20"/>
  <c r="L482" i="20"/>
  <c r="H482" i="20"/>
  <c r="D482" i="20"/>
  <c r="P480" i="20"/>
  <c r="L480" i="20"/>
  <c r="H480" i="20"/>
  <c r="D480" i="20"/>
  <c r="P478" i="20"/>
  <c r="L478" i="20"/>
  <c r="H478" i="20"/>
  <c r="D478" i="20"/>
  <c r="P476" i="20"/>
  <c r="L476" i="20"/>
  <c r="H476" i="20"/>
  <c r="D476" i="20"/>
  <c r="P474" i="20"/>
  <c r="L474" i="20"/>
  <c r="H474" i="20"/>
  <c r="D474" i="20"/>
  <c r="P472" i="20"/>
  <c r="L472" i="20"/>
  <c r="H472" i="20"/>
  <c r="D472" i="20"/>
  <c r="P470" i="20"/>
  <c r="L470" i="20"/>
  <c r="H470" i="20"/>
  <c r="D470" i="20"/>
  <c r="P468" i="20"/>
  <c r="L468" i="20"/>
  <c r="H468" i="20"/>
  <c r="D468" i="20"/>
  <c r="P466" i="20"/>
  <c r="L466" i="20"/>
  <c r="H466" i="20"/>
  <c r="D466" i="20"/>
  <c r="P464" i="20"/>
  <c r="L464" i="20"/>
  <c r="H464" i="20"/>
  <c r="D464" i="20"/>
  <c r="P462" i="20"/>
  <c r="L462" i="20"/>
  <c r="H462" i="20"/>
  <c r="D462" i="20"/>
  <c r="P460" i="20"/>
  <c r="L460" i="20"/>
  <c r="H460" i="20"/>
  <c r="D460" i="20"/>
  <c r="P458" i="20"/>
  <c r="L458" i="20"/>
  <c r="H458" i="20"/>
  <c r="D458" i="20"/>
  <c r="P456" i="20"/>
  <c r="L456" i="20"/>
  <c r="H456" i="20"/>
  <c r="D456" i="20"/>
  <c r="P454" i="20"/>
  <c r="L454" i="20"/>
  <c r="H454" i="20"/>
  <c r="D454" i="20"/>
  <c r="P452" i="20"/>
  <c r="L452" i="20"/>
  <c r="H452" i="20"/>
  <c r="D452" i="20"/>
  <c r="P450" i="20"/>
  <c r="L450" i="20"/>
  <c r="H450" i="20"/>
  <c r="D450" i="20"/>
  <c r="P448" i="20"/>
  <c r="L448" i="20"/>
  <c r="H448" i="20"/>
  <c r="D448" i="20"/>
  <c r="P446" i="20"/>
  <c r="L446" i="20"/>
  <c r="H446" i="20"/>
  <c r="D446" i="20"/>
  <c r="P444" i="20"/>
  <c r="L444" i="20"/>
  <c r="H444" i="20"/>
  <c r="D444" i="20"/>
  <c r="P442" i="20"/>
  <c r="L442" i="20"/>
  <c r="H442" i="20"/>
  <c r="D442" i="20"/>
  <c r="P440" i="20"/>
  <c r="L440" i="20"/>
  <c r="H440" i="20"/>
  <c r="D440" i="20"/>
  <c r="P438" i="20"/>
  <c r="L438" i="20"/>
  <c r="H438" i="20"/>
  <c r="D438" i="20"/>
  <c r="P436" i="20"/>
  <c r="L436" i="20"/>
  <c r="H436" i="20"/>
  <c r="D436" i="20"/>
  <c r="P434" i="20"/>
  <c r="L434" i="20"/>
  <c r="H434" i="20"/>
  <c r="D434" i="20"/>
  <c r="P432" i="20"/>
  <c r="L432" i="20"/>
  <c r="H432" i="20"/>
  <c r="D432" i="20"/>
  <c r="P430" i="20"/>
  <c r="L430" i="20"/>
  <c r="H430" i="20"/>
  <c r="D430" i="20"/>
  <c r="P428" i="20"/>
  <c r="L428" i="20"/>
  <c r="H428" i="20"/>
  <c r="D428" i="20"/>
  <c r="P426" i="20"/>
  <c r="L426" i="20"/>
  <c r="H426" i="20"/>
  <c r="D426" i="20"/>
  <c r="P424" i="20"/>
  <c r="L424" i="20"/>
  <c r="H424" i="20"/>
  <c r="D424" i="20"/>
  <c r="P422" i="20"/>
  <c r="L422" i="20"/>
  <c r="H422" i="20"/>
  <c r="D422" i="20"/>
  <c r="P405" i="20"/>
  <c r="K405" i="20"/>
  <c r="E405" i="20"/>
  <c r="C403" i="20"/>
  <c r="G403" i="20"/>
  <c r="K403" i="20"/>
  <c r="O403" i="20"/>
  <c r="B402" i="20"/>
  <c r="J402" i="20"/>
  <c r="Q402" i="20"/>
  <c r="P395" i="20"/>
  <c r="J395" i="20"/>
  <c r="E395" i="20"/>
  <c r="R394" i="20"/>
  <c r="H394" i="20"/>
  <c r="F390" i="20"/>
  <c r="M390" i="20"/>
  <c r="D385" i="20"/>
  <c r="H385" i="20"/>
  <c r="L385" i="20"/>
  <c r="P385" i="20"/>
  <c r="E384" i="20"/>
  <c r="L384" i="20"/>
  <c r="R384" i="20"/>
  <c r="Q382" i="20"/>
  <c r="H382" i="20"/>
  <c r="B381" i="20"/>
  <c r="F381" i="20"/>
  <c r="J381" i="20"/>
  <c r="N381" i="20"/>
  <c r="R381" i="20"/>
  <c r="O377" i="20"/>
  <c r="J377" i="20"/>
  <c r="E377" i="20"/>
  <c r="Q376" i="20"/>
  <c r="H376" i="20"/>
  <c r="P373" i="20"/>
  <c r="K373" i="20"/>
  <c r="E373" i="20"/>
  <c r="C371" i="20"/>
  <c r="G371" i="20"/>
  <c r="K371" i="20"/>
  <c r="O371" i="20"/>
  <c r="B370" i="20"/>
  <c r="J370" i="20"/>
  <c r="Q370" i="20"/>
  <c r="E368" i="20"/>
  <c r="L368" i="20"/>
  <c r="R368" i="20"/>
  <c r="F368" i="20"/>
  <c r="M368" i="20"/>
  <c r="B365" i="20"/>
  <c r="F365" i="20"/>
  <c r="J365" i="20"/>
  <c r="N365" i="20"/>
  <c r="R365" i="20"/>
  <c r="C365" i="20"/>
  <c r="G365" i="20"/>
  <c r="K365" i="20"/>
  <c r="O365" i="20"/>
  <c r="N355" i="20"/>
  <c r="F355" i="20"/>
  <c r="B354" i="20"/>
  <c r="J354" i="20"/>
  <c r="Q354" i="20"/>
  <c r="E354" i="20"/>
  <c r="L354" i="20"/>
  <c r="R354" i="20"/>
  <c r="E352" i="20"/>
  <c r="L352" i="20"/>
  <c r="R352" i="20"/>
  <c r="F352" i="20"/>
  <c r="M352" i="20"/>
  <c r="C349" i="20"/>
  <c r="G349" i="20"/>
  <c r="K349" i="20"/>
  <c r="O349" i="20"/>
  <c r="D349" i="20"/>
  <c r="H349" i="20"/>
  <c r="L349" i="20"/>
  <c r="P349" i="20"/>
  <c r="F348" i="20"/>
  <c r="Q348" i="20"/>
  <c r="I348" i="20"/>
  <c r="R348" i="20"/>
  <c r="C345" i="20"/>
  <c r="G345" i="20"/>
  <c r="K345" i="20"/>
  <c r="O345" i="20"/>
  <c r="D345" i="20"/>
  <c r="H345" i="20"/>
  <c r="L345" i="20"/>
  <c r="P345" i="20"/>
  <c r="F344" i="20"/>
  <c r="Q344" i="20"/>
  <c r="I344" i="20"/>
  <c r="R344" i="20"/>
  <c r="C341" i="20"/>
  <c r="G341" i="20"/>
  <c r="K341" i="20"/>
  <c r="O341" i="20"/>
  <c r="D341" i="20"/>
  <c r="H341" i="20"/>
  <c r="L341" i="20"/>
  <c r="P341" i="20"/>
  <c r="F340" i="20"/>
  <c r="Q340" i="20"/>
  <c r="I340" i="20"/>
  <c r="R340" i="20"/>
  <c r="C337" i="20"/>
  <c r="G337" i="20"/>
  <c r="K337" i="20"/>
  <c r="O337" i="20"/>
  <c r="D337" i="20"/>
  <c r="H337" i="20"/>
  <c r="L337" i="20"/>
  <c r="P337" i="20"/>
  <c r="F336" i="20"/>
  <c r="Q336" i="20"/>
  <c r="I336" i="20"/>
  <c r="R336" i="20"/>
  <c r="C333" i="20"/>
  <c r="G333" i="20"/>
  <c r="K333" i="20"/>
  <c r="O333" i="20"/>
  <c r="D333" i="20"/>
  <c r="H333" i="20"/>
  <c r="L333" i="20"/>
  <c r="P333" i="20"/>
  <c r="F332" i="20"/>
  <c r="Q332" i="20"/>
  <c r="I332" i="20"/>
  <c r="R332" i="20"/>
  <c r="C329" i="20"/>
  <c r="G329" i="20"/>
  <c r="K329" i="20"/>
  <c r="O329" i="20"/>
  <c r="D329" i="20"/>
  <c r="H329" i="20"/>
  <c r="L329" i="20"/>
  <c r="P329" i="20"/>
  <c r="F328" i="20"/>
  <c r="Q328" i="20"/>
  <c r="I328" i="20"/>
  <c r="R328" i="20"/>
  <c r="C325" i="20"/>
  <c r="G325" i="20"/>
  <c r="K325" i="20"/>
  <c r="O325" i="20"/>
  <c r="D325" i="20"/>
  <c r="H325" i="20"/>
  <c r="L325" i="20"/>
  <c r="P325" i="20"/>
  <c r="F324" i="20"/>
  <c r="Q324" i="20"/>
  <c r="I324" i="20"/>
  <c r="R324" i="20"/>
  <c r="C321" i="20"/>
  <c r="G321" i="20"/>
  <c r="K321" i="20"/>
  <c r="O321" i="20"/>
  <c r="D321" i="20"/>
  <c r="H321" i="20"/>
  <c r="L321" i="20"/>
  <c r="P321" i="20"/>
  <c r="F320" i="20"/>
  <c r="Q320" i="20"/>
  <c r="I320" i="20"/>
  <c r="R320" i="20"/>
  <c r="C317" i="20"/>
  <c r="G317" i="20"/>
  <c r="K317" i="20"/>
  <c r="O317" i="20"/>
  <c r="D317" i="20"/>
  <c r="H317" i="20"/>
  <c r="L317" i="20"/>
  <c r="P317" i="20"/>
  <c r="F316" i="20"/>
  <c r="Q316" i="20"/>
  <c r="I316" i="20"/>
  <c r="R316" i="20"/>
  <c r="C313" i="20"/>
  <c r="G313" i="20"/>
  <c r="K313" i="20"/>
  <c r="O313" i="20"/>
  <c r="D313" i="20"/>
  <c r="H313" i="20"/>
  <c r="L313" i="20"/>
  <c r="P313" i="20"/>
  <c r="F312" i="20"/>
  <c r="Q312" i="20"/>
  <c r="I312" i="20"/>
  <c r="R312" i="20"/>
  <c r="C309" i="20"/>
  <c r="G309" i="20"/>
  <c r="K309" i="20"/>
  <c r="O309" i="20"/>
  <c r="D309" i="20"/>
  <c r="H309" i="20"/>
  <c r="L309" i="20"/>
  <c r="P309" i="20"/>
  <c r="F308" i="20"/>
  <c r="Q308" i="20"/>
  <c r="I308" i="20"/>
  <c r="R308" i="20"/>
  <c r="R299" i="20"/>
  <c r="G299" i="20"/>
  <c r="L298" i="20"/>
  <c r="C296" i="20"/>
  <c r="H296" i="20"/>
  <c r="M296" i="20"/>
  <c r="D296" i="20"/>
  <c r="I296" i="20"/>
  <c r="O296" i="20"/>
  <c r="B295" i="20"/>
  <c r="M295" i="20"/>
  <c r="F295" i="20"/>
  <c r="Q295" i="20"/>
  <c r="M292" i="20"/>
  <c r="N290" i="20"/>
  <c r="F290" i="20"/>
  <c r="M289" i="20"/>
  <c r="N286" i="20"/>
  <c r="F286" i="20"/>
  <c r="M285" i="20"/>
  <c r="N282" i="20"/>
  <c r="F282" i="20"/>
  <c r="M281" i="20"/>
  <c r="N278" i="20"/>
  <c r="F278" i="20"/>
  <c r="M277" i="20"/>
  <c r="I989" i="20"/>
  <c r="I975" i="20"/>
  <c r="M940" i="20"/>
  <c r="N927" i="20"/>
  <c r="Q925" i="20"/>
  <c r="I923" i="20"/>
  <c r="Q917" i="20"/>
  <c r="G907" i="20"/>
  <c r="G905" i="20"/>
  <c r="I871" i="20"/>
  <c r="Q834" i="20"/>
  <c r="O807" i="20"/>
  <c r="R785" i="20"/>
  <c r="P780" i="20"/>
  <c r="L738" i="20"/>
  <c r="G738" i="20"/>
  <c r="O736" i="20"/>
  <c r="G706" i="20"/>
  <c r="N11" i="20"/>
  <c r="F11" i="20"/>
  <c r="M5" i="20"/>
  <c r="Q1002" i="20"/>
  <c r="I993" i="20"/>
  <c r="O991" i="20"/>
  <c r="G987" i="20"/>
  <c r="O983" i="20"/>
  <c r="G979" i="20"/>
  <c r="O977" i="20"/>
  <c r="O975" i="20"/>
  <c r="I973" i="20"/>
  <c r="I953" i="20"/>
  <c r="Q951" i="20"/>
  <c r="P945" i="20"/>
  <c r="Q942" i="20"/>
  <c r="E942" i="20"/>
  <c r="L940" i="20"/>
  <c r="K927" i="20"/>
  <c r="E925" i="20"/>
  <c r="J909" i="20"/>
  <c r="O849" i="20"/>
  <c r="H838" i="20"/>
  <c r="K834" i="20"/>
  <c r="R833" i="20"/>
  <c r="K829" i="20"/>
  <c r="F829" i="20"/>
  <c r="G997" i="20"/>
  <c r="O995" i="20"/>
  <c r="Q994" i="20"/>
  <c r="O993" i="20"/>
  <c r="G993" i="20"/>
  <c r="M991" i="20"/>
  <c r="E991" i="20"/>
  <c r="E987" i="20"/>
  <c r="M983" i="20"/>
  <c r="E983" i="20"/>
  <c r="M979" i="20"/>
  <c r="E979" i="20"/>
  <c r="E975" i="20"/>
  <c r="M974" i="20"/>
  <c r="O973" i="20"/>
  <c r="G973" i="20"/>
  <c r="Q972" i="20"/>
  <c r="Q971" i="20"/>
  <c r="I971" i="20"/>
  <c r="I969" i="20"/>
  <c r="Q965" i="20"/>
  <c r="I965" i="20"/>
  <c r="O963" i="20"/>
  <c r="Q962" i="20"/>
  <c r="M955" i="20"/>
  <c r="O953" i="20"/>
  <c r="Q952" i="20"/>
  <c r="O951" i="20"/>
  <c r="G951" i="20"/>
  <c r="E949" i="20"/>
  <c r="Q947" i="20"/>
  <c r="P942" i="20"/>
  <c r="L942" i="20"/>
  <c r="H942" i="20"/>
  <c r="D942" i="20"/>
  <c r="O940" i="20"/>
  <c r="G940" i="20"/>
  <c r="C940" i="20"/>
  <c r="L938" i="20"/>
  <c r="D938" i="20"/>
  <c r="H936" i="20"/>
  <c r="Q935" i="20"/>
  <c r="H935" i="20"/>
  <c r="K930" i="20"/>
  <c r="I927" i="20"/>
  <c r="L926" i="20"/>
  <c r="I925" i="20"/>
  <c r="P924" i="20"/>
  <c r="F923" i="20"/>
  <c r="P918" i="20"/>
  <c r="H918" i="20"/>
  <c r="N917" i="20"/>
  <c r="I917" i="20"/>
  <c r="C917" i="20"/>
  <c r="I915" i="20"/>
  <c r="M910" i="20"/>
  <c r="N909" i="20"/>
  <c r="I909" i="20"/>
  <c r="C909" i="20"/>
  <c r="R907" i="20"/>
  <c r="K907" i="20"/>
  <c r="C907" i="20"/>
  <c r="P906" i="20"/>
  <c r="K906" i="20"/>
  <c r="E906" i="20"/>
  <c r="R905" i="20"/>
  <c r="K905" i="20"/>
  <c r="E905" i="20"/>
  <c r="K903" i="20"/>
  <c r="E903" i="20"/>
  <c r="P902" i="20"/>
  <c r="G902" i="20"/>
  <c r="I900" i="20"/>
  <c r="H894" i="20"/>
  <c r="M888" i="20"/>
  <c r="G888" i="20"/>
  <c r="L886" i="20"/>
  <c r="E886" i="20"/>
  <c r="L884" i="20"/>
  <c r="E884" i="20"/>
  <c r="K879" i="20"/>
  <c r="P878" i="20"/>
  <c r="K871" i="20"/>
  <c r="E871" i="20"/>
  <c r="P870" i="20"/>
  <c r="G870" i="20"/>
  <c r="G865" i="20"/>
  <c r="M856" i="20"/>
  <c r="G856" i="20"/>
  <c r="Q855" i="20"/>
  <c r="I855" i="20"/>
  <c r="O853" i="20"/>
  <c r="J853" i="20"/>
  <c r="E853" i="20"/>
  <c r="K849" i="20"/>
  <c r="O848" i="20"/>
  <c r="K847" i="20"/>
  <c r="K839" i="20"/>
  <c r="E839" i="20"/>
  <c r="P838" i="20"/>
  <c r="G838" i="20"/>
  <c r="O834" i="20"/>
  <c r="I834" i="20"/>
  <c r="D834" i="20"/>
  <c r="O833" i="20"/>
  <c r="I831" i="20"/>
  <c r="O829" i="20"/>
  <c r="J829" i="20"/>
  <c r="E829" i="20"/>
  <c r="M824" i="20"/>
  <c r="G824" i="20"/>
  <c r="Q823" i="20"/>
  <c r="I823" i="20"/>
  <c r="O821" i="20"/>
  <c r="J821" i="20"/>
  <c r="E821" i="20"/>
  <c r="K815" i="20"/>
  <c r="P814" i="20"/>
  <c r="K807" i="20"/>
  <c r="E807" i="20"/>
  <c r="P806" i="20"/>
  <c r="G806" i="20"/>
  <c r="G801" i="20"/>
  <c r="M792" i="20"/>
  <c r="G792" i="20"/>
  <c r="Q791" i="20"/>
  <c r="I791" i="20"/>
  <c r="O789" i="20"/>
  <c r="J789" i="20"/>
  <c r="E789" i="20"/>
  <c r="K785" i="20"/>
  <c r="I783" i="20"/>
  <c r="I780" i="20"/>
  <c r="O778" i="20"/>
  <c r="I778" i="20"/>
  <c r="D778" i="20"/>
  <c r="N775" i="20"/>
  <c r="F775" i="20"/>
  <c r="Q774" i="20"/>
  <c r="H774" i="20"/>
  <c r="P770" i="20"/>
  <c r="K770" i="20"/>
  <c r="E770" i="20"/>
  <c r="O767" i="20"/>
  <c r="P766" i="20"/>
  <c r="M760" i="20"/>
  <c r="G760" i="20"/>
  <c r="L758" i="20"/>
  <c r="E758" i="20"/>
  <c r="I756" i="20"/>
  <c r="M750" i="20"/>
  <c r="G750" i="20"/>
  <c r="O746" i="20"/>
  <c r="I746" i="20"/>
  <c r="D746" i="20"/>
  <c r="I744" i="20"/>
  <c r="M742" i="20"/>
  <c r="G742" i="20"/>
  <c r="O738" i="20"/>
  <c r="I738" i="20"/>
  <c r="D738" i="20"/>
  <c r="I736" i="20"/>
  <c r="M734" i="20"/>
  <c r="G734" i="20"/>
  <c r="O730" i="20"/>
  <c r="I730" i="20"/>
  <c r="D730" i="20"/>
  <c r="I728" i="20"/>
  <c r="M726" i="20"/>
  <c r="G726" i="20"/>
  <c r="O722" i="20"/>
  <c r="I722" i="20"/>
  <c r="D722" i="20"/>
  <c r="I720" i="20"/>
  <c r="M718" i="20"/>
  <c r="G718" i="20"/>
  <c r="O714" i="20"/>
  <c r="I714" i="20"/>
  <c r="D714" i="20"/>
  <c r="I712" i="20"/>
  <c r="M710" i="20"/>
  <c r="G710" i="20"/>
  <c r="O706" i="20"/>
  <c r="I706" i="20"/>
  <c r="D706" i="20"/>
  <c r="I704" i="20"/>
  <c r="M702" i="20"/>
  <c r="G702" i="20"/>
  <c r="O698" i="20"/>
  <c r="I698" i="20"/>
  <c r="D698" i="20"/>
  <c r="I696" i="20"/>
  <c r="M694" i="20"/>
  <c r="G694" i="20"/>
  <c r="O690" i="20"/>
  <c r="I690" i="20"/>
  <c r="D690" i="20"/>
  <c r="I688" i="20"/>
  <c r="M686" i="20"/>
  <c r="G686" i="20"/>
  <c r="O682" i="20"/>
  <c r="I682" i="20"/>
  <c r="D682" i="20"/>
  <c r="L680" i="20"/>
  <c r="O678" i="20"/>
  <c r="K678" i="20"/>
  <c r="G678" i="20"/>
  <c r="C678" i="20"/>
  <c r="J675" i="20"/>
  <c r="O670" i="20"/>
  <c r="K670" i="20"/>
  <c r="G670" i="20"/>
  <c r="C670" i="20"/>
  <c r="O668" i="20"/>
  <c r="K668" i="20"/>
  <c r="G668" i="20"/>
  <c r="C668" i="20"/>
  <c r="L667" i="20"/>
  <c r="O664" i="20"/>
  <c r="K664" i="20"/>
  <c r="G664" i="20"/>
  <c r="C664" i="20"/>
  <c r="P662" i="20"/>
  <c r="L662" i="20"/>
  <c r="H662" i="20"/>
  <c r="D662" i="20"/>
  <c r="O660" i="20"/>
  <c r="K660" i="20"/>
  <c r="G660" i="20"/>
  <c r="C660" i="20"/>
  <c r="L659" i="20"/>
  <c r="O656" i="20"/>
  <c r="K656" i="20"/>
  <c r="G656" i="20"/>
  <c r="C656" i="20"/>
  <c r="P654" i="20"/>
  <c r="L654" i="20"/>
  <c r="H654" i="20"/>
  <c r="D654" i="20"/>
  <c r="P652" i="20"/>
  <c r="L652" i="20"/>
  <c r="H652" i="20"/>
  <c r="D652" i="20"/>
  <c r="O650" i="20"/>
  <c r="K650" i="20"/>
  <c r="G650" i="20"/>
  <c r="C650" i="20"/>
  <c r="P648" i="20"/>
  <c r="L648" i="20"/>
  <c r="H648" i="20"/>
  <c r="D648" i="20"/>
  <c r="Q647" i="20"/>
  <c r="F647" i="20"/>
  <c r="P644" i="20"/>
  <c r="L644" i="20"/>
  <c r="H644" i="20"/>
  <c r="D644" i="20"/>
  <c r="O642" i="20"/>
  <c r="K642" i="20"/>
  <c r="G642" i="20"/>
  <c r="C642" i="20"/>
  <c r="P640" i="20"/>
  <c r="L640" i="20"/>
  <c r="H640" i="20"/>
  <c r="D640" i="20"/>
  <c r="Q639" i="20"/>
  <c r="F639" i="20"/>
  <c r="P634" i="20"/>
  <c r="L634" i="20"/>
  <c r="H634" i="20"/>
  <c r="D634" i="20"/>
  <c r="Q633" i="20"/>
  <c r="J631" i="20"/>
  <c r="P626" i="20"/>
  <c r="L626" i="20"/>
  <c r="H626" i="20"/>
  <c r="D626" i="20"/>
  <c r="Q625" i="20"/>
  <c r="J623" i="20"/>
  <c r="J619" i="20"/>
  <c r="O614" i="20"/>
  <c r="K614" i="20"/>
  <c r="G614" i="20"/>
  <c r="C614" i="20"/>
  <c r="J611" i="20"/>
  <c r="O606" i="20"/>
  <c r="K606" i="20"/>
  <c r="G606" i="20"/>
  <c r="C606" i="20"/>
  <c r="O604" i="20"/>
  <c r="K604" i="20"/>
  <c r="G604" i="20"/>
  <c r="C604" i="20"/>
  <c r="L603" i="20"/>
  <c r="O600" i="20"/>
  <c r="K600" i="20"/>
  <c r="G600" i="20"/>
  <c r="C600" i="20"/>
  <c r="P598" i="20"/>
  <c r="L598" i="20"/>
  <c r="H598" i="20"/>
  <c r="D598" i="20"/>
  <c r="O596" i="20"/>
  <c r="K596" i="20"/>
  <c r="G596" i="20"/>
  <c r="C596" i="20"/>
  <c r="P594" i="20"/>
  <c r="L594" i="20"/>
  <c r="H594" i="20"/>
  <c r="D594" i="20"/>
  <c r="Q593" i="20"/>
  <c r="F593" i="20"/>
  <c r="J591" i="20"/>
  <c r="O588" i="20"/>
  <c r="K588" i="20"/>
  <c r="G588" i="20"/>
  <c r="C588" i="20"/>
  <c r="P586" i="20"/>
  <c r="L586" i="20"/>
  <c r="H586" i="20"/>
  <c r="D586" i="20"/>
  <c r="Q585" i="20"/>
  <c r="F585" i="20"/>
  <c r="J583" i="20"/>
  <c r="O580" i="20"/>
  <c r="K580" i="20"/>
  <c r="G580" i="20"/>
  <c r="C580" i="20"/>
  <c r="P578" i="20"/>
  <c r="L578" i="20"/>
  <c r="H578" i="20"/>
  <c r="D578" i="20"/>
  <c r="Q577" i="20"/>
  <c r="F577" i="20"/>
  <c r="J575" i="20"/>
  <c r="O572" i="20"/>
  <c r="K572" i="20"/>
  <c r="G572" i="20"/>
  <c r="C572" i="20"/>
  <c r="P570" i="20"/>
  <c r="L570" i="20"/>
  <c r="H570" i="20"/>
  <c r="D570" i="20"/>
  <c r="Q569" i="20"/>
  <c r="F569" i="20"/>
  <c r="J567" i="20"/>
  <c r="O564" i="20"/>
  <c r="K564" i="20"/>
  <c r="G564" i="20"/>
  <c r="C564" i="20"/>
  <c r="P562" i="20"/>
  <c r="L562" i="20"/>
  <c r="H562" i="20"/>
  <c r="D562" i="20"/>
  <c r="Q561" i="20"/>
  <c r="F561" i="20"/>
  <c r="J559" i="20"/>
  <c r="O556" i="20"/>
  <c r="K556" i="20"/>
  <c r="G556" i="20"/>
  <c r="C556" i="20"/>
  <c r="P554" i="20"/>
  <c r="L554" i="20"/>
  <c r="H554" i="20"/>
  <c r="D554" i="20"/>
  <c r="Q553" i="20"/>
  <c r="F553" i="20"/>
  <c r="J551" i="20"/>
  <c r="O548" i="20"/>
  <c r="K548" i="20"/>
  <c r="G548" i="20"/>
  <c r="C548" i="20"/>
  <c r="P546" i="20"/>
  <c r="L546" i="20"/>
  <c r="H546" i="20"/>
  <c r="D546" i="20"/>
  <c r="Q545" i="20"/>
  <c r="F545" i="20"/>
  <c r="J543" i="20"/>
  <c r="O540" i="20"/>
  <c r="K540" i="20"/>
  <c r="G540" i="20"/>
  <c r="C540" i="20"/>
  <c r="P538" i="20"/>
  <c r="L538" i="20"/>
  <c r="H538" i="20"/>
  <c r="D538" i="20"/>
  <c r="Q537" i="20"/>
  <c r="F537" i="20"/>
  <c r="J535" i="20"/>
  <c r="O532" i="20"/>
  <c r="K532" i="20"/>
  <c r="G532" i="20"/>
  <c r="C532" i="20"/>
  <c r="P530" i="20"/>
  <c r="L530" i="20"/>
  <c r="H530" i="20"/>
  <c r="D530" i="20"/>
  <c r="Q529" i="20"/>
  <c r="F529" i="20"/>
  <c r="J527" i="20"/>
  <c r="O524" i="20"/>
  <c r="K524" i="20"/>
  <c r="G524" i="20"/>
  <c r="C524" i="20"/>
  <c r="P522" i="20"/>
  <c r="L522" i="20"/>
  <c r="H522" i="20"/>
  <c r="D522" i="20"/>
  <c r="Q521" i="20"/>
  <c r="F521" i="20"/>
  <c r="J519" i="20"/>
  <c r="O516" i="20"/>
  <c r="K516" i="20"/>
  <c r="G516" i="20"/>
  <c r="C516" i="20"/>
  <c r="O514" i="20"/>
  <c r="K514" i="20"/>
  <c r="G514" i="20"/>
  <c r="C514" i="20"/>
  <c r="O512" i="20"/>
  <c r="K512" i="20"/>
  <c r="G512" i="20"/>
  <c r="C512" i="20"/>
  <c r="O510" i="20"/>
  <c r="K510" i="20"/>
  <c r="G510" i="20"/>
  <c r="C510" i="20"/>
  <c r="O508" i="20"/>
  <c r="K508" i="20"/>
  <c r="G508" i="20"/>
  <c r="C508" i="20"/>
  <c r="O506" i="20"/>
  <c r="K506" i="20"/>
  <c r="G506" i="20"/>
  <c r="C506" i="20"/>
  <c r="O504" i="20"/>
  <c r="K504" i="20"/>
  <c r="G504" i="20"/>
  <c r="C504" i="20"/>
  <c r="O502" i="20"/>
  <c r="K502" i="20"/>
  <c r="G502" i="20"/>
  <c r="C502" i="20"/>
  <c r="O500" i="20"/>
  <c r="K500" i="20"/>
  <c r="G500" i="20"/>
  <c r="C500" i="20"/>
  <c r="O498" i="20"/>
  <c r="K498" i="20"/>
  <c r="G498" i="20"/>
  <c r="C498" i="20"/>
  <c r="O496" i="20"/>
  <c r="K496" i="20"/>
  <c r="G496" i="20"/>
  <c r="C496" i="20"/>
  <c r="O494" i="20"/>
  <c r="K494" i="20"/>
  <c r="G494" i="20"/>
  <c r="C494" i="20"/>
  <c r="O492" i="20"/>
  <c r="K492" i="20"/>
  <c r="G492" i="20"/>
  <c r="C492" i="20"/>
  <c r="O490" i="20"/>
  <c r="K490" i="20"/>
  <c r="G490" i="20"/>
  <c r="C490" i="20"/>
  <c r="O488" i="20"/>
  <c r="K488" i="20"/>
  <c r="G488" i="20"/>
  <c r="C488" i="20"/>
  <c r="O486" i="20"/>
  <c r="K486" i="20"/>
  <c r="G486" i="20"/>
  <c r="C486" i="20"/>
  <c r="O484" i="20"/>
  <c r="K484" i="20"/>
  <c r="G484" i="20"/>
  <c r="C484" i="20"/>
  <c r="O482" i="20"/>
  <c r="K482" i="20"/>
  <c r="G482" i="20"/>
  <c r="C482" i="20"/>
  <c r="O480" i="20"/>
  <c r="K480" i="20"/>
  <c r="G480" i="20"/>
  <c r="C480" i="20"/>
  <c r="O478" i="20"/>
  <c r="K478" i="20"/>
  <c r="G478" i="20"/>
  <c r="C478" i="20"/>
  <c r="O476" i="20"/>
  <c r="K476" i="20"/>
  <c r="G476" i="20"/>
  <c r="C476" i="20"/>
  <c r="O474" i="20"/>
  <c r="K474" i="20"/>
  <c r="G474" i="20"/>
  <c r="C474" i="20"/>
  <c r="O472" i="20"/>
  <c r="K472" i="20"/>
  <c r="G472" i="20"/>
  <c r="C472" i="20"/>
  <c r="O470" i="20"/>
  <c r="K470" i="20"/>
  <c r="G470" i="20"/>
  <c r="C470" i="20"/>
  <c r="O468" i="20"/>
  <c r="K468" i="20"/>
  <c r="G468" i="20"/>
  <c r="C468" i="20"/>
  <c r="O466" i="20"/>
  <c r="K466" i="20"/>
  <c r="G466" i="20"/>
  <c r="C466" i="20"/>
  <c r="O464" i="20"/>
  <c r="K464" i="20"/>
  <c r="G464" i="20"/>
  <c r="C464" i="20"/>
  <c r="O462" i="20"/>
  <c r="K462" i="20"/>
  <c r="G462" i="20"/>
  <c r="C462" i="20"/>
  <c r="O460" i="20"/>
  <c r="K460" i="20"/>
  <c r="G460" i="20"/>
  <c r="C460" i="20"/>
  <c r="O458" i="20"/>
  <c r="K458" i="20"/>
  <c r="G458" i="20"/>
  <c r="C458" i="20"/>
  <c r="O456" i="20"/>
  <c r="K456" i="20"/>
  <c r="G456" i="20"/>
  <c r="C456" i="20"/>
  <c r="O454" i="20"/>
  <c r="K454" i="20"/>
  <c r="G454" i="20"/>
  <c r="C454" i="20"/>
  <c r="O452" i="20"/>
  <c r="K452" i="20"/>
  <c r="G452" i="20"/>
  <c r="C452" i="20"/>
  <c r="O450" i="20"/>
  <c r="K450" i="20"/>
  <c r="G450" i="20"/>
  <c r="C450" i="20"/>
  <c r="O448" i="20"/>
  <c r="K448" i="20"/>
  <c r="G448" i="20"/>
  <c r="C448" i="20"/>
  <c r="O446" i="20"/>
  <c r="K446" i="20"/>
  <c r="G446" i="20"/>
  <c r="C446" i="20"/>
  <c r="O444" i="20"/>
  <c r="K444" i="20"/>
  <c r="G444" i="20"/>
  <c r="C444" i="20"/>
  <c r="O442" i="20"/>
  <c r="K442" i="20"/>
  <c r="G442" i="20"/>
  <c r="C442" i="20"/>
  <c r="O440" i="20"/>
  <c r="K440" i="20"/>
  <c r="G440" i="20"/>
  <c r="C440" i="20"/>
  <c r="O438" i="20"/>
  <c r="K438" i="20"/>
  <c r="G438" i="20"/>
  <c r="C438" i="20"/>
  <c r="O436" i="20"/>
  <c r="K436" i="20"/>
  <c r="G436" i="20"/>
  <c r="C436" i="20"/>
  <c r="O434" i="20"/>
  <c r="K434" i="20"/>
  <c r="G434" i="20"/>
  <c r="C434" i="20"/>
  <c r="O432" i="20"/>
  <c r="K432" i="20"/>
  <c r="G432" i="20"/>
  <c r="C432" i="20"/>
  <c r="O430" i="20"/>
  <c r="K430" i="20"/>
  <c r="G430" i="20"/>
  <c r="C430" i="20"/>
  <c r="O428" i="20"/>
  <c r="K428" i="20"/>
  <c r="G428" i="20"/>
  <c r="C428" i="20"/>
  <c r="O426" i="20"/>
  <c r="K426" i="20"/>
  <c r="G426" i="20"/>
  <c r="C426" i="20"/>
  <c r="O424" i="20"/>
  <c r="K424" i="20"/>
  <c r="G424" i="20"/>
  <c r="C424" i="20"/>
  <c r="O422" i="20"/>
  <c r="K422" i="20"/>
  <c r="G422" i="20"/>
  <c r="C422" i="20"/>
  <c r="O420" i="20"/>
  <c r="K420" i="20"/>
  <c r="G420" i="20"/>
  <c r="C420" i="20"/>
  <c r="C419" i="20"/>
  <c r="E419" i="20"/>
  <c r="J419" i="20"/>
  <c r="P419" i="20"/>
  <c r="M418" i="20"/>
  <c r="H418" i="20"/>
  <c r="C417" i="20"/>
  <c r="E417" i="20"/>
  <c r="J417" i="20"/>
  <c r="P417" i="20"/>
  <c r="M416" i="20"/>
  <c r="H416" i="20"/>
  <c r="C415" i="20"/>
  <c r="E415" i="20"/>
  <c r="J415" i="20"/>
  <c r="P415" i="20"/>
  <c r="M414" i="20"/>
  <c r="H414" i="20"/>
  <c r="C413" i="20"/>
  <c r="E413" i="20"/>
  <c r="J413" i="20"/>
  <c r="P413" i="20"/>
  <c r="M412" i="20"/>
  <c r="H412" i="20"/>
  <c r="C411" i="20"/>
  <c r="E411" i="20"/>
  <c r="J411" i="20"/>
  <c r="P411" i="20"/>
  <c r="M410" i="20"/>
  <c r="H410" i="20"/>
  <c r="C409" i="20"/>
  <c r="E409" i="20"/>
  <c r="J409" i="20"/>
  <c r="P409" i="20"/>
  <c r="M408" i="20"/>
  <c r="H408" i="20"/>
  <c r="C407" i="20"/>
  <c r="E407" i="20"/>
  <c r="J407" i="20"/>
  <c r="P407" i="20"/>
  <c r="K406" i="20"/>
  <c r="O405" i="20"/>
  <c r="I405" i="20"/>
  <c r="D405" i="20"/>
  <c r="P403" i="20"/>
  <c r="J403" i="20"/>
  <c r="E403" i="20"/>
  <c r="R402" i="20"/>
  <c r="H402" i="20"/>
  <c r="R401" i="20"/>
  <c r="M401" i="20"/>
  <c r="G401" i="20"/>
  <c r="M400" i="20"/>
  <c r="F398" i="20"/>
  <c r="M398" i="20"/>
  <c r="M397" i="20"/>
  <c r="H397" i="20"/>
  <c r="N395" i="20"/>
  <c r="I395" i="20"/>
  <c r="D395" i="20"/>
  <c r="P394" i="20"/>
  <c r="F394" i="20"/>
  <c r="D393" i="20"/>
  <c r="H393" i="20"/>
  <c r="L393" i="20"/>
  <c r="P393" i="20"/>
  <c r="E392" i="20"/>
  <c r="L392" i="20"/>
  <c r="R392" i="20"/>
  <c r="Q390" i="20"/>
  <c r="H390" i="20"/>
  <c r="B389" i="20"/>
  <c r="F389" i="20"/>
  <c r="J389" i="20"/>
  <c r="N389" i="20"/>
  <c r="R389" i="20"/>
  <c r="R387" i="20"/>
  <c r="M387" i="20"/>
  <c r="H387" i="20"/>
  <c r="M386" i="20"/>
  <c r="O385" i="20"/>
  <c r="J385" i="20"/>
  <c r="E385" i="20"/>
  <c r="Q384" i="20"/>
  <c r="H384" i="20"/>
  <c r="P382" i="20"/>
  <c r="E382" i="20"/>
  <c r="P381" i="20"/>
  <c r="K381" i="20"/>
  <c r="E381" i="20"/>
  <c r="C379" i="20"/>
  <c r="G379" i="20"/>
  <c r="K379" i="20"/>
  <c r="O379" i="20"/>
  <c r="B378" i="20"/>
  <c r="J378" i="20"/>
  <c r="Q378" i="20"/>
  <c r="N377" i="20"/>
  <c r="I377" i="20"/>
  <c r="C377" i="20"/>
  <c r="P376" i="20"/>
  <c r="F376" i="20"/>
  <c r="L374" i="20"/>
  <c r="O373" i="20"/>
  <c r="I373" i="20"/>
  <c r="D373" i="20"/>
  <c r="P371" i="20"/>
  <c r="J371" i="20"/>
  <c r="E371" i="20"/>
  <c r="R370" i="20"/>
  <c r="H370" i="20"/>
  <c r="J368" i="20"/>
  <c r="P365" i="20"/>
  <c r="H365" i="20"/>
  <c r="C363" i="20"/>
  <c r="G363" i="20"/>
  <c r="K363" i="20"/>
  <c r="O363" i="20"/>
  <c r="D363" i="20"/>
  <c r="H363" i="20"/>
  <c r="L363" i="20"/>
  <c r="P363" i="20"/>
  <c r="Q360" i="20"/>
  <c r="L357" i="20"/>
  <c r="M355" i="20"/>
  <c r="E355" i="20"/>
  <c r="M354" i="20"/>
  <c r="J352" i="20"/>
  <c r="N349" i="20"/>
  <c r="F349" i="20"/>
  <c r="N348" i="20"/>
  <c r="N345" i="20"/>
  <c r="F345" i="20"/>
  <c r="N344" i="20"/>
  <c r="N341" i="20"/>
  <c r="F341" i="20"/>
  <c r="N340" i="20"/>
  <c r="N337" i="20"/>
  <c r="F337" i="20"/>
  <c r="N336" i="20"/>
  <c r="N333" i="20"/>
  <c r="F333" i="20"/>
  <c r="N332" i="20"/>
  <c r="N329" i="20"/>
  <c r="F329" i="20"/>
  <c r="N328" i="20"/>
  <c r="N325" i="20"/>
  <c r="F325" i="20"/>
  <c r="N324" i="20"/>
  <c r="N321" i="20"/>
  <c r="F321" i="20"/>
  <c r="N320" i="20"/>
  <c r="N317" i="20"/>
  <c r="F317" i="20"/>
  <c r="N316" i="20"/>
  <c r="N313" i="20"/>
  <c r="F313" i="20"/>
  <c r="N312" i="20"/>
  <c r="N309" i="20"/>
  <c r="F309" i="20"/>
  <c r="N308" i="20"/>
  <c r="C304" i="20"/>
  <c r="H304" i="20"/>
  <c r="M304" i="20"/>
  <c r="D304" i="20"/>
  <c r="I304" i="20"/>
  <c r="O304" i="20"/>
  <c r="Q299" i="20"/>
  <c r="F299" i="20"/>
  <c r="K296" i="20"/>
  <c r="R295" i="20"/>
  <c r="L292" i="20"/>
  <c r="M290" i="20"/>
  <c r="E290" i="20"/>
  <c r="J289" i="20"/>
  <c r="M286" i="20"/>
  <c r="E286" i="20"/>
  <c r="J285" i="20"/>
  <c r="M282" i="20"/>
  <c r="E282" i="20"/>
  <c r="J281" i="20"/>
  <c r="M278" i="20"/>
  <c r="E278" i="20"/>
  <c r="J277" i="20"/>
  <c r="Q983" i="20"/>
  <c r="I983" i="20"/>
  <c r="Q981" i="20"/>
  <c r="I979" i="20"/>
  <c r="Q955" i="20"/>
  <c r="I955" i="20"/>
  <c r="Q930" i="20"/>
  <c r="E930" i="20"/>
  <c r="K925" i="20"/>
  <c r="K909" i="20"/>
  <c r="O903" i="20"/>
  <c r="L894" i="20"/>
  <c r="P886" i="20"/>
  <c r="I884" i="20"/>
  <c r="O871" i="20"/>
  <c r="K870" i="20"/>
  <c r="O839" i="20"/>
  <c r="L834" i="20"/>
  <c r="G834" i="20"/>
  <c r="I807" i="20"/>
  <c r="K806" i="20"/>
  <c r="O801" i="20"/>
  <c r="O783" i="20"/>
  <c r="G778" i="20"/>
  <c r="P758" i="20"/>
  <c r="H758" i="20"/>
  <c r="L714" i="20"/>
  <c r="O712" i="20"/>
  <c r="Q706" i="20"/>
  <c r="L706" i="20"/>
  <c r="O704" i="20"/>
  <c r="O696" i="20"/>
  <c r="I997" i="20"/>
  <c r="G991" i="20"/>
  <c r="O989" i="20"/>
  <c r="G989" i="20"/>
  <c r="O987" i="20"/>
  <c r="O981" i="20"/>
  <c r="O979" i="20"/>
  <c r="Q974" i="20"/>
  <c r="G955" i="20"/>
  <c r="I951" i="20"/>
  <c r="O949" i="20"/>
  <c r="Q948" i="20"/>
  <c r="N947" i="20"/>
  <c r="F947" i="20"/>
  <c r="M942" i="20"/>
  <c r="I942" i="20"/>
  <c r="P940" i="20"/>
  <c r="D940" i="20"/>
  <c r="E938" i="20"/>
  <c r="M936" i="20"/>
  <c r="I936" i="20"/>
  <c r="E936" i="20"/>
  <c r="J925" i="20"/>
  <c r="I924" i="20"/>
  <c r="G923" i="20"/>
  <c r="G922" i="20"/>
  <c r="K915" i="20"/>
  <c r="O909" i="20"/>
  <c r="E909" i="20"/>
  <c r="M907" i="20"/>
  <c r="F907" i="20"/>
  <c r="Q906" i="20"/>
  <c r="L906" i="20"/>
  <c r="G906" i="20"/>
  <c r="M905" i="20"/>
  <c r="N903" i="20"/>
  <c r="Q902" i="20"/>
  <c r="K900" i="20"/>
  <c r="M886" i="20"/>
  <c r="G886" i="20"/>
  <c r="O884" i="20"/>
  <c r="G884" i="20"/>
  <c r="N871" i="20"/>
  <c r="Q870" i="20"/>
  <c r="H870" i="20"/>
  <c r="J855" i="20"/>
  <c r="N839" i="20"/>
  <c r="Q838" i="20"/>
  <c r="P834" i="20"/>
  <c r="E834" i="20"/>
  <c r="Q821" i="20"/>
  <c r="F821" i="20"/>
  <c r="H13" i="20"/>
  <c r="M12" i="20"/>
  <c r="N12" i="20" s="1"/>
  <c r="M11" i="20"/>
  <c r="E11" i="20"/>
  <c r="J10" i="20"/>
  <c r="H5" i="20"/>
  <c r="M4" i="20"/>
  <c r="N4" i="20" s="1"/>
  <c r="M1002" i="20"/>
  <c r="O1001" i="20"/>
  <c r="G1001" i="20"/>
  <c r="O997" i="20"/>
  <c r="Q996" i="20"/>
  <c r="G995" i="20"/>
  <c r="M989" i="20"/>
  <c r="E989" i="20"/>
  <c r="M987" i="20"/>
  <c r="I985" i="20"/>
  <c r="M981" i="20"/>
  <c r="E981" i="20"/>
  <c r="M977" i="20"/>
  <c r="E977" i="20"/>
  <c r="M975" i="20"/>
  <c r="G963" i="20"/>
  <c r="Q957" i="20"/>
  <c r="I957" i="20"/>
  <c r="E955" i="20"/>
  <c r="M954" i="20"/>
  <c r="G953" i="20"/>
  <c r="M949" i="20"/>
  <c r="M948" i="20"/>
  <c r="M947" i="20"/>
  <c r="I947" i="20"/>
  <c r="E947" i="20"/>
  <c r="L945" i="20"/>
  <c r="K940" i="20"/>
  <c r="P938" i="20"/>
  <c r="H938" i="20"/>
  <c r="P936" i="20"/>
  <c r="L936" i="20"/>
  <c r="D936" i="20"/>
  <c r="P931" i="20"/>
  <c r="H931" i="20"/>
  <c r="O930" i="20"/>
  <c r="G930" i="20"/>
  <c r="C930" i="20"/>
  <c r="P929" i="20"/>
  <c r="N925" i="20"/>
  <c r="C925" i="20"/>
  <c r="E924" i="20"/>
  <c r="N923" i="20"/>
  <c r="P922" i="20"/>
  <c r="K922" i="20"/>
  <c r="E922" i="20"/>
  <c r="O921" i="20"/>
  <c r="I916" i="20"/>
  <c r="F13" i="20"/>
  <c r="E12" i="20"/>
  <c r="J11" i="20"/>
  <c r="K11" i="20" s="1"/>
  <c r="B11" i="20"/>
  <c r="C11" i="20" s="1"/>
  <c r="H10" i="20"/>
  <c r="F5" i="20"/>
  <c r="E4" i="20"/>
  <c r="I1002" i="20"/>
  <c r="M1001" i="20"/>
  <c r="E1001" i="20"/>
  <c r="M997" i="20"/>
  <c r="E997" i="20"/>
  <c r="M996" i="20"/>
  <c r="M995" i="20"/>
  <c r="E995" i="20"/>
  <c r="M994" i="20"/>
  <c r="M993" i="20"/>
  <c r="E993" i="20"/>
  <c r="K991" i="20"/>
  <c r="C991" i="20"/>
  <c r="K989" i="20"/>
  <c r="C989" i="20"/>
  <c r="K987" i="20"/>
  <c r="C987" i="20"/>
  <c r="O985" i="20"/>
  <c r="G985" i="20"/>
  <c r="K983" i="20"/>
  <c r="C983" i="20"/>
  <c r="K981" i="20"/>
  <c r="C981" i="20"/>
  <c r="K979" i="20"/>
  <c r="C979" i="20"/>
  <c r="K977" i="20"/>
  <c r="C977" i="20"/>
  <c r="K975" i="20"/>
  <c r="C975" i="20"/>
  <c r="I974" i="20"/>
  <c r="M973" i="20"/>
  <c r="E973" i="20"/>
  <c r="M972" i="20"/>
  <c r="O971" i="20"/>
  <c r="G971" i="20"/>
  <c r="Q970" i="20"/>
  <c r="O969" i="20"/>
  <c r="G969" i="20"/>
  <c r="Q968" i="20"/>
  <c r="O967" i="20"/>
  <c r="G967" i="20"/>
  <c r="Q966" i="20"/>
  <c r="O965" i="20"/>
  <c r="G965" i="20"/>
  <c r="Q964" i="20"/>
  <c r="M963" i="20"/>
  <c r="E963" i="20"/>
  <c r="M962" i="20"/>
  <c r="O961" i="20"/>
  <c r="G961" i="20"/>
  <c r="Q960" i="20"/>
  <c r="O957" i="20"/>
  <c r="G957" i="20"/>
  <c r="K955" i="20"/>
  <c r="C955" i="20"/>
  <c r="I954" i="20"/>
  <c r="M953" i="20"/>
  <c r="E953" i="20"/>
  <c r="M952" i="20"/>
  <c r="M951" i="20"/>
  <c r="E951" i="20"/>
  <c r="K949" i="20"/>
  <c r="C949" i="20"/>
  <c r="I948" i="20"/>
  <c r="P947" i="20"/>
  <c r="L947" i="20"/>
  <c r="H947" i="20"/>
  <c r="D947" i="20"/>
  <c r="O942" i="20"/>
  <c r="K942" i="20"/>
  <c r="G942" i="20"/>
  <c r="R940" i="20"/>
  <c r="N940" i="20"/>
  <c r="J940" i="20"/>
  <c r="F940" i="20"/>
  <c r="O938" i="20"/>
  <c r="K938" i="20"/>
  <c r="G938" i="20"/>
  <c r="O936" i="20"/>
  <c r="K936" i="20"/>
  <c r="G936" i="20"/>
  <c r="P935" i="20"/>
  <c r="M931" i="20"/>
  <c r="R930" i="20"/>
  <c r="N930" i="20"/>
  <c r="J930" i="20"/>
  <c r="F930" i="20"/>
  <c r="R925" i="20"/>
  <c r="M925" i="20"/>
  <c r="G925" i="20"/>
  <c r="L924" i="20"/>
  <c r="M923" i="20"/>
  <c r="O922" i="20"/>
  <c r="I922" i="20"/>
  <c r="M918" i="20"/>
  <c r="R917" i="20"/>
  <c r="M917" i="20"/>
  <c r="G917" i="20"/>
  <c r="O916" i="20"/>
  <c r="R915" i="20"/>
  <c r="P914" i="20"/>
  <c r="K914" i="20"/>
  <c r="R909" i="20"/>
  <c r="M909" i="20"/>
  <c r="G909" i="20"/>
  <c r="Q907" i="20"/>
  <c r="I907" i="20"/>
  <c r="O906" i="20"/>
  <c r="I906" i="20"/>
  <c r="Q905" i="20"/>
  <c r="J905" i="20"/>
  <c r="Q903" i="20"/>
  <c r="J903" i="20"/>
  <c r="M902" i="20"/>
  <c r="O901" i="20"/>
  <c r="J901" i="20"/>
  <c r="Q900" i="20"/>
  <c r="Q894" i="20"/>
  <c r="O893" i="20"/>
  <c r="J893" i="20"/>
  <c r="Q892" i="20"/>
  <c r="Q891" i="20"/>
  <c r="L888" i="20"/>
  <c r="Q886" i="20"/>
  <c r="K886" i="20"/>
  <c r="O885" i="20"/>
  <c r="J885" i="20"/>
  <c r="Q884" i="20"/>
  <c r="K884" i="20"/>
  <c r="P882" i="20"/>
  <c r="K882" i="20"/>
  <c r="O877" i="20"/>
  <c r="J877" i="20"/>
  <c r="M875" i="20"/>
  <c r="M873" i="20"/>
  <c r="Q872" i="20"/>
  <c r="H872" i="20"/>
  <c r="Q871" i="20"/>
  <c r="J871" i="20"/>
  <c r="M870" i="20"/>
  <c r="C870" i="20"/>
  <c r="O869" i="20"/>
  <c r="J869" i="20"/>
  <c r="Q868" i="20"/>
  <c r="I868" i="20"/>
  <c r="P866" i="20"/>
  <c r="K866" i="20"/>
  <c r="R865" i="20"/>
  <c r="O861" i="20"/>
  <c r="J861" i="20"/>
  <c r="Q859" i="20"/>
  <c r="G859" i="20"/>
  <c r="L856" i="20"/>
  <c r="O855" i="20"/>
  <c r="F855" i="20"/>
  <c r="N853" i="20"/>
  <c r="I853" i="20"/>
  <c r="M843" i="20"/>
  <c r="M841" i="20"/>
  <c r="Q840" i="20"/>
  <c r="H840" i="20"/>
  <c r="Q839" i="20"/>
  <c r="J839" i="20"/>
  <c r="M838" i="20"/>
  <c r="C838" i="20"/>
  <c r="O837" i="20"/>
  <c r="J837" i="20"/>
  <c r="Q836" i="20"/>
  <c r="I836" i="20"/>
  <c r="M834" i="20"/>
  <c r="H834" i="20"/>
  <c r="N829" i="20"/>
  <c r="I829" i="20"/>
  <c r="Q827" i="20"/>
  <c r="G827" i="20"/>
  <c r="L824" i="20"/>
  <c r="O823" i="20"/>
  <c r="F823" i="20"/>
  <c r="N821" i="20"/>
  <c r="I821" i="20"/>
  <c r="P818" i="20"/>
  <c r="K818" i="20"/>
  <c r="O813" i="20"/>
  <c r="J813" i="20"/>
  <c r="M811" i="20"/>
  <c r="M809" i="20"/>
  <c r="Q808" i="20"/>
  <c r="H808" i="20"/>
  <c r="Q807" i="20"/>
  <c r="J807" i="20"/>
  <c r="M806" i="20"/>
  <c r="C806" i="20"/>
  <c r="O805" i="20"/>
  <c r="J805" i="20"/>
  <c r="Q804" i="20"/>
  <c r="I804" i="20"/>
  <c r="P802" i="20"/>
  <c r="K802" i="20"/>
  <c r="R801" i="20"/>
  <c r="O797" i="20"/>
  <c r="J797" i="20"/>
  <c r="Q795" i="20"/>
  <c r="G795" i="20"/>
  <c r="L792" i="20"/>
  <c r="O791" i="20"/>
  <c r="F791" i="20"/>
  <c r="N789" i="20"/>
  <c r="I789" i="20"/>
  <c r="E785" i="20"/>
  <c r="M778" i="20"/>
  <c r="H778" i="20"/>
  <c r="K775" i="20"/>
  <c r="P774" i="20"/>
  <c r="G774" i="20"/>
  <c r="O770" i="20"/>
  <c r="I770" i="20"/>
  <c r="K767" i="20"/>
  <c r="O765" i="20"/>
  <c r="J765" i="20"/>
  <c r="P764" i="20"/>
  <c r="Q763" i="20"/>
  <c r="G763" i="20"/>
  <c r="L760" i="20"/>
  <c r="Q758" i="20"/>
  <c r="K758" i="20"/>
  <c r="O757" i="20"/>
  <c r="J757" i="20"/>
  <c r="Q756" i="20"/>
  <c r="M753" i="20"/>
  <c r="L750" i="20"/>
  <c r="M746" i="20"/>
  <c r="H746" i="20"/>
  <c r="D744" i="20"/>
  <c r="L742" i="20"/>
  <c r="M738" i="20"/>
  <c r="H738" i="20"/>
  <c r="D736" i="20"/>
  <c r="L734" i="20"/>
  <c r="M730" i="20"/>
  <c r="H730" i="20"/>
  <c r="D728" i="20"/>
  <c r="L726" i="20"/>
  <c r="M722" i="20"/>
  <c r="H722" i="20"/>
  <c r="D720" i="20"/>
  <c r="L718" i="20"/>
  <c r="M714" i="20"/>
  <c r="H714" i="20"/>
  <c r="D712" i="20"/>
  <c r="L710" i="20"/>
  <c r="M706" i="20"/>
  <c r="H706" i="20"/>
  <c r="D704" i="20"/>
  <c r="L702" i="20"/>
  <c r="M698" i="20"/>
  <c r="H698" i="20"/>
  <c r="D696" i="20"/>
  <c r="L694" i="20"/>
  <c r="M690" i="20"/>
  <c r="H690" i="20"/>
  <c r="D688" i="20"/>
  <c r="L686" i="20"/>
  <c r="M682" i="20"/>
  <c r="H682" i="20"/>
  <c r="I680" i="20"/>
  <c r="Q679" i="20"/>
  <c r="K679" i="20"/>
  <c r="R678" i="20"/>
  <c r="N678" i="20"/>
  <c r="J678" i="20"/>
  <c r="F678" i="20"/>
  <c r="P674" i="20"/>
  <c r="L674" i="20"/>
  <c r="H674" i="20"/>
  <c r="R670" i="20"/>
  <c r="N670" i="20"/>
  <c r="J670" i="20"/>
  <c r="F670" i="20"/>
  <c r="R668" i="20"/>
  <c r="N668" i="20"/>
  <c r="J668" i="20"/>
  <c r="F668" i="20"/>
  <c r="R664" i="20"/>
  <c r="N664" i="20"/>
  <c r="J664" i="20"/>
  <c r="F664" i="20"/>
  <c r="O662" i="20"/>
  <c r="K662" i="20"/>
  <c r="G662" i="20"/>
  <c r="R660" i="20"/>
  <c r="N660" i="20"/>
  <c r="J660" i="20"/>
  <c r="F660" i="20"/>
  <c r="R656" i="20"/>
  <c r="N656" i="20"/>
  <c r="J656" i="20"/>
  <c r="F656" i="20"/>
  <c r="O654" i="20"/>
  <c r="K654" i="20"/>
  <c r="G654" i="20"/>
  <c r="O652" i="20"/>
  <c r="K652" i="20"/>
  <c r="G652" i="20"/>
  <c r="R650" i="20"/>
  <c r="N650" i="20"/>
  <c r="J650" i="20"/>
  <c r="F650" i="20"/>
  <c r="O648" i="20"/>
  <c r="K648" i="20"/>
  <c r="G648" i="20"/>
  <c r="P647" i="20"/>
  <c r="P646" i="20"/>
  <c r="L646" i="20"/>
  <c r="H646" i="20"/>
  <c r="O644" i="20"/>
  <c r="K644" i="20"/>
  <c r="G644" i="20"/>
  <c r="R642" i="20"/>
  <c r="N642" i="20"/>
  <c r="J642" i="20"/>
  <c r="F642" i="20"/>
  <c r="O640" i="20"/>
  <c r="K640" i="20"/>
  <c r="G640" i="20"/>
  <c r="P639" i="20"/>
  <c r="P638" i="20"/>
  <c r="L638" i="20"/>
  <c r="H638" i="20"/>
  <c r="P636" i="20"/>
  <c r="L636" i="20"/>
  <c r="H636" i="20"/>
  <c r="O634" i="20"/>
  <c r="K634" i="20"/>
  <c r="G634" i="20"/>
  <c r="P632" i="20"/>
  <c r="L632" i="20"/>
  <c r="H632" i="20"/>
  <c r="Q631" i="20"/>
  <c r="P628" i="20"/>
  <c r="L628" i="20"/>
  <c r="H628" i="20"/>
  <c r="O626" i="20"/>
  <c r="K626" i="20"/>
  <c r="G626" i="20"/>
  <c r="P624" i="20"/>
  <c r="L624" i="20"/>
  <c r="H624" i="20"/>
  <c r="Q623" i="20"/>
  <c r="P618" i="20"/>
  <c r="L618" i="20"/>
  <c r="H618" i="20"/>
  <c r="R614" i="20"/>
  <c r="N614" i="20"/>
  <c r="J614" i="20"/>
  <c r="F614" i="20"/>
  <c r="P610" i="20"/>
  <c r="L610" i="20"/>
  <c r="H610" i="20"/>
  <c r="R606" i="20"/>
  <c r="N606" i="20"/>
  <c r="J606" i="20"/>
  <c r="F606" i="20"/>
  <c r="R604" i="20"/>
  <c r="N604" i="20"/>
  <c r="J604" i="20"/>
  <c r="F604" i="20"/>
  <c r="R600" i="20"/>
  <c r="N600" i="20"/>
  <c r="J600" i="20"/>
  <c r="F600" i="20"/>
  <c r="O598" i="20"/>
  <c r="K598" i="20"/>
  <c r="G598" i="20"/>
  <c r="R596" i="20"/>
  <c r="N596" i="20"/>
  <c r="J596" i="20"/>
  <c r="F596" i="20"/>
  <c r="O594" i="20"/>
  <c r="K594" i="20"/>
  <c r="G594" i="20"/>
  <c r="P593" i="20"/>
  <c r="E593" i="20"/>
  <c r="P592" i="20"/>
  <c r="L592" i="20"/>
  <c r="H592" i="20"/>
  <c r="Q591" i="20"/>
  <c r="F591" i="20"/>
  <c r="J589" i="20"/>
  <c r="R588" i="20"/>
  <c r="N588" i="20"/>
  <c r="J588" i="20"/>
  <c r="F588" i="20"/>
  <c r="O586" i="20"/>
  <c r="K586" i="20"/>
  <c r="G586" i="20"/>
  <c r="P585" i="20"/>
  <c r="E585" i="20"/>
  <c r="P584" i="20"/>
  <c r="L584" i="20"/>
  <c r="H584" i="20"/>
  <c r="Q583" i="20"/>
  <c r="F583" i="20"/>
  <c r="J581" i="20"/>
  <c r="R580" i="20"/>
  <c r="N580" i="20"/>
  <c r="J580" i="20"/>
  <c r="F580" i="20"/>
  <c r="O578" i="20"/>
  <c r="K578" i="20"/>
  <c r="G578" i="20"/>
  <c r="P577" i="20"/>
  <c r="E577" i="20"/>
  <c r="P576" i="20"/>
  <c r="L576" i="20"/>
  <c r="H576" i="20"/>
  <c r="Q575" i="20"/>
  <c r="F575" i="20"/>
  <c r="J573" i="20"/>
  <c r="R572" i="20"/>
  <c r="N572" i="20"/>
  <c r="J572" i="20"/>
  <c r="F572" i="20"/>
  <c r="O570" i="20"/>
  <c r="K570" i="20"/>
  <c r="G570" i="20"/>
  <c r="P569" i="20"/>
  <c r="E569" i="20"/>
  <c r="P568" i="20"/>
  <c r="L568" i="20"/>
  <c r="H568" i="20"/>
  <c r="Q567" i="20"/>
  <c r="F567" i="20"/>
  <c r="J565" i="20"/>
  <c r="R564" i="20"/>
  <c r="N564" i="20"/>
  <c r="J564" i="20"/>
  <c r="F564" i="20"/>
  <c r="O562" i="20"/>
  <c r="K562" i="20"/>
  <c r="G562" i="20"/>
  <c r="P561" i="20"/>
  <c r="E561" i="20"/>
  <c r="P560" i="20"/>
  <c r="L560" i="20"/>
  <c r="H560" i="20"/>
  <c r="Q559" i="20"/>
  <c r="F559" i="20"/>
  <c r="J557" i="20"/>
  <c r="R556" i="20"/>
  <c r="N556" i="20"/>
  <c r="J556" i="20"/>
  <c r="F556" i="20"/>
  <c r="O554" i="20"/>
  <c r="K554" i="20"/>
  <c r="G554" i="20"/>
  <c r="P553" i="20"/>
  <c r="E553" i="20"/>
  <c r="P552" i="20"/>
  <c r="L552" i="20"/>
  <c r="H552" i="20"/>
  <c r="Q551" i="20"/>
  <c r="F551" i="20"/>
  <c r="J549" i="20"/>
  <c r="R548" i="20"/>
  <c r="N548" i="20"/>
  <c r="J548" i="20"/>
  <c r="F548" i="20"/>
  <c r="O546" i="20"/>
  <c r="K546" i="20"/>
  <c r="G546" i="20"/>
  <c r="P545" i="20"/>
  <c r="E545" i="20"/>
  <c r="P544" i="20"/>
  <c r="L544" i="20"/>
  <c r="H544" i="20"/>
  <c r="Q543" i="20"/>
  <c r="F543" i="20"/>
  <c r="J541" i="20"/>
  <c r="R540" i="20"/>
  <c r="N540" i="20"/>
  <c r="J540" i="20"/>
  <c r="F540" i="20"/>
  <c r="O538" i="20"/>
  <c r="K538" i="20"/>
  <c r="G538" i="20"/>
  <c r="P537" i="20"/>
  <c r="E537" i="20"/>
  <c r="P536" i="20"/>
  <c r="L536" i="20"/>
  <c r="H536" i="20"/>
  <c r="Q535" i="20"/>
  <c r="F535" i="20"/>
  <c r="J533" i="20"/>
  <c r="R532" i="20"/>
  <c r="N532" i="20"/>
  <c r="J532" i="20"/>
  <c r="F532" i="20"/>
  <c r="O530" i="20"/>
  <c r="K530" i="20"/>
  <c r="G530" i="20"/>
  <c r="P529" i="20"/>
  <c r="E529" i="20"/>
  <c r="P528" i="20"/>
  <c r="L528" i="20"/>
  <c r="H528" i="20"/>
  <c r="Q527" i="20"/>
  <c r="F527" i="20"/>
  <c r="J525" i="20"/>
  <c r="R524" i="20"/>
  <c r="N524" i="20"/>
  <c r="J524" i="20"/>
  <c r="F524" i="20"/>
  <c r="O522" i="20"/>
  <c r="K522" i="20"/>
  <c r="G522" i="20"/>
  <c r="P521" i="20"/>
  <c r="E521" i="20"/>
  <c r="P520" i="20"/>
  <c r="L520" i="20"/>
  <c r="H520" i="20"/>
  <c r="Q519" i="20"/>
  <c r="F519" i="20"/>
  <c r="J517" i="20"/>
  <c r="R516" i="20"/>
  <c r="N516" i="20"/>
  <c r="J516" i="20"/>
  <c r="F516" i="20"/>
  <c r="P515" i="20"/>
  <c r="J515" i="20"/>
  <c r="E515" i="20"/>
  <c r="R514" i="20"/>
  <c r="N514" i="20"/>
  <c r="J514" i="20"/>
  <c r="F514" i="20"/>
  <c r="P513" i="20"/>
  <c r="J513" i="20"/>
  <c r="E513" i="20"/>
  <c r="R512" i="20"/>
  <c r="N512" i="20"/>
  <c r="J512" i="20"/>
  <c r="F512" i="20"/>
  <c r="P511" i="20"/>
  <c r="J511" i="20"/>
  <c r="E511" i="20"/>
  <c r="R510" i="20"/>
  <c r="N510" i="20"/>
  <c r="J510" i="20"/>
  <c r="F510" i="20"/>
  <c r="P509" i="20"/>
  <c r="J509" i="20"/>
  <c r="E509" i="20"/>
  <c r="R508" i="20"/>
  <c r="N508" i="20"/>
  <c r="J508" i="20"/>
  <c r="F508" i="20"/>
  <c r="P507" i="20"/>
  <c r="J507" i="20"/>
  <c r="E507" i="20"/>
  <c r="R506" i="20"/>
  <c r="N506" i="20"/>
  <c r="J506" i="20"/>
  <c r="F506" i="20"/>
  <c r="P505" i="20"/>
  <c r="J505" i="20"/>
  <c r="E505" i="20"/>
  <c r="R504" i="20"/>
  <c r="N504" i="20"/>
  <c r="J504" i="20"/>
  <c r="F504" i="20"/>
  <c r="P503" i="20"/>
  <c r="J503" i="20"/>
  <c r="E503" i="20"/>
  <c r="R502" i="20"/>
  <c r="N502" i="20"/>
  <c r="J502" i="20"/>
  <c r="F502" i="20"/>
  <c r="J501" i="20"/>
  <c r="E501" i="20"/>
  <c r="R500" i="20"/>
  <c r="N500" i="20"/>
  <c r="J500" i="20"/>
  <c r="F500" i="20"/>
  <c r="R498" i="20"/>
  <c r="N498" i="20"/>
  <c r="J498" i="20"/>
  <c r="F498" i="20"/>
  <c r="R496" i="20"/>
  <c r="N496" i="20"/>
  <c r="J496" i="20"/>
  <c r="F496" i="20"/>
  <c r="R494" i="20"/>
  <c r="N494" i="20"/>
  <c r="J494" i="20"/>
  <c r="F494" i="20"/>
  <c r="R492" i="20"/>
  <c r="N492" i="20"/>
  <c r="J492" i="20"/>
  <c r="F492" i="20"/>
  <c r="R490" i="20"/>
  <c r="N490" i="20"/>
  <c r="J490" i="20"/>
  <c r="F490" i="20"/>
  <c r="R488" i="20"/>
  <c r="N488" i="20"/>
  <c r="J488" i="20"/>
  <c r="F488" i="20"/>
  <c r="R486" i="20"/>
  <c r="N486" i="20"/>
  <c r="J486" i="20"/>
  <c r="F486" i="20"/>
  <c r="R484" i="20"/>
  <c r="N484" i="20"/>
  <c r="J484" i="20"/>
  <c r="F484" i="20"/>
  <c r="R482" i="20"/>
  <c r="N482" i="20"/>
  <c r="J482" i="20"/>
  <c r="F482" i="20"/>
  <c r="R480" i="20"/>
  <c r="N480" i="20"/>
  <c r="J480" i="20"/>
  <c r="F480" i="20"/>
  <c r="R478" i="20"/>
  <c r="N478" i="20"/>
  <c r="J478" i="20"/>
  <c r="F478" i="20"/>
  <c r="R476" i="20"/>
  <c r="N476" i="20"/>
  <c r="J476" i="20"/>
  <c r="F476" i="20"/>
  <c r="R474" i="20"/>
  <c r="N474" i="20"/>
  <c r="J474" i="20"/>
  <c r="F474" i="20"/>
  <c r="R472" i="20"/>
  <c r="N472" i="20"/>
  <c r="J472" i="20"/>
  <c r="F472" i="20"/>
  <c r="R470" i="20"/>
  <c r="N470" i="20"/>
  <c r="J470" i="20"/>
  <c r="F470" i="20"/>
  <c r="R468" i="20"/>
  <c r="N468" i="20"/>
  <c r="J468" i="20"/>
  <c r="F468" i="20"/>
  <c r="R466" i="20"/>
  <c r="N466" i="20"/>
  <c r="J466" i="20"/>
  <c r="F466" i="20"/>
  <c r="R464" i="20"/>
  <c r="N464" i="20"/>
  <c r="J464" i="20"/>
  <c r="F464" i="20"/>
  <c r="R462" i="20"/>
  <c r="N462" i="20"/>
  <c r="J462" i="20"/>
  <c r="F462" i="20"/>
  <c r="R460" i="20"/>
  <c r="N460" i="20"/>
  <c r="J460" i="20"/>
  <c r="F460" i="20"/>
  <c r="R458" i="20"/>
  <c r="N458" i="20"/>
  <c r="J458" i="20"/>
  <c r="F458" i="20"/>
  <c r="R456" i="20"/>
  <c r="N456" i="20"/>
  <c r="J456" i="20"/>
  <c r="F456" i="20"/>
  <c r="R454" i="20"/>
  <c r="N454" i="20"/>
  <c r="J454" i="20"/>
  <c r="F454" i="20"/>
  <c r="R452" i="20"/>
  <c r="N452" i="20"/>
  <c r="J452" i="20"/>
  <c r="F452" i="20"/>
  <c r="R450" i="20"/>
  <c r="N450" i="20"/>
  <c r="J450" i="20"/>
  <c r="F450" i="20"/>
  <c r="R448" i="20"/>
  <c r="N448" i="20"/>
  <c r="J448" i="20"/>
  <c r="F448" i="20"/>
  <c r="R446" i="20"/>
  <c r="N446" i="20"/>
  <c r="J446" i="20"/>
  <c r="F446" i="20"/>
  <c r="R444" i="20"/>
  <c r="N444" i="20"/>
  <c r="J444" i="20"/>
  <c r="F444" i="20"/>
  <c r="R442" i="20"/>
  <c r="N442" i="20"/>
  <c r="J442" i="20"/>
  <c r="F442" i="20"/>
  <c r="R440" i="20"/>
  <c r="N440" i="20"/>
  <c r="J440" i="20"/>
  <c r="F440" i="20"/>
  <c r="R438" i="20"/>
  <c r="N438" i="20"/>
  <c r="J438" i="20"/>
  <c r="F438" i="20"/>
  <c r="R436" i="20"/>
  <c r="N436" i="20"/>
  <c r="J436" i="20"/>
  <c r="F436" i="20"/>
  <c r="R434" i="20"/>
  <c r="N434" i="20"/>
  <c r="J434" i="20"/>
  <c r="F434" i="20"/>
  <c r="R432" i="20"/>
  <c r="N432" i="20"/>
  <c r="J432" i="20"/>
  <c r="F432" i="20"/>
  <c r="R430" i="20"/>
  <c r="N430" i="20"/>
  <c r="J430" i="20"/>
  <c r="F430" i="20"/>
  <c r="R428" i="20"/>
  <c r="N428" i="20"/>
  <c r="J428" i="20"/>
  <c r="F428" i="20"/>
  <c r="R426" i="20"/>
  <c r="N426" i="20"/>
  <c r="J426" i="20"/>
  <c r="F426" i="20"/>
  <c r="R424" i="20"/>
  <c r="N424" i="20"/>
  <c r="J424" i="20"/>
  <c r="F424" i="20"/>
  <c r="R422" i="20"/>
  <c r="N422" i="20"/>
  <c r="J422" i="20"/>
  <c r="F422" i="20"/>
  <c r="B418" i="20"/>
  <c r="F418" i="20"/>
  <c r="J418" i="20"/>
  <c r="N418" i="20"/>
  <c r="R418" i="20"/>
  <c r="B416" i="20"/>
  <c r="F416" i="20"/>
  <c r="J416" i="20"/>
  <c r="N416" i="20"/>
  <c r="R416" i="20"/>
  <c r="B414" i="20"/>
  <c r="F414" i="20"/>
  <c r="J414" i="20"/>
  <c r="N414" i="20"/>
  <c r="R414" i="20"/>
  <c r="B412" i="20"/>
  <c r="F412" i="20"/>
  <c r="J412" i="20"/>
  <c r="N412" i="20"/>
  <c r="R412" i="20"/>
  <c r="B410" i="20"/>
  <c r="F410" i="20"/>
  <c r="J410" i="20"/>
  <c r="N410" i="20"/>
  <c r="R410" i="20"/>
  <c r="B408" i="20"/>
  <c r="F408" i="20"/>
  <c r="J408" i="20"/>
  <c r="N408" i="20"/>
  <c r="R408" i="20"/>
  <c r="F406" i="20"/>
  <c r="L406" i="20"/>
  <c r="R406" i="20"/>
  <c r="M405" i="20"/>
  <c r="H405" i="20"/>
  <c r="C405" i="20"/>
  <c r="N403" i="20"/>
  <c r="I403" i="20"/>
  <c r="D403" i="20"/>
  <c r="P402" i="20"/>
  <c r="F402" i="20"/>
  <c r="D401" i="20"/>
  <c r="H401" i="20"/>
  <c r="L401" i="20"/>
  <c r="P401" i="20"/>
  <c r="E400" i="20"/>
  <c r="L400" i="20"/>
  <c r="R400" i="20"/>
  <c r="B397" i="20"/>
  <c r="F397" i="20"/>
  <c r="J397" i="20"/>
  <c r="N397" i="20"/>
  <c r="R397" i="20"/>
  <c r="R395" i="20"/>
  <c r="M395" i="20"/>
  <c r="H395" i="20"/>
  <c r="B395" i="20"/>
  <c r="M394" i="20"/>
  <c r="E394" i="20"/>
  <c r="P390" i="20"/>
  <c r="E390" i="20"/>
  <c r="C387" i="20"/>
  <c r="G387" i="20"/>
  <c r="K387" i="20"/>
  <c r="O387" i="20"/>
  <c r="B386" i="20"/>
  <c r="J386" i="20"/>
  <c r="Q386" i="20"/>
  <c r="N385" i="20"/>
  <c r="I385" i="20"/>
  <c r="C385" i="20"/>
  <c r="P384" i="20"/>
  <c r="F384" i="20"/>
  <c r="L382" i="20"/>
  <c r="B382" i="20"/>
  <c r="O381" i="20"/>
  <c r="I381" i="20"/>
  <c r="D381" i="20"/>
  <c r="R377" i="20"/>
  <c r="M377" i="20"/>
  <c r="G377" i="20"/>
  <c r="B377" i="20"/>
  <c r="M376" i="20"/>
  <c r="B376" i="20"/>
  <c r="F374" i="20"/>
  <c r="M374" i="20"/>
  <c r="M373" i="20"/>
  <c r="H373" i="20"/>
  <c r="C373" i="20"/>
  <c r="N371" i="20"/>
  <c r="I371" i="20"/>
  <c r="D371" i="20"/>
  <c r="P370" i="20"/>
  <c r="F370" i="20"/>
  <c r="H368" i="20"/>
  <c r="M365" i="20"/>
  <c r="E365" i="20"/>
  <c r="B362" i="20"/>
  <c r="J362" i="20"/>
  <c r="Q362" i="20"/>
  <c r="E362" i="20"/>
  <c r="L362" i="20"/>
  <c r="R362" i="20"/>
  <c r="E360" i="20"/>
  <c r="L360" i="20"/>
  <c r="R360" i="20"/>
  <c r="F360" i="20"/>
  <c r="M360" i="20"/>
  <c r="B357" i="20"/>
  <c r="F357" i="20"/>
  <c r="J357" i="20"/>
  <c r="N357" i="20"/>
  <c r="R357" i="20"/>
  <c r="C357" i="20"/>
  <c r="G357" i="20"/>
  <c r="K357" i="20"/>
  <c r="O357" i="20"/>
  <c r="R355" i="20"/>
  <c r="J355" i="20"/>
  <c r="B355" i="20"/>
  <c r="H354" i="20"/>
  <c r="H352" i="20"/>
  <c r="M349" i="20"/>
  <c r="E349" i="20"/>
  <c r="J348" i="20"/>
  <c r="M345" i="20"/>
  <c r="E345" i="20"/>
  <c r="J344" i="20"/>
  <c r="M341" i="20"/>
  <c r="E341" i="20"/>
  <c r="J340" i="20"/>
  <c r="M337" i="20"/>
  <c r="E337" i="20"/>
  <c r="J336" i="20"/>
  <c r="M333" i="20"/>
  <c r="E333" i="20"/>
  <c r="J332" i="20"/>
  <c r="M329" i="20"/>
  <c r="E329" i="20"/>
  <c r="J328" i="20"/>
  <c r="M325" i="20"/>
  <c r="E325" i="20"/>
  <c r="J324" i="20"/>
  <c r="M321" i="20"/>
  <c r="E321" i="20"/>
  <c r="J320" i="20"/>
  <c r="M317" i="20"/>
  <c r="E317" i="20"/>
  <c r="J316" i="20"/>
  <c r="M299" i="20"/>
  <c r="B299" i="20"/>
  <c r="E298" i="20"/>
  <c r="P298" i="20"/>
  <c r="G298" i="20"/>
  <c r="Q298" i="20"/>
  <c r="C292" i="20"/>
  <c r="R290" i="20"/>
  <c r="J290" i="20"/>
  <c r="B290" i="20"/>
  <c r="B289" i="20"/>
  <c r="R286" i="20"/>
  <c r="J286" i="20"/>
  <c r="B286" i="20"/>
  <c r="B285" i="20"/>
  <c r="R282" i="20"/>
  <c r="J282" i="20"/>
  <c r="B282" i="20"/>
  <c r="B281" i="20"/>
  <c r="R278" i="20"/>
  <c r="J278" i="20"/>
  <c r="B278" i="20"/>
  <c r="B277" i="20"/>
  <c r="C224" i="20"/>
  <c r="G224" i="20"/>
  <c r="K224" i="20"/>
  <c r="F219" i="20"/>
  <c r="E219" i="20"/>
  <c r="Q219" i="20"/>
  <c r="C216" i="20"/>
  <c r="G216" i="20"/>
  <c r="K216" i="20"/>
  <c r="O216" i="20"/>
  <c r="F211" i="20"/>
  <c r="E211" i="20"/>
  <c r="Q211" i="20"/>
  <c r="C208" i="20"/>
  <c r="G208" i="20"/>
  <c r="K208" i="20"/>
  <c r="O208" i="20"/>
  <c r="E171" i="20"/>
  <c r="K171" i="20"/>
  <c r="P171" i="20"/>
  <c r="F170" i="20"/>
  <c r="R170" i="20"/>
  <c r="E169" i="20"/>
  <c r="G169" i="20"/>
  <c r="M169" i="20"/>
  <c r="B166" i="20"/>
  <c r="G166" i="20"/>
  <c r="M166" i="20"/>
  <c r="R166" i="20"/>
  <c r="E164" i="20"/>
  <c r="F164" i="20"/>
  <c r="M164" i="20"/>
  <c r="D158" i="20"/>
  <c r="B158" i="20"/>
  <c r="G158" i="20"/>
  <c r="M158" i="20"/>
  <c r="R158" i="20"/>
  <c r="D138" i="20"/>
  <c r="H138" i="20"/>
  <c r="L138" i="20"/>
  <c r="P138" i="20"/>
  <c r="E137" i="20"/>
  <c r="L137" i="20"/>
  <c r="R137" i="20"/>
  <c r="F131" i="20"/>
  <c r="E131" i="20"/>
  <c r="P131" i="20"/>
  <c r="B128" i="20"/>
  <c r="F128" i="20"/>
  <c r="J128" i="20"/>
  <c r="N128" i="20"/>
  <c r="R128" i="20"/>
  <c r="F113" i="20"/>
  <c r="Q113" i="20"/>
  <c r="C102" i="16"/>
  <c r="B102" i="16"/>
  <c r="H102" i="16"/>
  <c r="M102" i="16"/>
  <c r="R102" i="16"/>
  <c r="C98" i="16"/>
  <c r="E98" i="16"/>
  <c r="J98" i="16"/>
  <c r="P98" i="16"/>
  <c r="U98" i="16"/>
  <c r="B97" i="16"/>
  <c r="F97" i="16"/>
  <c r="J97" i="16"/>
  <c r="N97" i="16"/>
  <c r="R97" i="16"/>
  <c r="V97" i="16"/>
  <c r="C94" i="16"/>
  <c r="B94" i="16"/>
  <c r="H94" i="16"/>
  <c r="M94" i="16"/>
  <c r="R94" i="16"/>
  <c r="C90" i="16"/>
  <c r="E90" i="16"/>
  <c r="J90" i="16"/>
  <c r="P90" i="16"/>
  <c r="U90" i="16"/>
  <c r="B89" i="16"/>
  <c r="F89" i="16"/>
  <c r="J89" i="16"/>
  <c r="N89" i="16"/>
  <c r="R89" i="16"/>
  <c r="V89" i="16"/>
  <c r="C86" i="16"/>
  <c r="B86" i="16"/>
  <c r="H86" i="16"/>
  <c r="M86" i="16"/>
  <c r="R86" i="16"/>
  <c r="C82" i="16"/>
  <c r="E82" i="16"/>
  <c r="J82" i="16"/>
  <c r="P82" i="16"/>
  <c r="U82" i="16"/>
  <c r="B81" i="16"/>
  <c r="F81" i="16"/>
  <c r="J81" i="16"/>
  <c r="N81" i="16"/>
  <c r="R81" i="16"/>
  <c r="V81" i="16"/>
  <c r="C78" i="16"/>
  <c r="B78" i="16"/>
  <c r="H78" i="16"/>
  <c r="M78" i="16"/>
  <c r="R78" i="16"/>
  <c r="P75" i="16"/>
  <c r="J75" i="16"/>
  <c r="E75" i="16"/>
  <c r="C74" i="16"/>
  <c r="E74" i="16"/>
  <c r="J74" i="16"/>
  <c r="P74" i="16"/>
  <c r="U74" i="16"/>
  <c r="B73" i="16"/>
  <c r="F73" i="16"/>
  <c r="J73" i="16"/>
  <c r="N73" i="16"/>
  <c r="R73" i="16"/>
  <c r="V73" i="16"/>
  <c r="C70" i="16"/>
  <c r="B70" i="16"/>
  <c r="H70" i="16"/>
  <c r="M70" i="16"/>
  <c r="R70" i="16"/>
  <c r="U67" i="16"/>
  <c r="P67" i="16"/>
  <c r="J67" i="16"/>
  <c r="E67" i="16"/>
  <c r="C66" i="16"/>
  <c r="E66" i="16"/>
  <c r="J66" i="16"/>
  <c r="P66" i="16"/>
  <c r="U66" i="16"/>
  <c r="B65" i="16"/>
  <c r="F65" i="16"/>
  <c r="J65" i="16"/>
  <c r="N65" i="16"/>
  <c r="R65" i="16"/>
  <c r="V65" i="16"/>
  <c r="C61" i="16"/>
  <c r="G61" i="16"/>
  <c r="K61" i="16"/>
  <c r="O61" i="16"/>
  <c r="S61" i="16"/>
  <c r="D61" i="16"/>
  <c r="H61" i="16"/>
  <c r="L61" i="16"/>
  <c r="P61" i="16"/>
  <c r="T61" i="16"/>
  <c r="U52" i="16"/>
  <c r="J52" i="16"/>
  <c r="O224" i="20"/>
  <c r="J224" i="20"/>
  <c r="E224" i="20"/>
  <c r="J219" i="20"/>
  <c r="P216" i="20"/>
  <c r="J216" i="20"/>
  <c r="E216" i="20"/>
  <c r="J211" i="20"/>
  <c r="P208" i="20"/>
  <c r="J208" i="20"/>
  <c r="E208" i="20"/>
  <c r="M171" i="20"/>
  <c r="G171" i="20"/>
  <c r="Q170" i="20"/>
  <c r="Q169" i="20"/>
  <c r="H169" i="20"/>
  <c r="N166" i="20"/>
  <c r="F166" i="20"/>
  <c r="Q164" i="20"/>
  <c r="G164" i="20"/>
  <c r="E161" i="20"/>
  <c r="D161" i="20"/>
  <c r="L161" i="20"/>
  <c r="N158" i="20"/>
  <c r="F158" i="20"/>
  <c r="E146" i="20"/>
  <c r="D146" i="20"/>
  <c r="L146" i="20"/>
  <c r="B143" i="20"/>
  <c r="G143" i="20"/>
  <c r="M143" i="20"/>
  <c r="R143" i="20"/>
  <c r="I141" i="20"/>
  <c r="G141" i="20"/>
  <c r="O138" i="20"/>
  <c r="J138" i="20"/>
  <c r="E138" i="20"/>
  <c r="Q137" i="20"/>
  <c r="H137" i="20"/>
  <c r="D134" i="20"/>
  <c r="H134" i="20"/>
  <c r="L134" i="20"/>
  <c r="P134" i="20"/>
  <c r="B132" i="20"/>
  <c r="F132" i="20"/>
  <c r="J132" i="20"/>
  <c r="N132" i="20"/>
  <c r="R132" i="20"/>
  <c r="J131" i="20"/>
  <c r="P128" i="20"/>
  <c r="K128" i="20"/>
  <c r="E128" i="20"/>
  <c r="F123" i="20"/>
  <c r="B123" i="20"/>
  <c r="L123" i="20"/>
  <c r="D116" i="20"/>
  <c r="H116" i="20"/>
  <c r="L116" i="20"/>
  <c r="P116" i="20"/>
  <c r="J115" i="20"/>
  <c r="E115" i="20"/>
  <c r="Q115" i="20"/>
  <c r="L113" i="20"/>
  <c r="D110" i="20"/>
  <c r="H110" i="20"/>
  <c r="L110" i="20"/>
  <c r="P110" i="20"/>
  <c r="D108" i="20"/>
  <c r="H108" i="20"/>
  <c r="L108" i="20"/>
  <c r="P108" i="20"/>
  <c r="D106" i="20"/>
  <c r="H106" i="20"/>
  <c r="L106" i="20"/>
  <c r="P106" i="20"/>
  <c r="D104" i="20"/>
  <c r="H104" i="20"/>
  <c r="L104" i="20"/>
  <c r="P104" i="20"/>
  <c r="D102" i="20"/>
  <c r="H102" i="20"/>
  <c r="L102" i="20"/>
  <c r="P102" i="20"/>
  <c r="D100" i="20"/>
  <c r="H100" i="20"/>
  <c r="L100" i="20"/>
  <c r="P100" i="20"/>
  <c r="D98" i="20"/>
  <c r="H98" i="20"/>
  <c r="L98" i="20"/>
  <c r="P98" i="20"/>
  <c r="D96" i="20"/>
  <c r="H96" i="20"/>
  <c r="L96" i="20"/>
  <c r="P96" i="20"/>
  <c r="D94" i="20"/>
  <c r="H94" i="20"/>
  <c r="L94" i="20"/>
  <c r="P94" i="20"/>
  <c r="D92" i="20"/>
  <c r="H92" i="20"/>
  <c r="L92" i="20"/>
  <c r="P92" i="20"/>
  <c r="D90" i="20"/>
  <c r="H90" i="20"/>
  <c r="L90" i="20"/>
  <c r="P90" i="20"/>
  <c r="D88" i="20"/>
  <c r="H88" i="20"/>
  <c r="L88" i="20"/>
  <c r="P88" i="20"/>
  <c r="D86" i="20"/>
  <c r="H86" i="20"/>
  <c r="L86" i="20"/>
  <c r="P86" i="20"/>
  <c r="D84" i="20"/>
  <c r="H84" i="20"/>
  <c r="L84" i="20"/>
  <c r="P84" i="20"/>
  <c r="D82" i="20"/>
  <c r="H82" i="20"/>
  <c r="L82" i="20"/>
  <c r="P82" i="20"/>
  <c r="D80" i="20"/>
  <c r="H80" i="20"/>
  <c r="L80" i="20"/>
  <c r="P80" i="20"/>
  <c r="D78" i="20"/>
  <c r="H78" i="20"/>
  <c r="L78" i="20"/>
  <c r="P78" i="20"/>
  <c r="E77" i="20"/>
  <c r="J77" i="20"/>
  <c r="N77" i="20"/>
  <c r="R77" i="20"/>
  <c r="E70" i="20"/>
  <c r="L70" i="20"/>
  <c r="D66" i="20"/>
  <c r="I66" i="20"/>
  <c r="O66" i="20"/>
  <c r="B65" i="20"/>
  <c r="J65" i="20"/>
  <c r="Q65" i="20"/>
  <c r="C57" i="20"/>
  <c r="G57" i="20"/>
  <c r="K57" i="20"/>
  <c r="O57" i="20"/>
  <c r="C55" i="20"/>
  <c r="G55" i="20"/>
  <c r="K55" i="20"/>
  <c r="O55" i="20"/>
  <c r="C53" i="20"/>
  <c r="G53" i="20"/>
  <c r="K53" i="20"/>
  <c r="O53" i="20"/>
  <c r="C51" i="20"/>
  <c r="G51" i="20"/>
  <c r="K51" i="20"/>
  <c r="O51" i="20"/>
  <c r="C49" i="20"/>
  <c r="G49" i="20"/>
  <c r="K49" i="20"/>
  <c r="O49" i="20"/>
  <c r="C47" i="20"/>
  <c r="G47" i="20"/>
  <c r="K47" i="20"/>
  <c r="O47" i="20"/>
  <c r="C45" i="20"/>
  <c r="G45" i="20"/>
  <c r="K45" i="20"/>
  <c r="O45" i="20"/>
  <c r="C43" i="20"/>
  <c r="G43" i="20"/>
  <c r="K43" i="20"/>
  <c r="O43" i="20"/>
  <c r="C41" i="20"/>
  <c r="G41" i="20"/>
  <c r="K41" i="20"/>
  <c r="O41" i="20"/>
  <c r="C39" i="20"/>
  <c r="G39" i="20"/>
  <c r="K39" i="20"/>
  <c r="O39" i="20"/>
  <c r="C37" i="20"/>
  <c r="G37" i="20"/>
  <c r="K37" i="20"/>
  <c r="O37" i="20"/>
  <c r="C35" i="20"/>
  <c r="G35" i="20"/>
  <c r="K35" i="20"/>
  <c r="O35" i="20"/>
  <c r="C33" i="20"/>
  <c r="G33" i="20"/>
  <c r="K33" i="20"/>
  <c r="O33" i="20"/>
  <c r="C31" i="20"/>
  <c r="G31" i="20"/>
  <c r="K31" i="20"/>
  <c r="O31" i="20"/>
  <c r="C29" i="20"/>
  <c r="G29" i="20"/>
  <c r="K29" i="20"/>
  <c r="O29" i="20"/>
  <c r="C27" i="20"/>
  <c r="G27" i="20"/>
  <c r="K27" i="20"/>
  <c r="O27" i="20"/>
  <c r="C25" i="20"/>
  <c r="G25" i="20"/>
  <c r="K25" i="20"/>
  <c r="O25" i="20"/>
  <c r="C23" i="20"/>
  <c r="G23" i="20"/>
  <c r="K23" i="20"/>
  <c r="O23" i="20"/>
  <c r="C21" i="20"/>
  <c r="G21" i="20"/>
  <c r="K21" i="20"/>
  <c r="O21" i="20"/>
  <c r="C19" i="20"/>
  <c r="G19" i="20"/>
  <c r="K19" i="20"/>
  <c r="O19" i="20"/>
  <c r="C17" i="20"/>
  <c r="G17" i="20"/>
  <c r="K17" i="20"/>
  <c r="O17" i="20"/>
  <c r="U102" i="16"/>
  <c r="N102" i="16"/>
  <c r="F102" i="16"/>
  <c r="D101" i="16"/>
  <c r="H101" i="16"/>
  <c r="L101" i="16"/>
  <c r="P101" i="16"/>
  <c r="T101" i="16"/>
  <c r="T99" i="16"/>
  <c r="N99" i="16"/>
  <c r="I99" i="16"/>
  <c r="D99" i="16"/>
  <c r="T98" i="16"/>
  <c r="M98" i="16"/>
  <c r="F98" i="16"/>
  <c r="U97" i="16"/>
  <c r="P97" i="16"/>
  <c r="K97" i="16"/>
  <c r="E97" i="16"/>
  <c r="C96" i="16"/>
  <c r="D96" i="16"/>
  <c r="I96" i="16"/>
  <c r="N96" i="16"/>
  <c r="T96" i="16"/>
  <c r="U94" i="16"/>
  <c r="N94" i="16"/>
  <c r="F94" i="16"/>
  <c r="D93" i="16"/>
  <c r="H93" i="16"/>
  <c r="L93" i="16"/>
  <c r="P93" i="16"/>
  <c r="T93" i="16"/>
  <c r="T91" i="16"/>
  <c r="N91" i="16"/>
  <c r="I91" i="16"/>
  <c r="D91" i="16"/>
  <c r="T90" i="16"/>
  <c r="M90" i="16"/>
  <c r="F90" i="16"/>
  <c r="U89" i="16"/>
  <c r="P89" i="16"/>
  <c r="K89" i="16"/>
  <c r="E89" i="16"/>
  <c r="C88" i="16"/>
  <c r="D88" i="16"/>
  <c r="I88" i="16"/>
  <c r="N88" i="16"/>
  <c r="T88" i="16"/>
  <c r="U86" i="16"/>
  <c r="N86" i="16"/>
  <c r="F86" i="16"/>
  <c r="D85" i="16"/>
  <c r="H85" i="16"/>
  <c r="L85" i="16"/>
  <c r="P85" i="16"/>
  <c r="T85" i="16"/>
  <c r="T83" i="16"/>
  <c r="N83" i="16"/>
  <c r="I83" i="16"/>
  <c r="D83" i="16"/>
  <c r="T82" i="16"/>
  <c r="M82" i="16"/>
  <c r="F82" i="16"/>
  <c r="U81" i="16"/>
  <c r="P81" i="16"/>
  <c r="K81" i="16"/>
  <c r="E81" i="16"/>
  <c r="C80" i="16"/>
  <c r="D80" i="16"/>
  <c r="I80" i="16"/>
  <c r="N80" i="16"/>
  <c r="T80" i="16"/>
  <c r="U78" i="16"/>
  <c r="N78" i="16"/>
  <c r="F78" i="16"/>
  <c r="D77" i="16"/>
  <c r="H77" i="16"/>
  <c r="L77" i="16"/>
  <c r="P77" i="16"/>
  <c r="T77" i="16"/>
  <c r="T75" i="16"/>
  <c r="N75" i="16"/>
  <c r="I75" i="16"/>
  <c r="D75" i="16"/>
  <c r="T74" i="16"/>
  <c r="M74" i="16"/>
  <c r="F74" i="16"/>
  <c r="U73" i="16"/>
  <c r="P73" i="16"/>
  <c r="K73" i="16"/>
  <c r="E73" i="16"/>
  <c r="C72" i="16"/>
  <c r="D72" i="16"/>
  <c r="I72" i="16"/>
  <c r="N72" i="16"/>
  <c r="T72" i="16"/>
  <c r="U70" i="16"/>
  <c r="N70" i="16"/>
  <c r="F70" i="16"/>
  <c r="D69" i="16"/>
  <c r="H69" i="16"/>
  <c r="L69" i="16"/>
  <c r="P69" i="16"/>
  <c r="T69" i="16"/>
  <c r="T67" i="16"/>
  <c r="N67" i="16"/>
  <c r="I67" i="16"/>
  <c r="D67" i="16"/>
  <c r="T66" i="16"/>
  <c r="M66" i="16"/>
  <c r="F66" i="16"/>
  <c r="U65" i="16"/>
  <c r="P65" i="16"/>
  <c r="K65" i="16"/>
  <c r="E65" i="16"/>
  <c r="C64" i="16"/>
  <c r="B64" i="16"/>
  <c r="H64" i="16"/>
  <c r="M64" i="16"/>
  <c r="R64" i="16"/>
  <c r="D64" i="16"/>
  <c r="I64" i="16"/>
  <c r="N64" i="16"/>
  <c r="T64" i="16"/>
  <c r="V61" i="16"/>
  <c r="N61" i="16"/>
  <c r="F61" i="16"/>
  <c r="P59" i="16"/>
  <c r="K58" i="16"/>
  <c r="Q58" i="16"/>
  <c r="Q52" i="16"/>
  <c r="P274" i="20"/>
  <c r="L274" i="20"/>
  <c r="H274" i="20"/>
  <c r="D274" i="20"/>
  <c r="R273" i="20"/>
  <c r="I273" i="20"/>
  <c r="P270" i="20"/>
  <c r="L270" i="20"/>
  <c r="H270" i="20"/>
  <c r="D270" i="20"/>
  <c r="R269" i="20"/>
  <c r="I269" i="20"/>
  <c r="P266" i="20"/>
  <c r="L266" i="20"/>
  <c r="H266" i="20"/>
  <c r="D266" i="20"/>
  <c r="R265" i="20"/>
  <c r="I265" i="20"/>
  <c r="P262" i="20"/>
  <c r="L262" i="20"/>
  <c r="H262" i="20"/>
  <c r="D262" i="20"/>
  <c r="R261" i="20"/>
  <c r="I261" i="20"/>
  <c r="P258" i="20"/>
  <c r="L258" i="20"/>
  <c r="H258" i="20"/>
  <c r="D258" i="20"/>
  <c r="R257" i="20"/>
  <c r="I257" i="20"/>
  <c r="P254" i="20"/>
  <c r="L254" i="20"/>
  <c r="H254" i="20"/>
  <c r="D254" i="20"/>
  <c r="R253" i="20"/>
  <c r="I253" i="20"/>
  <c r="P250" i="20"/>
  <c r="L250" i="20"/>
  <c r="H250" i="20"/>
  <c r="D250" i="20"/>
  <c r="R249" i="20"/>
  <c r="I249" i="20"/>
  <c r="P246" i="20"/>
  <c r="L246" i="20"/>
  <c r="H246" i="20"/>
  <c r="D246" i="20"/>
  <c r="R245" i="20"/>
  <c r="I245" i="20"/>
  <c r="P242" i="20"/>
  <c r="L242" i="20"/>
  <c r="H242" i="20"/>
  <c r="D242" i="20"/>
  <c r="R241" i="20"/>
  <c r="I241" i="20"/>
  <c r="P238" i="20"/>
  <c r="L238" i="20"/>
  <c r="H238" i="20"/>
  <c r="D238" i="20"/>
  <c r="R237" i="20"/>
  <c r="I237" i="20"/>
  <c r="P234" i="20"/>
  <c r="L234" i="20"/>
  <c r="H234" i="20"/>
  <c r="D234" i="20"/>
  <c r="R233" i="20"/>
  <c r="I233" i="20"/>
  <c r="P230" i="20"/>
  <c r="L230" i="20"/>
  <c r="H230" i="20"/>
  <c r="D230" i="20"/>
  <c r="R229" i="20"/>
  <c r="I229" i="20"/>
  <c r="P226" i="20"/>
  <c r="L226" i="20"/>
  <c r="H226" i="20"/>
  <c r="D226" i="20"/>
  <c r="R225" i="20"/>
  <c r="I225" i="20"/>
  <c r="R224" i="20"/>
  <c r="N224" i="20"/>
  <c r="I224" i="20"/>
  <c r="D224" i="20"/>
  <c r="F223" i="20"/>
  <c r="E223" i="20"/>
  <c r="Q223" i="20"/>
  <c r="C220" i="20"/>
  <c r="G220" i="20"/>
  <c r="K220" i="20"/>
  <c r="O220" i="20"/>
  <c r="I219" i="20"/>
  <c r="N216" i="20"/>
  <c r="I216" i="20"/>
  <c r="D216" i="20"/>
  <c r="F215" i="20"/>
  <c r="E215" i="20"/>
  <c r="Q215" i="20"/>
  <c r="C212" i="20"/>
  <c r="G212" i="20"/>
  <c r="K212" i="20"/>
  <c r="O212" i="20"/>
  <c r="I211" i="20"/>
  <c r="N208" i="20"/>
  <c r="I208" i="20"/>
  <c r="D208" i="20"/>
  <c r="F207" i="20"/>
  <c r="E207" i="20"/>
  <c r="Q207" i="20"/>
  <c r="C204" i="20"/>
  <c r="G204" i="20"/>
  <c r="K204" i="20"/>
  <c r="O204" i="20"/>
  <c r="C202" i="20"/>
  <c r="G202" i="20"/>
  <c r="K202" i="20"/>
  <c r="O202" i="20"/>
  <c r="C200" i="20"/>
  <c r="G200" i="20"/>
  <c r="K200" i="20"/>
  <c r="O200" i="20"/>
  <c r="C198" i="20"/>
  <c r="G198" i="20"/>
  <c r="K198" i="20"/>
  <c r="O198" i="20"/>
  <c r="C196" i="20"/>
  <c r="G196" i="20"/>
  <c r="K196" i="20"/>
  <c r="O196" i="20"/>
  <c r="C194" i="20"/>
  <c r="G194" i="20"/>
  <c r="K194" i="20"/>
  <c r="O194" i="20"/>
  <c r="C192" i="20"/>
  <c r="G192" i="20"/>
  <c r="K192" i="20"/>
  <c r="O192" i="20"/>
  <c r="C190" i="20"/>
  <c r="G190" i="20"/>
  <c r="K190" i="20"/>
  <c r="O190" i="20"/>
  <c r="C188" i="20"/>
  <c r="G188" i="20"/>
  <c r="K188" i="20"/>
  <c r="O188" i="20"/>
  <c r="C186" i="20"/>
  <c r="G186" i="20"/>
  <c r="K186" i="20"/>
  <c r="O186" i="20"/>
  <c r="C184" i="20"/>
  <c r="G184" i="20"/>
  <c r="K184" i="20"/>
  <c r="O184" i="20"/>
  <c r="C182" i="20"/>
  <c r="G182" i="20"/>
  <c r="K182" i="20"/>
  <c r="O182" i="20"/>
  <c r="C180" i="20"/>
  <c r="G180" i="20"/>
  <c r="K180" i="20"/>
  <c r="O180" i="20"/>
  <c r="C178" i="20"/>
  <c r="G178" i="20"/>
  <c r="K178" i="20"/>
  <c r="O178" i="20"/>
  <c r="C176" i="20"/>
  <c r="G176" i="20"/>
  <c r="K176" i="20"/>
  <c r="O176" i="20"/>
  <c r="C174" i="20"/>
  <c r="G174" i="20"/>
  <c r="K174" i="20"/>
  <c r="O174" i="20"/>
  <c r="E172" i="20"/>
  <c r="C172" i="20"/>
  <c r="K172" i="20"/>
  <c r="R172" i="20"/>
  <c r="L171" i="20"/>
  <c r="D171" i="20"/>
  <c r="K170" i="20"/>
  <c r="O169" i="20"/>
  <c r="D169" i="20"/>
  <c r="E168" i="20"/>
  <c r="K168" i="20"/>
  <c r="K166" i="20"/>
  <c r="E166" i="20"/>
  <c r="N164" i="20"/>
  <c r="C164" i="20"/>
  <c r="Q161" i="20"/>
  <c r="H161" i="20"/>
  <c r="K158" i="20"/>
  <c r="E158" i="20"/>
  <c r="D156" i="20"/>
  <c r="E156" i="20"/>
  <c r="J156" i="20"/>
  <c r="O156" i="20"/>
  <c r="D154" i="20"/>
  <c r="C154" i="20"/>
  <c r="I154" i="20"/>
  <c r="N154" i="20"/>
  <c r="D152" i="20"/>
  <c r="E152" i="20"/>
  <c r="J152" i="20"/>
  <c r="O152" i="20"/>
  <c r="D150" i="20"/>
  <c r="C150" i="20"/>
  <c r="I150" i="20"/>
  <c r="N150" i="20"/>
  <c r="Q146" i="20"/>
  <c r="H146" i="20"/>
  <c r="E145" i="20"/>
  <c r="O145" i="20"/>
  <c r="N143" i="20"/>
  <c r="F143" i="20"/>
  <c r="N141" i="20"/>
  <c r="F139" i="20"/>
  <c r="B139" i="20"/>
  <c r="L139" i="20"/>
  <c r="N138" i="20"/>
  <c r="I138" i="20"/>
  <c r="C138" i="20"/>
  <c r="P137" i="20"/>
  <c r="F137" i="20"/>
  <c r="O134" i="20"/>
  <c r="J134" i="20"/>
  <c r="E134" i="20"/>
  <c r="P133" i="20"/>
  <c r="P132" i="20"/>
  <c r="K132" i="20"/>
  <c r="E132" i="20"/>
  <c r="R131" i="20"/>
  <c r="H131" i="20"/>
  <c r="O128" i="20"/>
  <c r="I128" i="20"/>
  <c r="D128" i="20"/>
  <c r="J123" i="20"/>
  <c r="P119" i="20"/>
  <c r="O116" i="20"/>
  <c r="J116" i="20"/>
  <c r="E116" i="20"/>
  <c r="P115" i="20"/>
  <c r="J113" i="20"/>
  <c r="O110" i="20"/>
  <c r="J110" i="20"/>
  <c r="E110" i="20"/>
  <c r="O108" i="20"/>
  <c r="J108" i="20"/>
  <c r="E108" i="20"/>
  <c r="O106" i="20"/>
  <c r="J106" i="20"/>
  <c r="E106" i="20"/>
  <c r="O104" i="20"/>
  <c r="J104" i="20"/>
  <c r="E104" i="20"/>
  <c r="O102" i="20"/>
  <c r="J102" i="20"/>
  <c r="E102" i="20"/>
  <c r="O100" i="20"/>
  <c r="J100" i="20"/>
  <c r="E100" i="20"/>
  <c r="O98" i="20"/>
  <c r="J98" i="20"/>
  <c r="E98" i="20"/>
  <c r="O96" i="20"/>
  <c r="J96" i="20"/>
  <c r="E96" i="20"/>
  <c r="O94" i="20"/>
  <c r="J94" i="20"/>
  <c r="E94" i="20"/>
  <c r="O92" i="20"/>
  <c r="J92" i="20"/>
  <c r="E92" i="20"/>
  <c r="O90" i="20"/>
  <c r="J90" i="20"/>
  <c r="E90" i="20"/>
  <c r="O88" i="20"/>
  <c r="J88" i="20"/>
  <c r="E88" i="20"/>
  <c r="O86" i="20"/>
  <c r="J86" i="20"/>
  <c r="E86" i="20"/>
  <c r="O84" i="20"/>
  <c r="J84" i="20"/>
  <c r="E84" i="20"/>
  <c r="O82" i="20"/>
  <c r="J82" i="20"/>
  <c r="E82" i="20"/>
  <c r="O80" i="20"/>
  <c r="J80" i="20"/>
  <c r="E80" i="20"/>
  <c r="O78" i="20"/>
  <c r="J78" i="20"/>
  <c r="E78" i="20"/>
  <c r="Q77" i="20"/>
  <c r="L77" i="20"/>
  <c r="F77" i="20"/>
  <c r="F73" i="20"/>
  <c r="M73" i="20"/>
  <c r="Q70" i="20"/>
  <c r="H70" i="20"/>
  <c r="M66" i="20"/>
  <c r="G66" i="20"/>
  <c r="R65" i="20"/>
  <c r="G65" i="20"/>
  <c r="N63" i="20"/>
  <c r="C61" i="20"/>
  <c r="I61" i="20"/>
  <c r="N61" i="20"/>
  <c r="P57" i="20"/>
  <c r="J57" i="20"/>
  <c r="E57" i="20"/>
  <c r="P55" i="20"/>
  <c r="J55" i="20"/>
  <c r="E55" i="20"/>
  <c r="P53" i="20"/>
  <c r="J53" i="20"/>
  <c r="E53" i="20"/>
  <c r="P51" i="20"/>
  <c r="J51" i="20"/>
  <c r="E51" i="20"/>
  <c r="P49" i="20"/>
  <c r="J49" i="20"/>
  <c r="E49" i="20"/>
  <c r="P47" i="20"/>
  <c r="J47" i="20"/>
  <c r="E47" i="20"/>
  <c r="P45" i="20"/>
  <c r="J45" i="20"/>
  <c r="E45" i="20"/>
  <c r="P43" i="20"/>
  <c r="J43" i="20"/>
  <c r="E43" i="20"/>
  <c r="P41" i="20"/>
  <c r="J41" i="20"/>
  <c r="E41" i="20"/>
  <c r="P39" i="20"/>
  <c r="J39" i="20"/>
  <c r="E39" i="20"/>
  <c r="P37" i="20"/>
  <c r="J37" i="20"/>
  <c r="E37" i="20"/>
  <c r="P35" i="20"/>
  <c r="J35" i="20"/>
  <c r="E35" i="20"/>
  <c r="P33" i="20"/>
  <c r="J33" i="20"/>
  <c r="E33" i="20"/>
  <c r="P31" i="20"/>
  <c r="J31" i="20"/>
  <c r="E31" i="20"/>
  <c r="P29" i="20"/>
  <c r="J29" i="20"/>
  <c r="E29" i="20"/>
  <c r="P27" i="20"/>
  <c r="J27" i="20"/>
  <c r="E27" i="20"/>
  <c r="P25" i="20"/>
  <c r="J25" i="20"/>
  <c r="E25" i="20"/>
  <c r="P23" i="20"/>
  <c r="J23" i="20"/>
  <c r="E23" i="20"/>
  <c r="P21" i="20"/>
  <c r="J21" i="20"/>
  <c r="E21" i="20"/>
  <c r="P19" i="20"/>
  <c r="J19" i="20"/>
  <c r="E19" i="20"/>
  <c r="P17" i="20"/>
  <c r="J17" i="20"/>
  <c r="E17" i="20"/>
  <c r="T102" i="16"/>
  <c r="L102" i="16"/>
  <c r="E102" i="16"/>
  <c r="U101" i="16"/>
  <c r="O101" i="16"/>
  <c r="J101" i="16"/>
  <c r="E101" i="16"/>
  <c r="R99" i="16"/>
  <c r="M99" i="16"/>
  <c r="H99" i="16"/>
  <c r="R98" i="16"/>
  <c r="L98" i="16"/>
  <c r="D98" i="16"/>
  <c r="T97" i="16"/>
  <c r="O97" i="16"/>
  <c r="I97" i="16"/>
  <c r="D97" i="16"/>
  <c r="U96" i="16"/>
  <c r="M96" i="16"/>
  <c r="F96" i="16"/>
  <c r="T94" i="16"/>
  <c r="L94" i="16"/>
  <c r="E94" i="16"/>
  <c r="U93" i="16"/>
  <c r="O93" i="16"/>
  <c r="J93" i="16"/>
  <c r="E93" i="16"/>
  <c r="R91" i="16"/>
  <c r="M91" i="16"/>
  <c r="H91" i="16"/>
  <c r="R90" i="16"/>
  <c r="L90" i="16"/>
  <c r="D90" i="16"/>
  <c r="T89" i="16"/>
  <c r="O89" i="16"/>
  <c r="I89" i="16"/>
  <c r="D89" i="16"/>
  <c r="U88" i="16"/>
  <c r="M88" i="16"/>
  <c r="F88" i="16"/>
  <c r="T86" i="16"/>
  <c r="L86" i="16"/>
  <c r="E86" i="16"/>
  <c r="U85" i="16"/>
  <c r="O85" i="16"/>
  <c r="J85" i="16"/>
  <c r="E85" i="16"/>
  <c r="R83" i="16"/>
  <c r="M83" i="16"/>
  <c r="H83" i="16"/>
  <c r="R82" i="16"/>
  <c r="L82" i="16"/>
  <c r="D82" i="16"/>
  <c r="T81" i="16"/>
  <c r="O81" i="16"/>
  <c r="I81" i="16"/>
  <c r="D81" i="16"/>
  <c r="T78" i="16"/>
  <c r="L78" i="16"/>
  <c r="E78" i="16"/>
  <c r="R75" i="16"/>
  <c r="M75" i="16"/>
  <c r="H75" i="16"/>
  <c r="R74" i="16"/>
  <c r="L74" i="16"/>
  <c r="D74" i="16"/>
  <c r="T73" i="16"/>
  <c r="O73" i="16"/>
  <c r="I73" i="16"/>
  <c r="D73" i="16"/>
  <c r="T70" i="16"/>
  <c r="L70" i="16"/>
  <c r="E70" i="16"/>
  <c r="R67" i="16"/>
  <c r="M67" i="16"/>
  <c r="H67" i="16"/>
  <c r="R66" i="16"/>
  <c r="L66" i="16"/>
  <c r="D66" i="16"/>
  <c r="O65" i="16"/>
  <c r="I65" i="16"/>
  <c r="D65" i="16"/>
  <c r="U61" i="16"/>
  <c r="M61" i="16"/>
  <c r="E61" i="16"/>
  <c r="C59" i="16"/>
  <c r="H59" i="16"/>
  <c r="M59" i="16"/>
  <c r="R59" i="16"/>
  <c r="V59" i="16"/>
  <c r="D59" i="16"/>
  <c r="I59" i="16"/>
  <c r="O59" i="16"/>
  <c r="S59" i="16"/>
  <c r="E49" i="16"/>
  <c r="T49" i="16"/>
  <c r="I49" i="16"/>
  <c r="L49" i="16"/>
  <c r="P369" i="20"/>
  <c r="L369" i="20"/>
  <c r="H369" i="20"/>
  <c r="M366" i="20"/>
  <c r="P361" i="20"/>
  <c r="L361" i="20"/>
  <c r="H361" i="20"/>
  <c r="M358" i="20"/>
  <c r="P353" i="20"/>
  <c r="L353" i="20"/>
  <c r="H353" i="20"/>
  <c r="M294" i="20"/>
  <c r="G294" i="20"/>
  <c r="O274" i="20"/>
  <c r="K274" i="20"/>
  <c r="G274" i="20"/>
  <c r="Q273" i="20"/>
  <c r="E273" i="20"/>
  <c r="O270" i="20"/>
  <c r="K270" i="20"/>
  <c r="G270" i="20"/>
  <c r="Q269" i="20"/>
  <c r="E269" i="20"/>
  <c r="O266" i="20"/>
  <c r="K266" i="20"/>
  <c r="G266" i="20"/>
  <c r="Q265" i="20"/>
  <c r="E265" i="20"/>
  <c r="O262" i="20"/>
  <c r="K262" i="20"/>
  <c r="G262" i="20"/>
  <c r="Q261" i="20"/>
  <c r="E261" i="20"/>
  <c r="O258" i="20"/>
  <c r="K258" i="20"/>
  <c r="G258" i="20"/>
  <c r="Q257" i="20"/>
  <c r="E257" i="20"/>
  <c r="O254" i="20"/>
  <c r="K254" i="20"/>
  <c r="G254" i="20"/>
  <c r="Q253" i="20"/>
  <c r="E253" i="20"/>
  <c r="O250" i="20"/>
  <c r="K250" i="20"/>
  <c r="G250" i="20"/>
  <c r="Q249" i="20"/>
  <c r="E249" i="20"/>
  <c r="O246" i="20"/>
  <c r="K246" i="20"/>
  <c r="G246" i="20"/>
  <c r="Q245" i="20"/>
  <c r="E245" i="20"/>
  <c r="O242" i="20"/>
  <c r="K242" i="20"/>
  <c r="G242" i="20"/>
  <c r="Q241" i="20"/>
  <c r="E241" i="20"/>
  <c r="O238" i="20"/>
  <c r="K238" i="20"/>
  <c r="G238" i="20"/>
  <c r="Q237" i="20"/>
  <c r="E237" i="20"/>
  <c r="O234" i="20"/>
  <c r="K234" i="20"/>
  <c r="G234" i="20"/>
  <c r="Q233" i="20"/>
  <c r="E233" i="20"/>
  <c r="O230" i="20"/>
  <c r="K230" i="20"/>
  <c r="G230" i="20"/>
  <c r="Q229" i="20"/>
  <c r="E229" i="20"/>
  <c r="O226" i="20"/>
  <c r="K226" i="20"/>
  <c r="G226" i="20"/>
  <c r="Q225" i="20"/>
  <c r="E225" i="20"/>
  <c r="Q224" i="20"/>
  <c r="M224" i="20"/>
  <c r="H224" i="20"/>
  <c r="B224" i="20"/>
  <c r="J223" i="20"/>
  <c r="P220" i="20"/>
  <c r="J220" i="20"/>
  <c r="E220" i="20"/>
  <c r="R219" i="20"/>
  <c r="B219" i="20"/>
  <c r="R216" i="20"/>
  <c r="M216" i="20"/>
  <c r="H216" i="20"/>
  <c r="B216" i="20"/>
  <c r="J215" i="20"/>
  <c r="P212" i="20"/>
  <c r="J212" i="20"/>
  <c r="E212" i="20"/>
  <c r="R211" i="20"/>
  <c r="B211" i="20"/>
  <c r="R208" i="20"/>
  <c r="M208" i="20"/>
  <c r="H208" i="20"/>
  <c r="B208" i="20"/>
  <c r="J207" i="20"/>
  <c r="P204" i="20"/>
  <c r="J204" i="20"/>
  <c r="E204" i="20"/>
  <c r="P202" i="20"/>
  <c r="J202" i="20"/>
  <c r="E202" i="20"/>
  <c r="P200" i="20"/>
  <c r="J200" i="20"/>
  <c r="E200" i="20"/>
  <c r="P198" i="20"/>
  <c r="J198" i="20"/>
  <c r="E198" i="20"/>
  <c r="P196" i="20"/>
  <c r="J196" i="20"/>
  <c r="E196" i="20"/>
  <c r="P194" i="20"/>
  <c r="J194" i="20"/>
  <c r="E194" i="20"/>
  <c r="P192" i="20"/>
  <c r="J192" i="20"/>
  <c r="E192" i="20"/>
  <c r="P190" i="20"/>
  <c r="J190" i="20"/>
  <c r="E190" i="20"/>
  <c r="P188" i="20"/>
  <c r="J188" i="20"/>
  <c r="E188" i="20"/>
  <c r="P186" i="20"/>
  <c r="J186" i="20"/>
  <c r="E186" i="20"/>
  <c r="P184" i="20"/>
  <c r="J184" i="20"/>
  <c r="E184" i="20"/>
  <c r="P182" i="20"/>
  <c r="J182" i="20"/>
  <c r="E182" i="20"/>
  <c r="P180" i="20"/>
  <c r="J180" i="20"/>
  <c r="E180" i="20"/>
  <c r="P178" i="20"/>
  <c r="J178" i="20"/>
  <c r="E178" i="20"/>
  <c r="P176" i="20"/>
  <c r="J176" i="20"/>
  <c r="E176" i="20"/>
  <c r="P174" i="20"/>
  <c r="J174" i="20"/>
  <c r="E174" i="20"/>
  <c r="Q173" i="20"/>
  <c r="Q172" i="20"/>
  <c r="G172" i="20"/>
  <c r="Q171" i="20"/>
  <c r="I171" i="20"/>
  <c r="C171" i="20"/>
  <c r="G170" i="20"/>
  <c r="L169" i="20"/>
  <c r="C169" i="20"/>
  <c r="Q167" i="20"/>
  <c r="Q166" i="20"/>
  <c r="J166" i="20"/>
  <c r="C166" i="20"/>
  <c r="K164" i="20"/>
  <c r="B164" i="20"/>
  <c r="O161" i="20"/>
  <c r="G161" i="20"/>
  <c r="Q158" i="20"/>
  <c r="J158" i="20"/>
  <c r="C158" i="20"/>
  <c r="M156" i="20"/>
  <c r="F156" i="20"/>
  <c r="M154" i="20"/>
  <c r="F154" i="20"/>
  <c r="H153" i="20"/>
  <c r="D153" i="20"/>
  <c r="M153" i="20"/>
  <c r="M152" i="20"/>
  <c r="F152" i="20"/>
  <c r="M150" i="20"/>
  <c r="F150" i="20"/>
  <c r="D148" i="20"/>
  <c r="C148" i="20"/>
  <c r="I148" i="20"/>
  <c r="N148" i="20"/>
  <c r="O146" i="20"/>
  <c r="G146" i="20"/>
  <c r="K145" i="20"/>
  <c r="H144" i="20"/>
  <c r="L144" i="20"/>
  <c r="K143" i="20"/>
  <c r="E143" i="20"/>
  <c r="M141" i="20"/>
  <c r="J139" i="20"/>
  <c r="R138" i="20"/>
  <c r="M138" i="20"/>
  <c r="G138" i="20"/>
  <c r="B138" i="20"/>
  <c r="M137" i="20"/>
  <c r="B137" i="20"/>
  <c r="N134" i="20"/>
  <c r="I134" i="20"/>
  <c r="C134" i="20"/>
  <c r="B133" i="20"/>
  <c r="O132" i="20"/>
  <c r="I132" i="20"/>
  <c r="D132" i="20"/>
  <c r="Q131" i="20"/>
  <c r="B131" i="20"/>
  <c r="F129" i="20"/>
  <c r="M129" i="20"/>
  <c r="M128" i="20"/>
  <c r="H128" i="20"/>
  <c r="C128" i="20"/>
  <c r="B126" i="20"/>
  <c r="F126" i="20"/>
  <c r="J126" i="20"/>
  <c r="N126" i="20"/>
  <c r="R126" i="20"/>
  <c r="R123" i="20"/>
  <c r="H123" i="20"/>
  <c r="D122" i="20"/>
  <c r="H122" i="20"/>
  <c r="L122" i="20"/>
  <c r="P122" i="20"/>
  <c r="E121" i="20"/>
  <c r="L121" i="20"/>
  <c r="R121" i="20"/>
  <c r="M119" i="20"/>
  <c r="D118" i="20"/>
  <c r="H118" i="20"/>
  <c r="L118" i="20"/>
  <c r="P118" i="20"/>
  <c r="B117" i="20"/>
  <c r="Q117" i="20"/>
  <c r="N116" i="20"/>
  <c r="I116" i="20"/>
  <c r="C116" i="20"/>
  <c r="L115" i="20"/>
  <c r="D114" i="20"/>
  <c r="H114" i="20"/>
  <c r="L114" i="20"/>
  <c r="P114" i="20"/>
  <c r="E113" i="20"/>
  <c r="N110" i="20"/>
  <c r="I110" i="20"/>
  <c r="C110" i="20"/>
  <c r="C109" i="20"/>
  <c r="B109" i="20"/>
  <c r="H109" i="20"/>
  <c r="M109" i="20"/>
  <c r="R109" i="20"/>
  <c r="N108" i="20"/>
  <c r="I108" i="20"/>
  <c r="C108" i="20"/>
  <c r="C107" i="20"/>
  <c r="B107" i="20"/>
  <c r="H107" i="20"/>
  <c r="M107" i="20"/>
  <c r="R107" i="20"/>
  <c r="N106" i="20"/>
  <c r="I106" i="20"/>
  <c r="C106" i="20"/>
  <c r="C105" i="20"/>
  <c r="B105" i="20"/>
  <c r="H105" i="20"/>
  <c r="M105" i="20"/>
  <c r="R105" i="20"/>
  <c r="N104" i="20"/>
  <c r="I104" i="20"/>
  <c r="C104" i="20"/>
  <c r="C103" i="20"/>
  <c r="B103" i="20"/>
  <c r="H103" i="20"/>
  <c r="M103" i="20"/>
  <c r="R103" i="20"/>
  <c r="N102" i="20"/>
  <c r="I102" i="20"/>
  <c r="C102" i="20"/>
  <c r="C101" i="20"/>
  <c r="B101" i="20"/>
  <c r="H101" i="20"/>
  <c r="M101" i="20"/>
  <c r="R101" i="20"/>
  <c r="N100" i="20"/>
  <c r="I100" i="20"/>
  <c r="C100" i="20"/>
  <c r="C99" i="20"/>
  <c r="B99" i="20"/>
  <c r="H99" i="20"/>
  <c r="M99" i="20"/>
  <c r="R99" i="20"/>
  <c r="N98" i="20"/>
  <c r="I98" i="20"/>
  <c r="C98" i="20"/>
  <c r="C97" i="20"/>
  <c r="B97" i="20"/>
  <c r="H97" i="20"/>
  <c r="M97" i="20"/>
  <c r="R97" i="20"/>
  <c r="N96" i="20"/>
  <c r="I96" i="20"/>
  <c r="C96" i="20"/>
  <c r="C95" i="20"/>
  <c r="B95" i="20"/>
  <c r="H95" i="20"/>
  <c r="M95" i="20"/>
  <c r="R95" i="20"/>
  <c r="N94" i="20"/>
  <c r="I94" i="20"/>
  <c r="C94" i="20"/>
  <c r="C93" i="20"/>
  <c r="B93" i="20"/>
  <c r="H93" i="20"/>
  <c r="M93" i="20"/>
  <c r="R93" i="20"/>
  <c r="N92" i="20"/>
  <c r="I92" i="20"/>
  <c r="C92" i="20"/>
  <c r="C91" i="20"/>
  <c r="B91" i="20"/>
  <c r="H91" i="20"/>
  <c r="M91" i="20"/>
  <c r="R91" i="20"/>
  <c r="N90" i="20"/>
  <c r="I90" i="20"/>
  <c r="C90" i="20"/>
  <c r="C89" i="20"/>
  <c r="B89" i="20"/>
  <c r="H89" i="20"/>
  <c r="M89" i="20"/>
  <c r="R89" i="20"/>
  <c r="N88" i="20"/>
  <c r="I88" i="20"/>
  <c r="C88" i="20"/>
  <c r="C87" i="20"/>
  <c r="B87" i="20"/>
  <c r="H87" i="20"/>
  <c r="M87" i="20"/>
  <c r="R87" i="20"/>
  <c r="N86" i="20"/>
  <c r="I86" i="20"/>
  <c r="C86" i="20"/>
  <c r="C85" i="20"/>
  <c r="B85" i="20"/>
  <c r="H85" i="20"/>
  <c r="M85" i="20"/>
  <c r="R85" i="20"/>
  <c r="N84" i="20"/>
  <c r="I84" i="20"/>
  <c r="C84" i="20"/>
  <c r="C83" i="20"/>
  <c r="B83" i="20"/>
  <c r="H83" i="20"/>
  <c r="M83" i="20"/>
  <c r="R83" i="20"/>
  <c r="N82" i="20"/>
  <c r="I82" i="20"/>
  <c r="C82" i="20"/>
  <c r="C81" i="20"/>
  <c r="B81" i="20"/>
  <c r="H81" i="20"/>
  <c r="M81" i="20"/>
  <c r="R81" i="20"/>
  <c r="N80" i="20"/>
  <c r="I80" i="20"/>
  <c r="C80" i="20"/>
  <c r="C79" i="20"/>
  <c r="B79" i="20"/>
  <c r="H79" i="20"/>
  <c r="M79" i="20"/>
  <c r="R79" i="20"/>
  <c r="N78" i="20"/>
  <c r="I78" i="20"/>
  <c r="C78" i="20"/>
  <c r="P77" i="20"/>
  <c r="K77" i="20"/>
  <c r="C77" i="20"/>
  <c r="O76" i="20"/>
  <c r="L76" i="20"/>
  <c r="Q73" i="20"/>
  <c r="G73" i="20"/>
  <c r="G72" i="20"/>
  <c r="Q72" i="20"/>
  <c r="P70" i="20"/>
  <c r="G70" i="20"/>
  <c r="L66" i="20"/>
  <c r="E66" i="20"/>
  <c r="O65" i="20"/>
  <c r="F65" i="20"/>
  <c r="K63" i="20"/>
  <c r="M61" i="20"/>
  <c r="F61" i="20"/>
  <c r="O60" i="20"/>
  <c r="N57" i="20"/>
  <c r="I57" i="20"/>
  <c r="D57" i="20"/>
  <c r="N55" i="20"/>
  <c r="I55" i="20"/>
  <c r="D55" i="20"/>
  <c r="N53" i="20"/>
  <c r="I53" i="20"/>
  <c r="D53" i="20"/>
  <c r="N51" i="20"/>
  <c r="I51" i="20"/>
  <c r="D51" i="20"/>
  <c r="N49" i="20"/>
  <c r="I49" i="20"/>
  <c r="D49" i="20"/>
  <c r="N47" i="20"/>
  <c r="I47" i="20"/>
  <c r="D47" i="20"/>
  <c r="N45" i="20"/>
  <c r="I45" i="20"/>
  <c r="D45" i="20"/>
  <c r="N43" i="20"/>
  <c r="I43" i="20"/>
  <c r="D43" i="20"/>
  <c r="N41" i="20"/>
  <c r="I41" i="20"/>
  <c r="D41" i="20"/>
  <c r="N39" i="20"/>
  <c r="I39" i="20"/>
  <c r="D39" i="20"/>
  <c r="N37" i="20"/>
  <c r="I37" i="20"/>
  <c r="D37" i="20"/>
  <c r="N35" i="20"/>
  <c r="I35" i="20"/>
  <c r="D35" i="20"/>
  <c r="N33" i="20"/>
  <c r="I33" i="20"/>
  <c r="D33" i="20"/>
  <c r="N31" i="20"/>
  <c r="I31" i="20"/>
  <c r="D31" i="20"/>
  <c r="N29" i="20"/>
  <c r="I29" i="20"/>
  <c r="D29" i="20"/>
  <c r="N27" i="20"/>
  <c r="I27" i="20"/>
  <c r="D27" i="20"/>
  <c r="N25" i="20"/>
  <c r="I25" i="20"/>
  <c r="D25" i="20"/>
  <c r="N23" i="20"/>
  <c r="I23" i="20"/>
  <c r="D23" i="20"/>
  <c r="Q102" i="16"/>
  <c r="J102" i="16"/>
  <c r="D102" i="16"/>
  <c r="C99" i="16"/>
  <c r="G99" i="16"/>
  <c r="K99" i="16"/>
  <c r="O99" i="16"/>
  <c r="S99" i="16"/>
  <c r="Q98" i="16"/>
  <c r="I98" i="16"/>
  <c r="B98" i="16"/>
  <c r="S97" i="16"/>
  <c r="M97" i="16"/>
  <c r="H97" i="16"/>
  <c r="C97" i="16"/>
  <c r="Q94" i="16"/>
  <c r="J94" i="16"/>
  <c r="D94" i="16"/>
  <c r="C91" i="16"/>
  <c r="G91" i="16"/>
  <c r="K91" i="16"/>
  <c r="O91" i="16"/>
  <c r="S91" i="16"/>
  <c r="Q90" i="16"/>
  <c r="I90" i="16"/>
  <c r="B90" i="16"/>
  <c r="S89" i="16"/>
  <c r="M89" i="16"/>
  <c r="H89" i="16"/>
  <c r="C89" i="16"/>
  <c r="Q86" i="16"/>
  <c r="J86" i="16"/>
  <c r="D86" i="16"/>
  <c r="C83" i="16"/>
  <c r="G83" i="16"/>
  <c r="K83" i="16"/>
  <c r="O83" i="16"/>
  <c r="S83" i="16"/>
  <c r="Q82" i="16"/>
  <c r="I82" i="16"/>
  <c r="B82" i="16"/>
  <c r="S81" i="16"/>
  <c r="M81" i="16"/>
  <c r="H81" i="16"/>
  <c r="C81" i="16"/>
  <c r="C75" i="16"/>
  <c r="G75" i="16"/>
  <c r="K75" i="16"/>
  <c r="O75" i="16"/>
  <c r="S75" i="16"/>
  <c r="C67" i="16"/>
  <c r="G67" i="16"/>
  <c r="K67" i="16"/>
  <c r="O67" i="16"/>
  <c r="S67" i="16"/>
  <c r="B52" i="16"/>
  <c r="G52" i="16"/>
  <c r="M52" i="16"/>
  <c r="R52" i="16"/>
  <c r="C52" i="16"/>
  <c r="I52" i="16"/>
  <c r="N52" i="16"/>
  <c r="S52" i="16"/>
  <c r="R62" i="16"/>
  <c r="M62" i="16"/>
  <c r="H62" i="16"/>
  <c r="B62" i="16"/>
  <c r="Q57" i="16"/>
  <c r="T51" i="16"/>
  <c r="O51" i="16"/>
  <c r="I51" i="16"/>
  <c r="D51" i="16"/>
  <c r="S50" i="16"/>
  <c r="K42" i="16"/>
  <c r="T41" i="16"/>
  <c r="R40" i="16"/>
  <c r="K40" i="16"/>
  <c r="E40" i="16"/>
  <c r="S39" i="16"/>
  <c r="L39" i="16"/>
  <c r="E39" i="16"/>
  <c r="N38" i="16"/>
  <c r="R36" i="16"/>
  <c r="L36" i="16"/>
  <c r="E36" i="16"/>
  <c r="S33" i="16"/>
  <c r="O33" i="16"/>
  <c r="K33" i="16"/>
  <c r="G33" i="16"/>
  <c r="C33" i="16"/>
  <c r="U32" i="16"/>
  <c r="P32" i="16"/>
  <c r="J32" i="16"/>
  <c r="E32" i="16"/>
  <c r="V31" i="16"/>
  <c r="R31" i="16"/>
  <c r="N31" i="16"/>
  <c r="J31" i="16"/>
  <c r="F31" i="16"/>
  <c r="S29" i="16"/>
  <c r="O29" i="16"/>
  <c r="K29" i="16"/>
  <c r="G29" i="16"/>
  <c r="C29" i="16"/>
  <c r="U28" i="16"/>
  <c r="M28" i="16"/>
  <c r="F28" i="16"/>
  <c r="V27" i="16"/>
  <c r="R27" i="16"/>
  <c r="N27" i="16"/>
  <c r="J27" i="16"/>
  <c r="F27" i="16"/>
  <c r="Q26" i="16"/>
  <c r="I26" i="16"/>
  <c r="V25" i="16"/>
  <c r="R25" i="16"/>
  <c r="N25" i="16"/>
  <c r="J25" i="16"/>
  <c r="F25" i="16"/>
  <c r="T24" i="16"/>
  <c r="N24" i="16"/>
  <c r="I24" i="16"/>
  <c r="D24" i="16"/>
  <c r="T21" i="16"/>
  <c r="P21" i="16"/>
  <c r="L21" i="16"/>
  <c r="H21" i="16"/>
  <c r="D21" i="16"/>
  <c r="S19" i="16"/>
  <c r="O19" i="16"/>
  <c r="K19" i="16"/>
  <c r="G19" i="16"/>
  <c r="C19" i="16"/>
  <c r="T18" i="16"/>
  <c r="I18" i="16"/>
  <c r="E11" i="16"/>
  <c r="S51" i="16"/>
  <c r="M51" i="16"/>
  <c r="H51" i="16"/>
  <c r="O45" i="16"/>
  <c r="V42" i="16"/>
  <c r="I42" i="16"/>
  <c r="Q40" i="16"/>
  <c r="J40" i="16"/>
  <c r="Q39" i="16"/>
  <c r="K39" i="16"/>
  <c r="Q36" i="16"/>
  <c r="J36" i="16"/>
  <c r="V33" i="16"/>
  <c r="R33" i="16"/>
  <c r="N33" i="16"/>
  <c r="J33" i="16"/>
  <c r="F33" i="16"/>
  <c r="T32" i="16"/>
  <c r="N32" i="16"/>
  <c r="I32" i="16"/>
  <c r="D32" i="16"/>
  <c r="V29" i="16"/>
  <c r="R29" i="16"/>
  <c r="N29" i="16"/>
  <c r="J29" i="16"/>
  <c r="F29" i="16"/>
  <c r="R28" i="16"/>
  <c r="L28" i="16"/>
  <c r="E28" i="16"/>
  <c r="P26" i="16"/>
  <c r="E26" i="16"/>
  <c r="R24" i="16"/>
  <c r="M24" i="16"/>
  <c r="H24" i="16"/>
  <c r="S21" i="16"/>
  <c r="O21" i="16"/>
  <c r="K21" i="16"/>
  <c r="G21" i="16"/>
  <c r="C21" i="16"/>
  <c r="V19" i="16"/>
  <c r="R19" i="16"/>
  <c r="N19" i="16"/>
  <c r="J19" i="16"/>
  <c r="F19" i="16"/>
  <c r="Q18" i="16"/>
  <c r="D18" i="16"/>
  <c r="B11" i="16"/>
  <c r="D8" i="16"/>
  <c r="S42" i="16"/>
  <c r="R32" i="16"/>
  <c r="M32" i="16"/>
  <c r="H32" i="16"/>
  <c r="Q28" i="16"/>
  <c r="J28" i="16"/>
  <c r="V26" i="16"/>
  <c r="L26" i="16"/>
  <c r="V21" i="16"/>
  <c r="R21" i="16"/>
  <c r="N21" i="16"/>
  <c r="J21" i="16"/>
  <c r="F21" i="16"/>
  <c r="B3" i="16"/>
  <c r="N13" i="20"/>
  <c r="G13" i="20"/>
  <c r="B13" i="20"/>
  <c r="C13" i="20" s="1"/>
  <c r="J12" i="20"/>
  <c r="B12" i="20"/>
  <c r="D12" i="20" s="1"/>
  <c r="J9" i="20"/>
  <c r="K9" i="20" s="1"/>
  <c r="E9" i="20"/>
  <c r="P8" i="20"/>
  <c r="Q8" i="20" s="1"/>
  <c r="F8" i="20"/>
  <c r="N5" i="20"/>
  <c r="G5" i="20"/>
  <c r="B5" i="20"/>
  <c r="C5" i="20" s="1"/>
  <c r="J4" i="20"/>
  <c r="B4" i="20"/>
  <c r="D4" i="20" s="1"/>
  <c r="M9" i="20"/>
  <c r="F9" i="20"/>
  <c r="H8" i="20"/>
  <c r="P9" i="20"/>
  <c r="Q9" i="20" s="1"/>
  <c r="D9" i="20"/>
  <c r="E8" i="20"/>
  <c r="H12" i="20"/>
  <c r="H9" i="20"/>
  <c r="M8" i="20"/>
  <c r="N8" i="20" s="1"/>
  <c r="H4" i="20"/>
  <c r="J13" i="20"/>
  <c r="K13" i="20" s="1"/>
  <c r="P12" i="20"/>
  <c r="Q12" i="20" s="1"/>
  <c r="F12" i="20"/>
  <c r="P11" i="20"/>
  <c r="Q11" i="20" s="1"/>
  <c r="H11" i="20"/>
  <c r="M10" i="20"/>
  <c r="N10" i="20" s="1"/>
  <c r="E10" i="20"/>
  <c r="N9" i="20"/>
  <c r="G9" i="20"/>
  <c r="J8" i="20"/>
  <c r="B8" i="20"/>
  <c r="D8" i="20" s="1"/>
  <c r="J5" i="20"/>
  <c r="K5" i="20" s="1"/>
  <c r="P4" i="20"/>
  <c r="Q4" i="20" s="1"/>
  <c r="F4" i="20"/>
  <c r="K13" i="16"/>
  <c r="R15" i="16"/>
  <c r="C17" i="16"/>
  <c r="B15" i="16"/>
  <c r="C13" i="16"/>
  <c r="F15" i="16"/>
  <c r="M11" i="16"/>
  <c r="D3" i="16"/>
  <c r="D11" i="16"/>
  <c r="C5" i="16"/>
  <c r="N10" i="16"/>
  <c r="E16" i="16"/>
  <c r="L15" i="16"/>
  <c r="M16" i="16"/>
  <c r="B16" i="16"/>
  <c r="D15" i="16"/>
  <c r="M13" i="16"/>
  <c r="E13" i="16"/>
  <c r="B5" i="16"/>
  <c r="E12" i="16"/>
  <c r="D9" i="16"/>
  <c r="B9" i="16"/>
  <c r="B6" i="16"/>
  <c r="F17" i="16"/>
  <c r="B17" i="16"/>
  <c r="R13" i="16"/>
  <c r="N13" i="16"/>
  <c r="F13" i="16"/>
  <c r="B13" i="16"/>
  <c r="B8" i="16"/>
  <c r="D7" i="16"/>
  <c r="C7" i="16"/>
  <c r="D4" i="16"/>
  <c r="C3" i="16"/>
  <c r="H17" i="16"/>
  <c r="K15" i="16"/>
  <c r="L13" i="16"/>
  <c r="H13" i="16"/>
  <c r="S11" i="16"/>
  <c r="K11" i="16"/>
  <c r="G11" i="16"/>
  <c r="K9" i="16"/>
  <c r="D6" i="16"/>
  <c r="B4" i="16"/>
  <c r="D58" i="16"/>
  <c r="H58" i="16"/>
  <c r="L58" i="16"/>
  <c r="P58" i="16"/>
  <c r="T58" i="16"/>
  <c r="L57" i="16"/>
  <c r="G57" i="16"/>
  <c r="D54" i="16"/>
  <c r="H54" i="16"/>
  <c r="L54" i="16"/>
  <c r="P54" i="16"/>
  <c r="T54" i="16"/>
  <c r="E54" i="16"/>
  <c r="J54" i="16"/>
  <c r="O54" i="16"/>
  <c r="U54" i="16"/>
  <c r="O53" i="16"/>
  <c r="H53" i="16"/>
  <c r="D46" i="16"/>
  <c r="H46" i="16"/>
  <c r="L46" i="16"/>
  <c r="P46" i="16"/>
  <c r="T46" i="16"/>
  <c r="E46" i="16"/>
  <c r="J46" i="16"/>
  <c r="O46" i="16"/>
  <c r="U46" i="16"/>
  <c r="B45" i="16"/>
  <c r="F45" i="16"/>
  <c r="J45" i="16"/>
  <c r="N45" i="16"/>
  <c r="R45" i="16"/>
  <c r="V45" i="16"/>
  <c r="E45" i="16"/>
  <c r="K45" i="16"/>
  <c r="P45" i="16"/>
  <c r="U45" i="16"/>
  <c r="D38" i="16"/>
  <c r="H38" i="16"/>
  <c r="L38" i="16"/>
  <c r="P38" i="16"/>
  <c r="T38" i="16"/>
  <c r="E38" i="16"/>
  <c r="J38" i="16"/>
  <c r="O38" i="16"/>
  <c r="U38" i="16"/>
  <c r="B37" i="16"/>
  <c r="F37" i="16"/>
  <c r="J37" i="16"/>
  <c r="N37" i="16"/>
  <c r="R37" i="16"/>
  <c r="V37" i="16"/>
  <c r="E37" i="16"/>
  <c r="K37" i="16"/>
  <c r="P37" i="16"/>
  <c r="U37" i="16"/>
  <c r="C30" i="16"/>
  <c r="G30" i="16"/>
  <c r="K30" i="16"/>
  <c r="O30" i="16"/>
  <c r="S30" i="16"/>
  <c r="E30" i="16"/>
  <c r="J30" i="16"/>
  <c r="P30" i="16"/>
  <c r="U30" i="16"/>
  <c r="B30" i="16"/>
  <c r="I30" i="16"/>
  <c r="Q30" i="16"/>
  <c r="C10" i="16"/>
  <c r="K10" i="16"/>
  <c r="S10" i="16"/>
  <c r="E10" i="16"/>
  <c r="B10" i="16"/>
  <c r="H10" i="16"/>
  <c r="R10" i="16"/>
  <c r="S58" i="16"/>
  <c r="N58" i="16"/>
  <c r="I58" i="16"/>
  <c r="C58" i="16"/>
  <c r="T57" i="16"/>
  <c r="O57" i="16"/>
  <c r="I57" i="16"/>
  <c r="D57" i="16"/>
  <c r="R54" i="16"/>
  <c r="K54" i="16"/>
  <c r="C54" i="16"/>
  <c r="S53" i="16"/>
  <c r="L53" i="16"/>
  <c r="D53" i="16"/>
  <c r="D50" i="16"/>
  <c r="H50" i="16"/>
  <c r="L50" i="16"/>
  <c r="P50" i="16"/>
  <c r="T50" i="16"/>
  <c r="B50" i="16"/>
  <c r="G50" i="16"/>
  <c r="M50" i="16"/>
  <c r="R50" i="16"/>
  <c r="B49" i="16"/>
  <c r="F49" i="16"/>
  <c r="J49" i="16"/>
  <c r="N49" i="16"/>
  <c r="R49" i="16"/>
  <c r="V49" i="16"/>
  <c r="C49" i="16"/>
  <c r="H49" i="16"/>
  <c r="M49" i="16"/>
  <c r="S49" i="16"/>
  <c r="R46" i="16"/>
  <c r="K46" i="16"/>
  <c r="C46" i="16"/>
  <c r="S45" i="16"/>
  <c r="L45" i="16"/>
  <c r="D45" i="16"/>
  <c r="D42" i="16"/>
  <c r="H42" i="16"/>
  <c r="L42" i="16"/>
  <c r="P42" i="16"/>
  <c r="T42" i="16"/>
  <c r="B42" i="16"/>
  <c r="G42" i="16"/>
  <c r="M42" i="16"/>
  <c r="R42" i="16"/>
  <c r="B41" i="16"/>
  <c r="F41" i="16"/>
  <c r="J41" i="16"/>
  <c r="N41" i="16"/>
  <c r="R41" i="16"/>
  <c r="V41" i="16"/>
  <c r="C41" i="16"/>
  <c r="H41" i="16"/>
  <c r="M41" i="16"/>
  <c r="S41" i="16"/>
  <c r="R38" i="16"/>
  <c r="K38" i="16"/>
  <c r="C38" i="16"/>
  <c r="S37" i="16"/>
  <c r="L37" i="16"/>
  <c r="D37" i="16"/>
  <c r="N30" i="16"/>
  <c r="F30" i="16"/>
  <c r="C22" i="16"/>
  <c r="G22" i="16"/>
  <c r="K22" i="16"/>
  <c r="O22" i="16"/>
  <c r="S22" i="16"/>
  <c r="E22" i="16"/>
  <c r="J22" i="16"/>
  <c r="P22" i="16"/>
  <c r="U22" i="16"/>
  <c r="B22" i="16"/>
  <c r="I22" i="16"/>
  <c r="Q22" i="16"/>
  <c r="F10" i="16"/>
  <c r="S102" i="16"/>
  <c r="O102" i="16"/>
  <c r="K102" i="16"/>
  <c r="G102" i="16"/>
  <c r="S100" i="16"/>
  <c r="O100" i="16"/>
  <c r="K100" i="16"/>
  <c r="G100" i="16"/>
  <c r="S98" i="16"/>
  <c r="O98" i="16"/>
  <c r="K98" i="16"/>
  <c r="G98" i="16"/>
  <c r="S96" i="16"/>
  <c r="O96" i="16"/>
  <c r="K96" i="16"/>
  <c r="G96" i="16"/>
  <c r="S94" i="16"/>
  <c r="O94" i="16"/>
  <c r="K94" i="16"/>
  <c r="G94" i="16"/>
  <c r="S92" i="16"/>
  <c r="O92" i="16"/>
  <c r="K92" i="16"/>
  <c r="G92" i="16"/>
  <c r="S90" i="16"/>
  <c r="O90" i="16"/>
  <c r="K90" i="16"/>
  <c r="G90" i="16"/>
  <c r="S88" i="16"/>
  <c r="O88" i="16"/>
  <c r="K88" i="16"/>
  <c r="G88" i="16"/>
  <c r="S86" i="16"/>
  <c r="O86" i="16"/>
  <c r="K86" i="16"/>
  <c r="G86" i="16"/>
  <c r="S84" i="16"/>
  <c r="O84" i="16"/>
  <c r="K84" i="16"/>
  <c r="G84" i="16"/>
  <c r="S82" i="16"/>
  <c r="O82" i="16"/>
  <c r="K82" i="16"/>
  <c r="G82" i="16"/>
  <c r="S80" i="16"/>
  <c r="O80" i="16"/>
  <c r="K80" i="16"/>
  <c r="G80" i="16"/>
  <c r="S78" i="16"/>
  <c r="O78" i="16"/>
  <c r="K78" i="16"/>
  <c r="G78" i="16"/>
  <c r="S76" i="16"/>
  <c r="O76" i="16"/>
  <c r="K76" i="16"/>
  <c r="G76" i="16"/>
  <c r="S74" i="16"/>
  <c r="O74" i="16"/>
  <c r="K74" i="16"/>
  <c r="G74" i="16"/>
  <c r="S72" i="16"/>
  <c r="O72" i="16"/>
  <c r="K72" i="16"/>
  <c r="G72" i="16"/>
  <c r="S70" i="16"/>
  <c r="O70" i="16"/>
  <c r="K70" i="16"/>
  <c r="G70" i="16"/>
  <c r="S68" i="16"/>
  <c r="O68" i="16"/>
  <c r="K68" i="16"/>
  <c r="G68" i="16"/>
  <c r="S66" i="16"/>
  <c r="O66" i="16"/>
  <c r="K66" i="16"/>
  <c r="G66" i="16"/>
  <c r="S64" i="16"/>
  <c r="O64" i="16"/>
  <c r="K64" i="16"/>
  <c r="G64" i="16"/>
  <c r="S62" i="16"/>
  <c r="O62" i="16"/>
  <c r="K62" i="16"/>
  <c r="G62" i="16"/>
  <c r="S60" i="16"/>
  <c r="O60" i="16"/>
  <c r="K60" i="16"/>
  <c r="G60" i="16"/>
  <c r="B59" i="16"/>
  <c r="F59" i="16"/>
  <c r="J59" i="16"/>
  <c r="N59" i="16"/>
  <c r="R58" i="16"/>
  <c r="M58" i="16"/>
  <c r="G58" i="16"/>
  <c r="B58" i="16"/>
  <c r="S57" i="16"/>
  <c r="M57" i="16"/>
  <c r="H57" i="16"/>
  <c r="D56" i="16"/>
  <c r="H56" i="16"/>
  <c r="L56" i="16"/>
  <c r="P56" i="16"/>
  <c r="T56" i="16"/>
  <c r="C56" i="16"/>
  <c r="I56" i="16"/>
  <c r="B55" i="16"/>
  <c r="F55" i="16"/>
  <c r="J55" i="16"/>
  <c r="N55" i="16"/>
  <c r="R55" i="16"/>
  <c r="V55" i="16"/>
  <c r="D55" i="16"/>
  <c r="I55" i="16"/>
  <c r="O55" i="16"/>
  <c r="T55" i="16"/>
  <c r="Q54" i="16"/>
  <c r="I54" i="16"/>
  <c r="B54" i="16"/>
  <c r="Q53" i="16"/>
  <c r="I53" i="16"/>
  <c r="U50" i="16"/>
  <c r="N50" i="16"/>
  <c r="F50" i="16"/>
  <c r="U49" i="16"/>
  <c r="O49" i="16"/>
  <c r="G49" i="16"/>
  <c r="D48" i="16"/>
  <c r="H48" i="16"/>
  <c r="L48" i="16"/>
  <c r="P48" i="16"/>
  <c r="T48" i="16"/>
  <c r="C48" i="16"/>
  <c r="I48" i="16"/>
  <c r="N48" i="16"/>
  <c r="S48" i="16"/>
  <c r="B47" i="16"/>
  <c r="F47" i="16"/>
  <c r="J47" i="16"/>
  <c r="N47" i="16"/>
  <c r="R47" i="16"/>
  <c r="V47" i="16"/>
  <c r="D47" i="16"/>
  <c r="I47" i="16"/>
  <c r="O47" i="16"/>
  <c r="T47" i="16"/>
  <c r="Q46" i="16"/>
  <c r="I46" i="16"/>
  <c r="B46" i="16"/>
  <c r="Q45" i="16"/>
  <c r="I45" i="16"/>
  <c r="C45" i="16"/>
  <c r="U42" i="16"/>
  <c r="N42" i="16"/>
  <c r="F42" i="16"/>
  <c r="U41" i="16"/>
  <c r="O41" i="16"/>
  <c r="G41" i="16"/>
  <c r="D40" i="16"/>
  <c r="H40" i="16"/>
  <c r="L40" i="16"/>
  <c r="P40" i="16"/>
  <c r="T40" i="16"/>
  <c r="C40" i="16"/>
  <c r="I40" i="16"/>
  <c r="N40" i="16"/>
  <c r="S40" i="16"/>
  <c r="B39" i="16"/>
  <c r="F39" i="16"/>
  <c r="J39" i="16"/>
  <c r="N39" i="16"/>
  <c r="R39" i="16"/>
  <c r="V39" i="16"/>
  <c r="D39" i="16"/>
  <c r="I39" i="16"/>
  <c r="O39" i="16"/>
  <c r="T39" i="16"/>
  <c r="Q38" i="16"/>
  <c r="I38" i="16"/>
  <c r="B38" i="16"/>
  <c r="Q37" i="16"/>
  <c r="I37" i="16"/>
  <c r="C37" i="16"/>
  <c r="P34" i="16"/>
  <c r="V30" i="16"/>
  <c r="M30" i="16"/>
  <c r="D30" i="16"/>
  <c r="C26" i="16"/>
  <c r="G26" i="16"/>
  <c r="K26" i="16"/>
  <c r="O26" i="16"/>
  <c r="S26" i="16"/>
  <c r="B26" i="16"/>
  <c r="H26" i="16"/>
  <c r="M26" i="16"/>
  <c r="R26" i="16"/>
  <c r="F26" i="16"/>
  <c r="N26" i="16"/>
  <c r="U26" i="16"/>
  <c r="R22" i="16"/>
  <c r="H22" i="16"/>
  <c r="P18" i="16"/>
  <c r="Q10" i="16"/>
  <c r="D10" i="16"/>
  <c r="B57" i="16"/>
  <c r="F57" i="16"/>
  <c r="J57" i="16"/>
  <c r="N57" i="16"/>
  <c r="R57" i="16"/>
  <c r="V57" i="16"/>
  <c r="B53" i="16"/>
  <c r="F53" i="16"/>
  <c r="J53" i="16"/>
  <c r="N53" i="16"/>
  <c r="R53" i="16"/>
  <c r="V53" i="16"/>
  <c r="E53" i="16"/>
  <c r="K53" i="16"/>
  <c r="P53" i="16"/>
  <c r="U53" i="16"/>
  <c r="C14" i="16"/>
  <c r="B14" i="16"/>
  <c r="U58" i="16"/>
  <c r="O58" i="16"/>
  <c r="J58" i="16"/>
  <c r="E58" i="16"/>
  <c r="U57" i="16"/>
  <c r="P57" i="16"/>
  <c r="K57" i="16"/>
  <c r="E57" i="16"/>
  <c r="S54" i="16"/>
  <c r="M54" i="16"/>
  <c r="F54" i="16"/>
  <c r="T53" i="16"/>
  <c r="M53" i="16"/>
  <c r="G53" i="16"/>
  <c r="Q50" i="16"/>
  <c r="J50" i="16"/>
  <c r="C50" i="16"/>
  <c r="Q49" i="16"/>
  <c r="K49" i="16"/>
  <c r="D49" i="16"/>
  <c r="S46" i="16"/>
  <c r="M46" i="16"/>
  <c r="F46" i="16"/>
  <c r="T45" i="16"/>
  <c r="M45" i="16"/>
  <c r="G45" i="16"/>
  <c r="Q42" i="16"/>
  <c r="J42" i="16"/>
  <c r="C42" i="16"/>
  <c r="Q41" i="16"/>
  <c r="K41" i="16"/>
  <c r="D41" i="16"/>
  <c r="S38" i="16"/>
  <c r="M38" i="16"/>
  <c r="F38" i="16"/>
  <c r="T37" i="16"/>
  <c r="M37" i="16"/>
  <c r="G37" i="16"/>
  <c r="C34" i="16"/>
  <c r="G34" i="16"/>
  <c r="K34" i="16"/>
  <c r="O34" i="16"/>
  <c r="S34" i="16"/>
  <c r="B34" i="16"/>
  <c r="H34" i="16"/>
  <c r="M34" i="16"/>
  <c r="R34" i="16"/>
  <c r="F34" i="16"/>
  <c r="N34" i="16"/>
  <c r="U34" i="16"/>
  <c r="R30" i="16"/>
  <c r="H30" i="16"/>
  <c r="V22" i="16"/>
  <c r="M22" i="16"/>
  <c r="D22" i="16"/>
  <c r="C18" i="16"/>
  <c r="G18" i="16"/>
  <c r="K18" i="16"/>
  <c r="O18" i="16"/>
  <c r="S18" i="16"/>
  <c r="B18" i="16"/>
  <c r="H18" i="16"/>
  <c r="M18" i="16"/>
  <c r="R18" i="16"/>
  <c r="F18" i="16"/>
  <c r="N18" i="16"/>
  <c r="U18" i="16"/>
  <c r="L10" i="16"/>
  <c r="D52" i="16"/>
  <c r="H52" i="16"/>
  <c r="L52" i="16"/>
  <c r="P52" i="16"/>
  <c r="T52" i="16"/>
  <c r="B51" i="16"/>
  <c r="F51" i="16"/>
  <c r="J51" i="16"/>
  <c r="N51" i="16"/>
  <c r="R51" i="16"/>
  <c r="V51" i="16"/>
  <c r="D44" i="16"/>
  <c r="H44" i="16"/>
  <c r="L44" i="16"/>
  <c r="P44" i="16"/>
  <c r="T44" i="16"/>
  <c r="B43" i="16"/>
  <c r="F43" i="16"/>
  <c r="J43" i="16"/>
  <c r="N43" i="16"/>
  <c r="R43" i="16"/>
  <c r="V43" i="16"/>
  <c r="C36" i="16"/>
  <c r="G36" i="16"/>
  <c r="K36" i="16"/>
  <c r="O36" i="16"/>
  <c r="S36" i="16"/>
  <c r="D36" i="16"/>
  <c r="I36" i="16"/>
  <c r="N36" i="16"/>
  <c r="T36" i="16"/>
  <c r="C28" i="16"/>
  <c r="G28" i="16"/>
  <c r="K28" i="16"/>
  <c r="O28" i="16"/>
  <c r="S28" i="16"/>
  <c r="D28" i="16"/>
  <c r="I28" i="16"/>
  <c r="N28" i="16"/>
  <c r="T28" i="16"/>
  <c r="C20" i="16"/>
  <c r="G20" i="16"/>
  <c r="K20" i="16"/>
  <c r="O20" i="16"/>
  <c r="S20" i="16"/>
  <c r="D20" i="16"/>
  <c r="I20" i="16"/>
  <c r="N20" i="16"/>
  <c r="T20" i="16"/>
  <c r="C12" i="16"/>
  <c r="K12" i="16"/>
  <c r="D12" i="16"/>
  <c r="C32" i="16"/>
  <c r="G32" i="16"/>
  <c r="K32" i="16"/>
  <c r="O32" i="16"/>
  <c r="S32" i="16"/>
  <c r="C24" i="16"/>
  <c r="G24" i="16"/>
  <c r="K24" i="16"/>
  <c r="O24" i="16"/>
  <c r="S24" i="16"/>
  <c r="C16" i="16"/>
  <c r="K16" i="16"/>
  <c r="T17" i="16"/>
  <c r="N17" i="16"/>
  <c r="Q17" i="16"/>
  <c r="E17" i="16"/>
  <c r="F9" i="16"/>
  <c r="R9" i="16"/>
  <c r="Q9" i="16"/>
  <c r="L9" i="16"/>
  <c r="M10" i="16"/>
  <c r="E14" i="16"/>
  <c r="E9" i="16"/>
  <c r="G10" i="16"/>
  <c r="S13" i="16"/>
  <c r="Q14" i="16"/>
  <c r="F14" i="16"/>
  <c r="N14" i="16"/>
  <c r="T14" i="16"/>
  <c r="G12" i="16"/>
  <c r="M12" i="16"/>
  <c r="S12" i="16"/>
  <c r="T16" i="16"/>
  <c r="G16" i="16"/>
  <c r="L16" i="16"/>
  <c r="Q16" i="16"/>
  <c r="T12" i="16"/>
  <c r="N11" i="16"/>
  <c r="T13" i="16"/>
  <c r="G13" i="16"/>
  <c r="T10" i="16"/>
  <c r="Q1000" i="20"/>
  <c r="I1000" i="20"/>
  <c r="E1000" i="20"/>
  <c r="E996" i="20"/>
  <c r="M992" i="20"/>
  <c r="E992" i="20"/>
  <c r="E990" i="20"/>
  <c r="Q986" i="20"/>
  <c r="I986" i="20"/>
  <c r="E986" i="20"/>
  <c r="E980" i="20"/>
  <c r="E978" i="20"/>
  <c r="E972" i="20"/>
  <c r="E968" i="20"/>
  <c r="I966" i="20"/>
  <c r="O1002" i="20"/>
  <c r="K1002" i="20"/>
  <c r="G1002" i="20"/>
  <c r="C1002" i="20"/>
  <c r="O1000" i="20"/>
  <c r="K1000" i="20"/>
  <c r="G1000" i="20"/>
  <c r="C1000" i="20"/>
  <c r="O998" i="20"/>
  <c r="K998" i="20"/>
  <c r="G998" i="20"/>
  <c r="C998" i="20"/>
  <c r="O996" i="20"/>
  <c r="K996" i="20"/>
  <c r="G996" i="20"/>
  <c r="C996" i="20"/>
  <c r="O994" i="20"/>
  <c r="K994" i="20"/>
  <c r="G994" i="20"/>
  <c r="C994" i="20"/>
  <c r="O992" i="20"/>
  <c r="K992" i="20"/>
  <c r="G992" i="20"/>
  <c r="C992" i="20"/>
  <c r="O990" i="20"/>
  <c r="K990" i="20"/>
  <c r="G990" i="20"/>
  <c r="C990" i="20"/>
  <c r="O988" i="20"/>
  <c r="K988" i="20"/>
  <c r="G988" i="20"/>
  <c r="C988" i="20"/>
  <c r="O986" i="20"/>
  <c r="K986" i="20"/>
  <c r="G986" i="20"/>
  <c r="C986" i="20"/>
  <c r="O984" i="20"/>
  <c r="K984" i="20"/>
  <c r="G984" i="20"/>
  <c r="C984" i="20"/>
  <c r="O982" i="20"/>
  <c r="K982" i="20"/>
  <c r="G982" i="20"/>
  <c r="C982" i="20"/>
  <c r="O980" i="20"/>
  <c r="K980" i="20"/>
  <c r="G980" i="20"/>
  <c r="C980" i="20"/>
  <c r="O978" i="20"/>
  <c r="K978" i="20"/>
  <c r="G978" i="20"/>
  <c r="C978" i="20"/>
  <c r="O976" i="20"/>
  <c r="K976" i="20"/>
  <c r="G976" i="20"/>
  <c r="C976" i="20"/>
  <c r="O974" i="20"/>
  <c r="K974" i="20"/>
  <c r="G974" i="20"/>
  <c r="C974" i="20"/>
  <c r="O972" i="20"/>
  <c r="K972" i="20"/>
  <c r="G972" i="20"/>
  <c r="C972" i="20"/>
  <c r="O970" i="20"/>
  <c r="K970" i="20"/>
  <c r="G970" i="20"/>
  <c r="C970" i="20"/>
  <c r="O968" i="20"/>
  <c r="K968" i="20"/>
  <c r="G968" i="20"/>
  <c r="C968" i="20"/>
  <c r="O966" i="20"/>
  <c r="K966" i="20"/>
  <c r="G966" i="20"/>
  <c r="C966" i="20"/>
  <c r="O964" i="20"/>
  <c r="K964" i="20"/>
  <c r="G964" i="20"/>
  <c r="C964" i="20"/>
  <c r="O962" i="20"/>
  <c r="K962" i="20"/>
  <c r="G962" i="20"/>
  <c r="C962" i="20"/>
  <c r="O960" i="20"/>
  <c r="K960" i="20"/>
  <c r="G960" i="20"/>
  <c r="C960" i="20"/>
  <c r="O958" i="20"/>
  <c r="K958" i="20"/>
  <c r="G958" i="20"/>
  <c r="C958" i="20"/>
  <c r="O956" i="20"/>
  <c r="K956" i="20"/>
  <c r="G956" i="20"/>
  <c r="C956" i="20"/>
  <c r="O954" i="20"/>
  <c r="K954" i="20"/>
  <c r="G954" i="20"/>
  <c r="C954" i="20"/>
  <c r="O952" i="20"/>
  <c r="K952" i="20"/>
  <c r="G952" i="20"/>
  <c r="C952" i="20"/>
  <c r="O950" i="20"/>
  <c r="K950" i="20"/>
  <c r="G950" i="20"/>
  <c r="C950" i="20"/>
  <c r="O948" i="20"/>
  <c r="K948" i="20"/>
  <c r="G948" i="20"/>
  <c r="C948" i="20"/>
  <c r="C945" i="20"/>
  <c r="G945" i="20"/>
  <c r="K945" i="20"/>
  <c r="O945" i="20"/>
  <c r="D945" i="20"/>
  <c r="I945" i="20"/>
  <c r="N945" i="20"/>
  <c r="R941" i="20"/>
  <c r="L941" i="20"/>
  <c r="E941" i="20"/>
  <c r="C937" i="20"/>
  <c r="G937" i="20"/>
  <c r="K937" i="20"/>
  <c r="O937" i="20"/>
  <c r="D937" i="20"/>
  <c r="I937" i="20"/>
  <c r="N937" i="20"/>
  <c r="R933" i="20"/>
  <c r="L933" i="20"/>
  <c r="E933" i="20"/>
  <c r="C929" i="20"/>
  <c r="G929" i="20"/>
  <c r="K929" i="20"/>
  <c r="O929" i="20"/>
  <c r="D929" i="20"/>
  <c r="I929" i="20"/>
  <c r="N929" i="20"/>
  <c r="L928" i="20"/>
  <c r="D928" i="20"/>
  <c r="D921" i="20"/>
  <c r="H921" i="20"/>
  <c r="L921" i="20"/>
  <c r="P921" i="20"/>
  <c r="C921" i="20"/>
  <c r="I921" i="20"/>
  <c r="N921" i="20"/>
  <c r="E921" i="20"/>
  <c r="K921" i="20"/>
  <c r="R921" i="20"/>
  <c r="O919" i="20"/>
  <c r="F919" i="20"/>
  <c r="O912" i="20"/>
  <c r="G912" i="20"/>
  <c r="O911" i="20"/>
  <c r="E911" i="20"/>
  <c r="P908" i="20"/>
  <c r="G908" i="20"/>
  <c r="O897" i="20"/>
  <c r="F897" i="20"/>
  <c r="O896" i="20"/>
  <c r="D896" i="20"/>
  <c r="D889" i="20"/>
  <c r="H889" i="20"/>
  <c r="L889" i="20"/>
  <c r="P889" i="20"/>
  <c r="C889" i="20"/>
  <c r="I889" i="20"/>
  <c r="N889" i="20"/>
  <c r="E889" i="20"/>
  <c r="K889" i="20"/>
  <c r="R889" i="20"/>
  <c r="O887" i="20"/>
  <c r="F887" i="20"/>
  <c r="G883" i="20"/>
  <c r="H880" i="20"/>
  <c r="B878" i="20"/>
  <c r="F878" i="20"/>
  <c r="J878" i="20"/>
  <c r="N878" i="20"/>
  <c r="R878" i="20"/>
  <c r="D878" i="20"/>
  <c r="I878" i="20"/>
  <c r="O878" i="20"/>
  <c r="G878" i="20"/>
  <c r="M878" i="20"/>
  <c r="C878" i="20"/>
  <c r="K878" i="20"/>
  <c r="Q878" i="20"/>
  <c r="D867" i="20"/>
  <c r="H867" i="20"/>
  <c r="L867" i="20"/>
  <c r="P867" i="20"/>
  <c r="E867" i="20"/>
  <c r="J867" i="20"/>
  <c r="O867" i="20"/>
  <c r="F867" i="20"/>
  <c r="M867" i="20"/>
  <c r="B867" i="20"/>
  <c r="I867" i="20"/>
  <c r="Q867" i="20"/>
  <c r="B864" i="20"/>
  <c r="F864" i="20"/>
  <c r="J864" i="20"/>
  <c r="N864" i="20"/>
  <c r="R864" i="20"/>
  <c r="E864" i="20"/>
  <c r="K864" i="20"/>
  <c r="P864" i="20"/>
  <c r="C864" i="20"/>
  <c r="I864" i="20"/>
  <c r="Q864" i="20"/>
  <c r="G864" i="20"/>
  <c r="M864" i="20"/>
  <c r="H862" i="20"/>
  <c r="D851" i="20"/>
  <c r="H851" i="20"/>
  <c r="L851" i="20"/>
  <c r="P851" i="20"/>
  <c r="E851" i="20"/>
  <c r="J851" i="20"/>
  <c r="O851" i="20"/>
  <c r="B851" i="20"/>
  <c r="I851" i="20"/>
  <c r="Q851" i="20"/>
  <c r="F851" i="20"/>
  <c r="M851" i="20"/>
  <c r="B848" i="20"/>
  <c r="F848" i="20"/>
  <c r="J848" i="20"/>
  <c r="N848" i="20"/>
  <c r="R848" i="20"/>
  <c r="E848" i="20"/>
  <c r="K848" i="20"/>
  <c r="P848" i="20"/>
  <c r="G848" i="20"/>
  <c r="M848" i="20"/>
  <c r="C848" i="20"/>
  <c r="I848" i="20"/>
  <c r="Q848" i="20"/>
  <c r="H846" i="20"/>
  <c r="G835" i="20"/>
  <c r="H832" i="20"/>
  <c r="B830" i="20"/>
  <c r="F830" i="20"/>
  <c r="J830" i="20"/>
  <c r="N830" i="20"/>
  <c r="R830" i="20"/>
  <c r="D830" i="20"/>
  <c r="I830" i="20"/>
  <c r="O830" i="20"/>
  <c r="C830" i="20"/>
  <c r="K830" i="20"/>
  <c r="Q830" i="20"/>
  <c r="G830" i="20"/>
  <c r="M830" i="20"/>
  <c r="G819" i="20"/>
  <c r="H816" i="20"/>
  <c r="B814" i="20"/>
  <c r="F814" i="20"/>
  <c r="J814" i="20"/>
  <c r="N814" i="20"/>
  <c r="R814" i="20"/>
  <c r="D814" i="20"/>
  <c r="I814" i="20"/>
  <c r="O814" i="20"/>
  <c r="G814" i="20"/>
  <c r="M814" i="20"/>
  <c r="C814" i="20"/>
  <c r="K814" i="20"/>
  <c r="Q814" i="20"/>
  <c r="D803" i="20"/>
  <c r="H803" i="20"/>
  <c r="L803" i="20"/>
  <c r="P803" i="20"/>
  <c r="E803" i="20"/>
  <c r="J803" i="20"/>
  <c r="O803" i="20"/>
  <c r="F803" i="20"/>
  <c r="M803" i="20"/>
  <c r="B803" i="20"/>
  <c r="I803" i="20"/>
  <c r="Q803" i="20"/>
  <c r="B800" i="20"/>
  <c r="F800" i="20"/>
  <c r="J800" i="20"/>
  <c r="N800" i="20"/>
  <c r="R800" i="20"/>
  <c r="E800" i="20"/>
  <c r="K800" i="20"/>
  <c r="P800" i="20"/>
  <c r="C800" i="20"/>
  <c r="I800" i="20"/>
  <c r="Q800" i="20"/>
  <c r="G800" i="20"/>
  <c r="M800" i="20"/>
  <c r="H798" i="20"/>
  <c r="D787" i="20"/>
  <c r="H787" i="20"/>
  <c r="L787" i="20"/>
  <c r="P787" i="20"/>
  <c r="E787" i="20"/>
  <c r="J787" i="20"/>
  <c r="O787" i="20"/>
  <c r="B787" i="20"/>
  <c r="I787" i="20"/>
  <c r="Q787" i="20"/>
  <c r="F787" i="20"/>
  <c r="M787" i="20"/>
  <c r="B784" i="20"/>
  <c r="F784" i="20"/>
  <c r="J784" i="20"/>
  <c r="N784" i="20"/>
  <c r="R784" i="20"/>
  <c r="E784" i="20"/>
  <c r="K784" i="20"/>
  <c r="P784" i="20"/>
  <c r="G784" i="20"/>
  <c r="M784" i="20"/>
  <c r="C784" i="20"/>
  <c r="I784" i="20"/>
  <c r="Q784" i="20"/>
  <c r="H782" i="20"/>
  <c r="G771" i="20"/>
  <c r="H768" i="20"/>
  <c r="B766" i="20"/>
  <c r="F766" i="20"/>
  <c r="J766" i="20"/>
  <c r="N766" i="20"/>
  <c r="R766" i="20"/>
  <c r="D766" i="20"/>
  <c r="I766" i="20"/>
  <c r="O766" i="20"/>
  <c r="C766" i="20"/>
  <c r="K766" i="20"/>
  <c r="Q766" i="20"/>
  <c r="G766" i="20"/>
  <c r="M766" i="20"/>
  <c r="K755" i="20"/>
  <c r="K747" i="20"/>
  <c r="K739" i="20"/>
  <c r="K731" i="20"/>
  <c r="K723" i="20"/>
  <c r="K715" i="20"/>
  <c r="K707" i="20"/>
  <c r="K699" i="20"/>
  <c r="K691" i="20"/>
  <c r="K683" i="20"/>
  <c r="P677" i="20"/>
  <c r="C661" i="20"/>
  <c r="G661" i="20"/>
  <c r="K661" i="20"/>
  <c r="O661" i="20"/>
  <c r="D661" i="20"/>
  <c r="I661" i="20"/>
  <c r="N661" i="20"/>
  <c r="B661" i="20"/>
  <c r="H661" i="20"/>
  <c r="M661" i="20"/>
  <c r="R661" i="20"/>
  <c r="E661" i="20"/>
  <c r="P661" i="20"/>
  <c r="J661" i="20"/>
  <c r="F661" i="20"/>
  <c r="Q661" i="20"/>
  <c r="C629" i="20"/>
  <c r="G629" i="20"/>
  <c r="K629" i="20"/>
  <c r="O629" i="20"/>
  <c r="D629" i="20"/>
  <c r="I629" i="20"/>
  <c r="N629" i="20"/>
  <c r="B629" i="20"/>
  <c r="H629" i="20"/>
  <c r="M629" i="20"/>
  <c r="R629" i="20"/>
  <c r="E629" i="20"/>
  <c r="P629" i="20"/>
  <c r="J629" i="20"/>
  <c r="F629" i="20"/>
  <c r="Q629" i="20"/>
  <c r="C597" i="20"/>
  <c r="G597" i="20"/>
  <c r="K597" i="20"/>
  <c r="O597" i="20"/>
  <c r="D597" i="20"/>
  <c r="I597" i="20"/>
  <c r="N597" i="20"/>
  <c r="B597" i="20"/>
  <c r="H597" i="20"/>
  <c r="M597" i="20"/>
  <c r="R597" i="20"/>
  <c r="E597" i="20"/>
  <c r="P597" i="20"/>
  <c r="J597" i="20"/>
  <c r="F597" i="20"/>
  <c r="Q597" i="20"/>
  <c r="R1002" i="20"/>
  <c r="N1002" i="20"/>
  <c r="J1002" i="20"/>
  <c r="F1002" i="20"/>
  <c r="B1002" i="20"/>
  <c r="P1001" i="20"/>
  <c r="L1001" i="20"/>
  <c r="H1001" i="20"/>
  <c r="D1001" i="20"/>
  <c r="R1000" i="20"/>
  <c r="N1000" i="20"/>
  <c r="J1000" i="20"/>
  <c r="F1000" i="20"/>
  <c r="B1000" i="20"/>
  <c r="P999" i="20"/>
  <c r="L999" i="20"/>
  <c r="H999" i="20"/>
  <c r="D999" i="20"/>
  <c r="R998" i="20"/>
  <c r="N998" i="20"/>
  <c r="J998" i="20"/>
  <c r="F998" i="20"/>
  <c r="B998" i="20"/>
  <c r="P997" i="20"/>
  <c r="L997" i="20"/>
  <c r="H997" i="20"/>
  <c r="D997" i="20"/>
  <c r="R996" i="20"/>
  <c r="N996" i="20"/>
  <c r="J996" i="20"/>
  <c r="F996" i="20"/>
  <c r="B996" i="20"/>
  <c r="P995" i="20"/>
  <c r="L995" i="20"/>
  <c r="H995" i="20"/>
  <c r="D995" i="20"/>
  <c r="R994" i="20"/>
  <c r="N994" i="20"/>
  <c r="J994" i="20"/>
  <c r="F994" i="20"/>
  <c r="B994" i="20"/>
  <c r="P993" i="20"/>
  <c r="L993" i="20"/>
  <c r="H993" i="20"/>
  <c r="D993" i="20"/>
  <c r="R992" i="20"/>
  <c r="N992" i="20"/>
  <c r="J992" i="20"/>
  <c r="F992" i="20"/>
  <c r="B992" i="20"/>
  <c r="P991" i="20"/>
  <c r="L991" i="20"/>
  <c r="H991" i="20"/>
  <c r="D991" i="20"/>
  <c r="R990" i="20"/>
  <c r="N990" i="20"/>
  <c r="J990" i="20"/>
  <c r="F990" i="20"/>
  <c r="B990" i="20"/>
  <c r="P989" i="20"/>
  <c r="L989" i="20"/>
  <c r="H989" i="20"/>
  <c r="D989" i="20"/>
  <c r="R988" i="20"/>
  <c r="N988" i="20"/>
  <c r="J988" i="20"/>
  <c r="F988" i="20"/>
  <c r="B988" i="20"/>
  <c r="P987" i="20"/>
  <c r="L987" i="20"/>
  <c r="H987" i="20"/>
  <c r="D987" i="20"/>
  <c r="R986" i="20"/>
  <c r="N986" i="20"/>
  <c r="J986" i="20"/>
  <c r="F986" i="20"/>
  <c r="B986" i="20"/>
  <c r="P985" i="20"/>
  <c r="L985" i="20"/>
  <c r="H985" i="20"/>
  <c r="D985" i="20"/>
  <c r="R984" i="20"/>
  <c r="N984" i="20"/>
  <c r="J984" i="20"/>
  <c r="F984" i="20"/>
  <c r="B984" i="20"/>
  <c r="P983" i="20"/>
  <c r="L983" i="20"/>
  <c r="H983" i="20"/>
  <c r="D983" i="20"/>
  <c r="R982" i="20"/>
  <c r="N982" i="20"/>
  <c r="J982" i="20"/>
  <c r="F982" i="20"/>
  <c r="B982" i="20"/>
  <c r="P981" i="20"/>
  <c r="L981" i="20"/>
  <c r="H981" i="20"/>
  <c r="D981" i="20"/>
  <c r="R980" i="20"/>
  <c r="N980" i="20"/>
  <c r="J980" i="20"/>
  <c r="F980" i="20"/>
  <c r="B980" i="20"/>
  <c r="P979" i="20"/>
  <c r="L979" i="20"/>
  <c r="H979" i="20"/>
  <c r="D979" i="20"/>
  <c r="R978" i="20"/>
  <c r="N978" i="20"/>
  <c r="J978" i="20"/>
  <c r="F978" i="20"/>
  <c r="B978" i="20"/>
  <c r="P977" i="20"/>
  <c r="L977" i="20"/>
  <c r="H977" i="20"/>
  <c r="D977" i="20"/>
  <c r="R976" i="20"/>
  <c r="N976" i="20"/>
  <c r="J976" i="20"/>
  <c r="F976" i="20"/>
  <c r="B976" i="20"/>
  <c r="P975" i="20"/>
  <c r="L975" i="20"/>
  <c r="H975" i="20"/>
  <c r="D975" i="20"/>
  <c r="R974" i="20"/>
  <c r="N974" i="20"/>
  <c r="J974" i="20"/>
  <c r="F974" i="20"/>
  <c r="B974" i="20"/>
  <c r="P973" i="20"/>
  <c r="L973" i="20"/>
  <c r="H973" i="20"/>
  <c r="D973" i="20"/>
  <c r="R972" i="20"/>
  <c r="N972" i="20"/>
  <c r="J972" i="20"/>
  <c r="F972" i="20"/>
  <c r="B972" i="20"/>
  <c r="P971" i="20"/>
  <c r="L971" i="20"/>
  <c r="H971" i="20"/>
  <c r="D971" i="20"/>
  <c r="R970" i="20"/>
  <c r="N970" i="20"/>
  <c r="J970" i="20"/>
  <c r="F970" i="20"/>
  <c r="B970" i="20"/>
  <c r="P969" i="20"/>
  <c r="L969" i="20"/>
  <c r="H969" i="20"/>
  <c r="D969" i="20"/>
  <c r="R968" i="20"/>
  <c r="N968" i="20"/>
  <c r="J968" i="20"/>
  <c r="F968" i="20"/>
  <c r="B968" i="20"/>
  <c r="P967" i="20"/>
  <c r="L967" i="20"/>
  <c r="H967" i="20"/>
  <c r="D967" i="20"/>
  <c r="R966" i="20"/>
  <c r="N966" i="20"/>
  <c r="J966" i="20"/>
  <c r="F966" i="20"/>
  <c r="B966" i="20"/>
  <c r="P965" i="20"/>
  <c r="L965" i="20"/>
  <c r="H965" i="20"/>
  <c r="D965" i="20"/>
  <c r="R964" i="20"/>
  <c r="N964" i="20"/>
  <c r="J964" i="20"/>
  <c r="F964" i="20"/>
  <c r="B964" i="20"/>
  <c r="P963" i="20"/>
  <c r="L963" i="20"/>
  <c r="H963" i="20"/>
  <c r="D963" i="20"/>
  <c r="R962" i="20"/>
  <c r="N962" i="20"/>
  <c r="J962" i="20"/>
  <c r="F962" i="20"/>
  <c r="B962" i="20"/>
  <c r="P961" i="20"/>
  <c r="L961" i="20"/>
  <c r="H961" i="20"/>
  <c r="D961" i="20"/>
  <c r="R960" i="20"/>
  <c r="N960" i="20"/>
  <c r="J960" i="20"/>
  <c r="F960" i="20"/>
  <c r="B960" i="20"/>
  <c r="P959" i="20"/>
  <c r="L959" i="20"/>
  <c r="H959" i="20"/>
  <c r="D959" i="20"/>
  <c r="R958" i="20"/>
  <c r="N958" i="20"/>
  <c r="J958" i="20"/>
  <c r="F958" i="20"/>
  <c r="B958" i="20"/>
  <c r="P957" i="20"/>
  <c r="L957" i="20"/>
  <c r="H957" i="20"/>
  <c r="D957" i="20"/>
  <c r="R956" i="20"/>
  <c r="N956" i="20"/>
  <c r="J956" i="20"/>
  <c r="F956" i="20"/>
  <c r="B956" i="20"/>
  <c r="P955" i="20"/>
  <c r="L955" i="20"/>
  <c r="H955" i="20"/>
  <c r="D955" i="20"/>
  <c r="R954" i="20"/>
  <c r="N954" i="20"/>
  <c r="J954" i="20"/>
  <c r="F954" i="20"/>
  <c r="B954" i="20"/>
  <c r="P953" i="20"/>
  <c r="L953" i="20"/>
  <c r="H953" i="20"/>
  <c r="D953" i="20"/>
  <c r="R952" i="20"/>
  <c r="N952" i="20"/>
  <c r="J952" i="20"/>
  <c r="F952" i="20"/>
  <c r="B952" i="20"/>
  <c r="P951" i="20"/>
  <c r="L951" i="20"/>
  <c r="H951" i="20"/>
  <c r="D951" i="20"/>
  <c r="R950" i="20"/>
  <c r="N950" i="20"/>
  <c r="J950" i="20"/>
  <c r="F950" i="20"/>
  <c r="B950" i="20"/>
  <c r="P949" i="20"/>
  <c r="L949" i="20"/>
  <c r="H949" i="20"/>
  <c r="D949" i="20"/>
  <c r="R948" i="20"/>
  <c r="N948" i="20"/>
  <c r="J948" i="20"/>
  <c r="F948" i="20"/>
  <c r="B948" i="20"/>
  <c r="M945" i="20"/>
  <c r="F945" i="20"/>
  <c r="C943" i="20"/>
  <c r="G943" i="20"/>
  <c r="K943" i="20"/>
  <c r="O943" i="20"/>
  <c r="D943" i="20"/>
  <c r="I943" i="20"/>
  <c r="N943" i="20"/>
  <c r="Q941" i="20"/>
  <c r="J941" i="20"/>
  <c r="B941" i="20"/>
  <c r="M937" i="20"/>
  <c r="F937" i="20"/>
  <c r="C935" i="20"/>
  <c r="G935" i="20"/>
  <c r="K935" i="20"/>
  <c r="O935" i="20"/>
  <c r="D935" i="20"/>
  <c r="I935" i="20"/>
  <c r="N935" i="20"/>
  <c r="Q933" i="20"/>
  <c r="J933" i="20"/>
  <c r="B933" i="20"/>
  <c r="M929" i="20"/>
  <c r="F929" i="20"/>
  <c r="R928" i="20"/>
  <c r="J928" i="20"/>
  <c r="D927" i="20"/>
  <c r="H927" i="20"/>
  <c r="L927" i="20"/>
  <c r="P927" i="20"/>
  <c r="B927" i="20"/>
  <c r="G927" i="20"/>
  <c r="M927" i="20"/>
  <c r="R927" i="20"/>
  <c r="C927" i="20"/>
  <c r="J927" i="20"/>
  <c r="Q927" i="20"/>
  <c r="B926" i="20"/>
  <c r="F926" i="20"/>
  <c r="J926" i="20"/>
  <c r="N926" i="20"/>
  <c r="R926" i="20"/>
  <c r="D926" i="20"/>
  <c r="I926" i="20"/>
  <c r="O926" i="20"/>
  <c r="G926" i="20"/>
  <c r="M926" i="20"/>
  <c r="Q921" i="20"/>
  <c r="G921" i="20"/>
  <c r="N919" i="20"/>
  <c r="C919" i="20"/>
  <c r="D915" i="20"/>
  <c r="H915" i="20"/>
  <c r="L915" i="20"/>
  <c r="P915" i="20"/>
  <c r="E915" i="20"/>
  <c r="J915" i="20"/>
  <c r="O915" i="20"/>
  <c r="F915" i="20"/>
  <c r="M915" i="20"/>
  <c r="M912" i="20"/>
  <c r="D912" i="20"/>
  <c r="K911" i="20"/>
  <c r="C911" i="20"/>
  <c r="B910" i="20"/>
  <c r="F910" i="20"/>
  <c r="J910" i="20"/>
  <c r="N910" i="20"/>
  <c r="R910" i="20"/>
  <c r="D910" i="20"/>
  <c r="I910" i="20"/>
  <c r="O910" i="20"/>
  <c r="C910" i="20"/>
  <c r="K910" i="20"/>
  <c r="Q910" i="20"/>
  <c r="O908" i="20"/>
  <c r="E908" i="20"/>
  <c r="B904" i="20"/>
  <c r="F904" i="20"/>
  <c r="J904" i="20"/>
  <c r="N904" i="20"/>
  <c r="R904" i="20"/>
  <c r="E904" i="20"/>
  <c r="K904" i="20"/>
  <c r="P904" i="20"/>
  <c r="D904" i="20"/>
  <c r="L904" i="20"/>
  <c r="B900" i="20"/>
  <c r="F900" i="20"/>
  <c r="J900" i="20"/>
  <c r="N900" i="20"/>
  <c r="R900" i="20"/>
  <c r="C900" i="20"/>
  <c r="H900" i="20"/>
  <c r="M900" i="20"/>
  <c r="E900" i="20"/>
  <c r="L900" i="20"/>
  <c r="D899" i="20"/>
  <c r="H899" i="20"/>
  <c r="L899" i="20"/>
  <c r="P899" i="20"/>
  <c r="E899" i="20"/>
  <c r="J899" i="20"/>
  <c r="O899" i="20"/>
  <c r="B899" i="20"/>
  <c r="I899" i="20"/>
  <c r="Q899" i="20"/>
  <c r="M897" i="20"/>
  <c r="E897" i="20"/>
  <c r="L896" i="20"/>
  <c r="D895" i="20"/>
  <c r="H895" i="20"/>
  <c r="L895" i="20"/>
  <c r="P895" i="20"/>
  <c r="B895" i="20"/>
  <c r="G895" i="20"/>
  <c r="M895" i="20"/>
  <c r="R895" i="20"/>
  <c r="C895" i="20"/>
  <c r="J895" i="20"/>
  <c r="Q895" i="20"/>
  <c r="B894" i="20"/>
  <c r="F894" i="20"/>
  <c r="J894" i="20"/>
  <c r="N894" i="20"/>
  <c r="R894" i="20"/>
  <c r="D894" i="20"/>
  <c r="I894" i="20"/>
  <c r="O894" i="20"/>
  <c r="G894" i="20"/>
  <c r="M894" i="20"/>
  <c r="Q889" i="20"/>
  <c r="G889" i="20"/>
  <c r="N887" i="20"/>
  <c r="R883" i="20"/>
  <c r="C883" i="20"/>
  <c r="D881" i="20"/>
  <c r="H881" i="20"/>
  <c r="L881" i="20"/>
  <c r="P881" i="20"/>
  <c r="C881" i="20"/>
  <c r="I881" i="20"/>
  <c r="N881" i="20"/>
  <c r="B881" i="20"/>
  <c r="J881" i="20"/>
  <c r="Q881" i="20"/>
  <c r="F881" i="20"/>
  <c r="M881" i="20"/>
  <c r="D880" i="20"/>
  <c r="L878" i="20"/>
  <c r="K867" i="20"/>
  <c r="L864" i="20"/>
  <c r="D863" i="20"/>
  <c r="H863" i="20"/>
  <c r="L863" i="20"/>
  <c r="P863" i="20"/>
  <c r="B863" i="20"/>
  <c r="G863" i="20"/>
  <c r="M863" i="20"/>
  <c r="R863" i="20"/>
  <c r="F863" i="20"/>
  <c r="N863" i="20"/>
  <c r="C863" i="20"/>
  <c r="J863" i="20"/>
  <c r="Q863" i="20"/>
  <c r="E862" i="20"/>
  <c r="B860" i="20"/>
  <c r="F860" i="20"/>
  <c r="J860" i="20"/>
  <c r="N860" i="20"/>
  <c r="R860" i="20"/>
  <c r="C860" i="20"/>
  <c r="H860" i="20"/>
  <c r="M860" i="20"/>
  <c r="D860" i="20"/>
  <c r="K860" i="20"/>
  <c r="Q860" i="20"/>
  <c r="G860" i="20"/>
  <c r="O860" i="20"/>
  <c r="K851" i="20"/>
  <c r="L848" i="20"/>
  <c r="D847" i="20"/>
  <c r="H847" i="20"/>
  <c r="L847" i="20"/>
  <c r="P847" i="20"/>
  <c r="B847" i="20"/>
  <c r="G847" i="20"/>
  <c r="M847" i="20"/>
  <c r="R847" i="20"/>
  <c r="C847" i="20"/>
  <c r="J847" i="20"/>
  <c r="Q847" i="20"/>
  <c r="F847" i="20"/>
  <c r="N847" i="20"/>
  <c r="E846" i="20"/>
  <c r="B844" i="20"/>
  <c r="F844" i="20"/>
  <c r="J844" i="20"/>
  <c r="N844" i="20"/>
  <c r="R844" i="20"/>
  <c r="C844" i="20"/>
  <c r="H844" i="20"/>
  <c r="M844" i="20"/>
  <c r="G844" i="20"/>
  <c r="O844" i="20"/>
  <c r="D844" i="20"/>
  <c r="K844" i="20"/>
  <c r="Q844" i="20"/>
  <c r="R835" i="20"/>
  <c r="D833" i="20"/>
  <c r="H833" i="20"/>
  <c r="L833" i="20"/>
  <c r="P833" i="20"/>
  <c r="C833" i="20"/>
  <c r="I833" i="20"/>
  <c r="N833" i="20"/>
  <c r="F833" i="20"/>
  <c r="M833" i="20"/>
  <c r="B833" i="20"/>
  <c r="J833" i="20"/>
  <c r="Q833" i="20"/>
  <c r="L830" i="20"/>
  <c r="R819" i="20"/>
  <c r="D817" i="20"/>
  <c r="H817" i="20"/>
  <c r="L817" i="20"/>
  <c r="P817" i="20"/>
  <c r="C817" i="20"/>
  <c r="I817" i="20"/>
  <c r="N817" i="20"/>
  <c r="B817" i="20"/>
  <c r="J817" i="20"/>
  <c r="Q817" i="20"/>
  <c r="F817" i="20"/>
  <c r="M817" i="20"/>
  <c r="L814" i="20"/>
  <c r="K803" i="20"/>
  <c r="L800" i="20"/>
  <c r="D799" i="20"/>
  <c r="H799" i="20"/>
  <c r="L799" i="20"/>
  <c r="P799" i="20"/>
  <c r="B799" i="20"/>
  <c r="G799" i="20"/>
  <c r="M799" i="20"/>
  <c r="R799" i="20"/>
  <c r="F799" i="20"/>
  <c r="N799" i="20"/>
  <c r="C799" i="20"/>
  <c r="J799" i="20"/>
  <c r="Q799" i="20"/>
  <c r="E798" i="20"/>
  <c r="B796" i="20"/>
  <c r="F796" i="20"/>
  <c r="J796" i="20"/>
  <c r="N796" i="20"/>
  <c r="R796" i="20"/>
  <c r="C796" i="20"/>
  <c r="H796" i="20"/>
  <c r="M796" i="20"/>
  <c r="D796" i="20"/>
  <c r="K796" i="20"/>
  <c r="Q796" i="20"/>
  <c r="G796" i="20"/>
  <c r="O796" i="20"/>
  <c r="K787" i="20"/>
  <c r="L784" i="20"/>
  <c r="D783" i="20"/>
  <c r="H783" i="20"/>
  <c r="L783" i="20"/>
  <c r="P783" i="20"/>
  <c r="B783" i="20"/>
  <c r="G783" i="20"/>
  <c r="M783" i="20"/>
  <c r="R783" i="20"/>
  <c r="C783" i="20"/>
  <c r="J783" i="20"/>
  <c r="Q783" i="20"/>
  <c r="F783" i="20"/>
  <c r="N783" i="20"/>
  <c r="E782" i="20"/>
  <c r="B780" i="20"/>
  <c r="F780" i="20"/>
  <c r="J780" i="20"/>
  <c r="N780" i="20"/>
  <c r="R780" i="20"/>
  <c r="C780" i="20"/>
  <c r="H780" i="20"/>
  <c r="M780" i="20"/>
  <c r="G780" i="20"/>
  <c r="O780" i="20"/>
  <c r="D780" i="20"/>
  <c r="K780" i="20"/>
  <c r="Q780" i="20"/>
  <c r="R771" i="20"/>
  <c r="D769" i="20"/>
  <c r="H769" i="20"/>
  <c r="L769" i="20"/>
  <c r="P769" i="20"/>
  <c r="C769" i="20"/>
  <c r="I769" i="20"/>
  <c r="N769" i="20"/>
  <c r="F769" i="20"/>
  <c r="M769" i="20"/>
  <c r="B769" i="20"/>
  <c r="J769" i="20"/>
  <c r="Q769" i="20"/>
  <c r="L766" i="20"/>
  <c r="C653" i="20"/>
  <c r="G653" i="20"/>
  <c r="K653" i="20"/>
  <c r="O653" i="20"/>
  <c r="D653" i="20"/>
  <c r="I653" i="20"/>
  <c r="N653" i="20"/>
  <c r="B653" i="20"/>
  <c r="H653" i="20"/>
  <c r="M653" i="20"/>
  <c r="R653" i="20"/>
  <c r="E653" i="20"/>
  <c r="P653" i="20"/>
  <c r="J653" i="20"/>
  <c r="F653" i="20"/>
  <c r="Q653" i="20"/>
  <c r="C621" i="20"/>
  <c r="G621" i="20"/>
  <c r="K621" i="20"/>
  <c r="O621" i="20"/>
  <c r="D621" i="20"/>
  <c r="I621" i="20"/>
  <c r="N621" i="20"/>
  <c r="B621" i="20"/>
  <c r="H621" i="20"/>
  <c r="M621" i="20"/>
  <c r="R621" i="20"/>
  <c r="E621" i="20"/>
  <c r="P621" i="20"/>
  <c r="J621" i="20"/>
  <c r="F621" i="20"/>
  <c r="Q621" i="20"/>
  <c r="E1002" i="20"/>
  <c r="Q998" i="20"/>
  <c r="E998" i="20"/>
  <c r="I996" i="20"/>
  <c r="I992" i="20"/>
  <c r="I990" i="20"/>
  <c r="E988" i="20"/>
  <c r="I980" i="20"/>
  <c r="I978" i="20"/>
  <c r="E974" i="20"/>
  <c r="I970" i="20"/>
  <c r="I968" i="20"/>
  <c r="M964" i="20"/>
  <c r="E964" i="20"/>
  <c r="E960" i="20"/>
  <c r="E954" i="20"/>
  <c r="I952" i="20"/>
  <c r="E952" i="20"/>
  <c r="E948" i="20"/>
  <c r="P941" i="20"/>
  <c r="B928" i="20"/>
  <c r="E928" i="20"/>
  <c r="I928" i="20"/>
  <c r="M928" i="20"/>
  <c r="Q928" i="20"/>
  <c r="F928" i="20"/>
  <c r="K928" i="20"/>
  <c r="P928" i="20"/>
  <c r="B896" i="20"/>
  <c r="F896" i="20"/>
  <c r="J896" i="20"/>
  <c r="N896" i="20"/>
  <c r="R896" i="20"/>
  <c r="E896" i="20"/>
  <c r="K896" i="20"/>
  <c r="P896" i="20"/>
  <c r="G896" i="20"/>
  <c r="M896" i="20"/>
  <c r="D887" i="20"/>
  <c r="H887" i="20"/>
  <c r="L887" i="20"/>
  <c r="P887" i="20"/>
  <c r="B887" i="20"/>
  <c r="G887" i="20"/>
  <c r="M887" i="20"/>
  <c r="R887" i="20"/>
  <c r="E887" i="20"/>
  <c r="K887" i="20"/>
  <c r="D835" i="20"/>
  <c r="H835" i="20"/>
  <c r="L835" i="20"/>
  <c r="P835" i="20"/>
  <c r="E835" i="20"/>
  <c r="J835" i="20"/>
  <c r="O835" i="20"/>
  <c r="F835" i="20"/>
  <c r="M835" i="20"/>
  <c r="B835" i="20"/>
  <c r="I835" i="20"/>
  <c r="Q835" i="20"/>
  <c r="D819" i="20"/>
  <c r="H819" i="20"/>
  <c r="L819" i="20"/>
  <c r="P819" i="20"/>
  <c r="E819" i="20"/>
  <c r="J819" i="20"/>
  <c r="O819" i="20"/>
  <c r="B819" i="20"/>
  <c r="I819" i="20"/>
  <c r="Q819" i="20"/>
  <c r="F819" i="20"/>
  <c r="M819" i="20"/>
  <c r="B816" i="20"/>
  <c r="F816" i="20"/>
  <c r="J816" i="20"/>
  <c r="N816" i="20"/>
  <c r="R816" i="20"/>
  <c r="E816" i="20"/>
  <c r="K816" i="20"/>
  <c r="P816" i="20"/>
  <c r="G816" i="20"/>
  <c r="M816" i="20"/>
  <c r="C816" i="20"/>
  <c r="I816" i="20"/>
  <c r="Q816" i="20"/>
  <c r="D771" i="20"/>
  <c r="H771" i="20"/>
  <c r="L771" i="20"/>
  <c r="P771" i="20"/>
  <c r="E771" i="20"/>
  <c r="J771" i="20"/>
  <c r="O771" i="20"/>
  <c r="F771" i="20"/>
  <c r="M771" i="20"/>
  <c r="B771" i="20"/>
  <c r="I771" i="20"/>
  <c r="Q771" i="20"/>
  <c r="D755" i="20"/>
  <c r="H755" i="20"/>
  <c r="L755" i="20"/>
  <c r="P755" i="20"/>
  <c r="E755" i="20"/>
  <c r="J755" i="20"/>
  <c r="O755" i="20"/>
  <c r="B755" i="20"/>
  <c r="G755" i="20"/>
  <c r="M755" i="20"/>
  <c r="R755" i="20"/>
  <c r="C755" i="20"/>
  <c r="N755" i="20"/>
  <c r="I755" i="20"/>
  <c r="D747" i="20"/>
  <c r="H747" i="20"/>
  <c r="L747" i="20"/>
  <c r="P747" i="20"/>
  <c r="E747" i="20"/>
  <c r="J747" i="20"/>
  <c r="O747" i="20"/>
  <c r="B747" i="20"/>
  <c r="G747" i="20"/>
  <c r="M747" i="20"/>
  <c r="R747" i="20"/>
  <c r="C747" i="20"/>
  <c r="N747" i="20"/>
  <c r="I747" i="20"/>
  <c r="D739" i="20"/>
  <c r="H739" i="20"/>
  <c r="L739" i="20"/>
  <c r="P739" i="20"/>
  <c r="E739" i="20"/>
  <c r="J739" i="20"/>
  <c r="O739" i="20"/>
  <c r="B739" i="20"/>
  <c r="G739" i="20"/>
  <c r="M739" i="20"/>
  <c r="R739" i="20"/>
  <c r="C739" i="20"/>
  <c r="N739" i="20"/>
  <c r="I739" i="20"/>
  <c r="D731" i="20"/>
  <c r="H731" i="20"/>
  <c r="L731" i="20"/>
  <c r="P731" i="20"/>
  <c r="E731" i="20"/>
  <c r="J731" i="20"/>
  <c r="O731" i="20"/>
  <c r="B731" i="20"/>
  <c r="G731" i="20"/>
  <c r="M731" i="20"/>
  <c r="R731" i="20"/>
  <c r="C731" i="20"/>
  <c r="N731" i="20"/>
  <c r="I731" i="20"/>
  <c r="D715" i="20"/>
  <c r="H715" i="20"/>
  <c r="L715" i="20"/>
  <c r="P715" i="20"/>
  <c r="E715" i="20"/>
  <c r="J715" i="20"/>
  <c r="O715" i="20"/>
  <c r="B715" i="20"/>
  <c r="G715" i="20"/>
  <c r="M715" i="20"/>
  <c r="R715" i="20"/>
  <c r="C715" i="20"/>
  <c r="N715" i="20"/>
  <c r="I715" i="20"/>
  <c r="D699" i="20"/>
  <c r="H699" i="20"/>
  <c r="L699" i="20"/>
  <c r="P699" i="20"/>
  <c r="E699" i="20"/>
  <c r="J699" i="20"/>
  <c r="O699" i="20"/>
  <c r="B699" i="20"/>
  <c r="G699" i="20"/>
  <c r="M699" i="20"/>
  <c r="R699" i="20"/>
  <c r="C699" i="20"/>
  <c r="N699" i="20"/>
  <c r="I699" i="20"/>
  <c r="C677" i="20"/>
  <c r="G677" i="20"/>
  <c r="K677" i="20"/>
  <c r="O677" i="20"/>
  <c r="D677" i="20"/>
  <c r="I677" i="20"/>
  <c r="N677" i="20"/>
  <c r="B677" i="20"/>
  <c r="J677" i="20"/>
  <c r="Q677" i="20"/>
  <c r="F677" i="20"/>
  <c r="M677" i="20"/>
  <c r="E677" i="20"/>
  <c r="R677" i="20"/>
  <c r="L677" i="20"/>
  <c r="C645" i="20"/>
  <c r="G645" i="20"/>
  <c r="K645" i="20"/>
  <c r="O645" i="20"/>
  <c r="D645" i="20"/>
  <c r="I645" i="20"/>
  <c r="N645" i="20"/>
  <c r="B645" i="20"/>
  <c r="H645" i="20"/>
  <c r="M645" i="20"/>
  <c r="R645" i="20"/>
  <c r="E645" i="20"/>
  <c r="P645" i="20"/>
  <c r="J645" i="20"/>
  <c r="F645" i="20"/>
  <c r="Q645" i="20"/>
  <c r="M1000" i="20"/>
  <c r="M998" i="20"/>
  <c r="I998" i="20"/>
  <c r="I994" i="20"/>
  <c r="E994" i="20"/>
  <c r="I988" i="20"/>
  <c r="M986" i="20"/>
  <c r="I982" i="20"/>
  <c r="E982" i="20"/>
  <c r="I976" i="20"/>
  <c r="E976" i="20"/>
  <c r="E970" i="20"/>
  <c r="E966" i="20"/>
  <c r="I964" i="20"/>
  <c r="E962" i="20"/>
  <c r="M958" i="20"/>
  <c r="I958" i="20"/>
  <c r="E958" i="20"/>
  <c r="M950" i="20"/>
  <c r="I950" i="20"/>
  <c r="E950" i="20"/>
  <c r="C941" i="20"/>
  <c r="G941" i="20"/>
  <c r="K941" i="20"/>
  <c r="O941" i="20"/>
  <c r="D941" i="20"/>
  <c r="I941" i="20"/>
  <c r="N941" i="20"/>
  <c r="C933" i="20"/>
  <c r="G933" i="20"/>
  <c r="K933" i="20"/>
  <c r="O933" i="20"/>
  <c r="D933" i="20"/>
  <c r="I933" i="20"/>
  <c r="N933" i="20"/>
  <c r="O928" i="20"/>
  <c r="H928" i="20"/>
  <c r="D919" i="20"/>
  <c r="H919" i="20"/>
  <c r="L919" i="20"/>
  <c r="P919" i="20"/>
  <c r="B919" i="20"/>
  <c r="G919" i="20"/>
  <c r="M919" i="20"/>
  <c r="R919" i="20"/>
  <c r="E919" i="20"/>
  <c r="K919" i="20"/>
  <c r="B912" i="20"/>
  <c r="F912" i="20"/>
  <c r="J912" i="20"/>
  <c r="N912" i="20"/>
  <c r="R912" i="20"/>
  <c r="E912" i="20"/>
  <c r="K912" i="20"/>
  <c r="P912" i="20"/>
  <c r="C912" i="20"/>
  <c r="I912" i="20"/>
  <c r="Q912" i="20"/>
  <c r="D911" i="20"/>
  <c r="H911" i="20"/>
  <c r="L911" i="20"/>
  <c r="P911" i="20"/>
  <c r="B911" i="20"/>
  <c r="G911" i="20"/>
  <c r="M911" i="20"/>
  <c r="R911" i="20"/>
  <c r="F911" i="20"/>
  <c r="N911" i="20"/>
  <c r="B908" i="20"/>
  <c r="F908" i="20"/>
  <c r="J908" i="20"/>
  <c r="N908" i="20"/>
  <c r="R908" i="20"/>
  <c r="C908" i="20"/>
  <c r="H908" i="20"/>
  <c r="M908" i="20"/>
  <c r="D908" i="20"/>
  <c r="K908" i="20"/>
  <c r="Q908" i="20"/>
  <c r="D897" i="20"/>
  <c r="H897" i="20"/>
  <c r="L897" i="20"/>
  <c r="P897" i="20"/>
  <c r="C897" i="20"/>
  <c r="I897" i="20"/>
  <c r="N897" i="20"/>
  <c r="B897" i="20"/>
  <c r="J897" i="20"/>
  <c r="Q897" i="20"/>
  <c r="I896" i="20"/>
  <c r="J887" i="20"/>
  <c r="D883" i="20"/>
  <c r="H883" i="20"/>
  <c r="L883" i="20"/>
  <c r="P883" i="20"/>
  <c r="E883" i="20"/>
  <c r="J883" i="20"/>
  <c r="O883" i="20"/>
  <c r="B883" i="20"/>
  <c r="I883" i="20"/>
  <c r="Q883" i="20"/>
  <c r="F883" i="20"/>
  <c r="M883" i="20"/>
  <c r="B880" i="20"/>
  <c r="F880" i="20"/>
  <c r="J880" i="20"/>
  <c r="N880" i="20"/>
  <c r="R880" i="20"/>
  <c r="E880" i="20"/>
  <c r="K880" i="20"/>
  <c r="P880" i="20"/>
  <c r="G880" i="20"/>
  <c r="M880" i="20"/>
  <c r="C880" i="20"/>
  <c r="I880" i="20"/>
  <c r="Q880" i="20"/>
  <c r="B862" i="20"/>
  <c r="F862" i="20"/>
  <c r="J862" i="20"/>
  <c r="N862" i="20"/>
  <c r="R862" i="20"/>
  <c r="D862" i="20"/>
  <c r="I862" i="20"/>
  <c r="O862" i="20"/>
  <c r="C862" i="20"/>
  <c r="K862" i="20"/>
  <c r="Q862" i="20"/>
  <c r="G862" i="20"/>
  <c r="M862" i="20"/>
  <c r="B846" i="20"/>
  <c r="F846" i="20"/>
  <c r="J846" i="20"/>
  <c r="N846" i="20"/>
  <c r="R846" i="20"/>
  <c r="D846" i="20"/>
  <c r="I846" i="20"/>
  <c r="O846" i="20"/>
  <c r="G846" i="20"/>
  <c r="M846" i="20"/>
  <c r="C846" i="20"/>
  <c r="K846" i="20"/>
  <c r="Q846" i="20"/>
  <c r="N835" i="20"/>
  <c r="B832" i="20"/>
  <c r="F832" i="20"/>
  <c r="J832" i="20"/>
  <c r="N832" i="20"/>
  <c r="R832" i="20"/>
  <c r="E832" i="20"/>
  <c r="K832" i="20"/>
  <c r="P832" i="20"/>
  <c r="C832" i="20"/>
  <c r="I832" i="20"/>
  <c r="Q832" i="20"/>
  <c r="G832" i="20"/>
  <c r="M832" i="20"/>
  <c r="O816" i="20"/>
  <c r="B798" i="20"/>
  <c r="F798" i="20"/>
  <c r="J798" i="20"/>
  <c r="N798" i="20"/>
  <c r="R798" i="20"/>
  <c r="D798" i="20"/>
  <c r="I798" i="20"/>
  <c r="O798" i="20"/>
  <c r="C798" i="20"/>
  <c r="K798" i="20"/>
  <c r="Q798" i="20"/>
  <c r="G798" i="20"/>
  <c r="M798" i="20"/>
  <c r="B782" i="20"/>
  <c r="F782" i="20"/>
  <c r="J782" i="20"/>
  <c r="N782" i="20"/>
  <c r="R782" i="20"/>
  <c r="D782" i="20"/>
  <c r="I782" i="20"/>
  <c r="O782" i="20"/>
  <c r="G782" i="20"/>
  <c r="M782" i="20"/>
  <c r="C782" i="20"/>
  <c r="K782" i="20"/>
  <c r="Q782" i="20"/>
  <c r="N771" i="20"/>
  <c r="B768" i="20"/>
  <c r="F768" i="20"/>
  <c r="J768" i="20"/>
  <c r="N768" i="20"/>
  <c r="R768" i="20"/>
  <c r="E768" i="20"/>
  <c r="K768" i="20"/>
  <c r="P768" i="20"/>
  <c r="C768" i="20"/>
  <c r="I768" i="20"/>
  <c r="Q768" i="20"/>
  <c r="G768" i="20"/>
  <c r="M768" i="20"/>
  <c r="D723" i="20"/>
  <c r="H723" i="20"/>
  <c r="L723" i="20"/>
  <c r="P723" i="20"/>
  <c r="E723" i="20"/>
  <c r="J723" i="20"/>
  <c r="O723" i="20"/>
  <c r="B723" i="20"/>
  <c r="G723" i="20"/>
  <c r="M723" i="20"/>
  <c r="R723" i="20"/>
  <c r="C723" i="20"/>
  <c r="N723" i="20"/>
  <c r="I723" i="20"/>
  <c r="D707" i="20"/>
  <c r="H707" i="20"/>
  <c r="L707" i="20"/>
  <c r="P707" i="20"/>
  <c r="E707" i="20"/>
  <c r="J707" i="20"/>
  <c r="O707" i="20"/>
  <c r="B707" i="20"/>
  <c r="G707" i="20"/>
  <c r="M707" i="20"/>
  <c r="R707" i="20"/>
  <c r="C707" i="20"/>
  <c r="N707" i="20"/>
  <c r="I707" i="20"/>
  <c r="D691" i="20"/>
  <c r="H691" i="20"/>
  <c r="L691" i="20"/>
  <c r="P691" i="20"/>
  <c r="E691" i="20"/>
  <c r="J691" i="20"/>
  <c r="O691" i="20"/>
  <c r="B691" i="20"/>
  <c r="G691" i="20"/>
  <c r="M691" i="20"/>
  <c r="R691" i="20"/>
  <c r="C691" i="20"/>
  <c r="N691" i="20"/>
  <c r="I691" i="20"/>
  <c r="D683" i="20"/>
  <c r="H683" i="20"/>
  <c r="L683" i="20"/>
  <c r="P683" i="20"/>
  <c r="E683" i="20"/>
  <c r="J683" i="20"/>
  <c r="O683" i="20"/>
  <c r="B683" i="20"/>
  <c r="G683" i="20"/>
  <c r="M683" i="20"/>
  <c r="R683" i="20"/>
  <c r="C683" i="20"/>
  <c r="N683" i="20"/>
  <c r="I683" i="20"/>
  <c r="C613" i="20"/>
  <c r="G613" i="20"/>
  <c r="K613" i="20"/>
  <c r="O613" i="20"/>
  <c r="D613" i="20"/>
  <c r="I613" i="20"/>
  <c r="N613" i="20"/>
  <c r="B613" i="20"/>
  <c r="H613" i="20"/>
  <c r="M613" i="20"/>
  <c r="R613" i="20"/>
  <c r="E613" i="20"/>
  <c r="P613" i="20"/>
  <c r="J613" i="20"/>
  <c r="F613" i="20"/>
  <c r="Q613" i="20"/>
  <c r="D59" i="20"/>
  <c r="H59" i="20"/>
  <c r="L59" i="20"/>
  <c r="P59" i="20"/>
  <c r="E59" i="20"/>
  <c r="J59" i="20"/>
  <c r="O59" i="20"/>
  <c r="B59" i="20"/>
  <c r="G59" i="20"/>
  <c r="M59" i="20"/>
  <c r="R59" i="20"/>
  <c r="C59" i="20"/>
  <c r="N59" i="20"/>
  <c r="F59" i="20"/>
  <c r="Q59" i="20"/>
  <c r="K59" i="20"/>
  <c r="I59" i="20"/>
  <c r="P1002" i="20"/>
  <c r="L1002" i="20"/>
  <c r="H1002" i="20"/>
  <c r="R1001" i="20"/>
  <c r="N1001" i="20"/>
  <c r="J1001" i="20"/>
  <c r="F1001" i="20"/>
  <c r="P1000" i="20"/>
  <c r="L1000" i="20"/>
  <c r="H1000" i="20"/>
  <c r="R999" i="20"/>
  <c r="N999" i="20"/>
  <c r="J999" i="20"/>
  <c r="F999" i="20"/>
  <c r="P998" i="20"/>
  <c r="L998" i="20"/>
  <c r="H998" i="20"/>
  <c r="R997" i="20"/>
  <c r="N997" i="20"/>
  <c r="J997" i="20"/>
  <c r="F997" i="20"/>
  <c r="P996" i="20"/>
  <c r="L996" i="20"/>
  <c r="H996" i="20"/>
  <c r="R995" i="20"/>
  <c r="N995" i="20"/>
  <c r="J995" i="20"/>
  <c r="F995" i="20"/>
  <c r="P994" i="20"/>
  <c r="L994" i="20"/>
  <c r="H994" i="20"/>
  <c r="R993" i="20"/>
  <c r="N993" i="20"/>
  <c r="J993" i="20"/>
  <c r="F993" i="20"/>
  <c r="P992" i="20"/>
  <c r="L992" i="20"/>
  <c r="H992" i="20"/>
  <c r="R991" i="20"/>
  <c r="N991" i="20"/>
  <c r="J991" i="20"/>
  <c r="F991" i="20"/>
  <c r="P990" i="20"/>
  <c r="L990" i="20"/>
  <c r="H990" i="20"/>
  <c r="R989" i="20"/>
  <c r="N989" i="20"/>
  <c r="J989" i="20"/>
  <c r="F989" i="20"/>
  <c r="P988" i="20"/>
  <c r="L988" i="20"/>
  <c r="H988" i="20"/>
  <c r="R987" i="20"/>
  <c r="N987" i="20"/>
  <c r="J987" i="20"/>
  <c r="F987" i="20"/>
  <c r="P986" i="20"/>
  <c r="L986" i="20"/>
  <c r="H986" i="20"/>
  <c r="R985" i="20"/>
  <c r="N985" i="20"/>
  <c r="J985" i="20"/>
  <c r="F985" i="20"/>
  <c r="P984" i="20"/>
  <c r="L984" i="20"/>
  <c r="H984" i="20"/>
  <c r="R983" i="20"/>
  <c r="N983" i="20"/>
  <c r="J983" i="20"/>
  <c r="F983" i="20"/>
  <c r="P982" i="20"/>
  <c r="L982" i="20"/>
  <c r="H982" i="20"/>
  <c r="R981" i="20"/>
  <c r="N981" i="20"/>
  <c r="J981" i="20"/>
  <c r="F981" i="20"/>
  <c r="P980" i="20"/>
  <c r="L980" i="20"/>
  <c r="H980" i="20"/>
  <c r="R979" i="20"/>
  <c r="N979" i="20"/>
  <c r="J979" i="20"/>
  <c r="F979" i="20"/>
  <c r="P978" i="20"/>
  <c r="L978" i="20"/>
  <c r="H978" i="20"/>
  <c r="R977" i="20"/>
  <c r="N977" i="20"/>
  <c r="J977" i="20"/>
  <c r="F977" i="20"/>
  <c r="P976" i="20"/>
  <c r="L976" i="20"/>
  <c r="H976" i="20"/>
  <c r="R975" i="20"/>
  <c r="N975" i="20"/>
  <c r="J975" i="20"/>
  <c r="F975" i="20"/>
  <c r="P974" i="20"/>
  <c r="L974" i="20"/>
  <c r="H974" i="20"/>
  <c r="R973" i="20"/>
  <c r="N973" i="20"/>
  <c r="J973" i="20"/>
  <c r="F973" i="20"/>
  <c r="P972" i="20"/>
  <c r="L972" i="20"/>
  <c r="H972" i="20"/>
  <c r="R971" i="20"/>
  <c r="N971" i="20"/>
  <c r="J971" i="20"/>
  <c r="F971" i="20"/>
  <c r="P970" i="20"/>
  <c r="L970" i="20"/>
  <c r="H970" i="20"/>
  <c r="R969" i="20"/>
  <c r="N969" i="20"/>
  <c r="J969" i="20"/>
  <c r="F969" i="20"/>
  <c r="P968" i="20"/>
  <c r="L968" i="20"/>
  <c r="H968" i="20"/>
  <c r="R967" i="20"/>
  <c r="N967" i="20"/>
  <c r="J967" i="20"/>
  <c r="F967" i="20"/>
  <c r="P966" i="20"/>
  <c r="L966" i="20"/>
  <c r="H966" i="20"/>
  <c r="R965" i="20"/>
  <c r="N965" i="20"/>
  <c r="J965" i="20"/>
  <c r="F965" i="20"/>
  <c r="P964" i="20"/>
  <c r="L964" i="20"/>
  <c r="H964" i="20"/>
  <c r="R963" i="20"/>
  <c r="N963" i="20"/>
  <c r="J963" i="20"/>
  <c r="F963" i="20"/>
  <c r="P962" i="20"/>
  <c r="L962" i="20"/>
  <c r="H962" i="20"/>
  <c r="R961" i="20"/>
  <c r="N961" i="20"/>
  <c r="J961" i="20"/>
  <c r="F961" i="20"/>
  <c r="P960" i="20"/>
  <c r="L960" i="20"/>
  <c r="H960" i="20"/>
  <c r="R959" i="20"/>
  <c r="N959" i="20"/>
  <c r="J959" i="20"/>
  <c r="F959" i="20"/>
  <c r="P958" i="20"/>
  <c r="L958" i="20"/>
  <c r="H958" i="20"/>
  <c r="R957" i="20"/>
  <c r="N957" i="20"/>
  <c r="J957" i="20"/>
  <c r="F957" i="20"/>
  <c r="P956" i="20"/>
  <c r="L956" i="20"/>
  <c r="H956" i="20"/>
  <c r="R955" i="20"/>
  <c r="N955" i="20"/>
  <c r="J955" i="20"/>
  <c r="F955" i="20"/>
  <c r="P954" i="20"/>
  <c r="L954" i="20"/>
  <c r="H954" i="20"/>
  <c r="R953" i="20"/>
  <c r="N953" i="20"/>
  <c r="J953" i="20"/>
  <c r="F953" i="20"/>
  <c r="P952" i="20"/>
  <c r="L952" i="20"/>
  <c r="H952" i="20"/>
  <c r="R951" i="20"/>
  <c r="N951" i="20"/>
  <c r="J951" i="20"/>
  <c r="F951" i="20"/>
  <c r="P950" i="20"/>
  <c r="L950" i="20"/>
  <c r="H950" i="20"/>
  <c r="R949" i="20"/>
  <c r="N949" i="20"/>
  <c r="J949" i="20"/>
  <c r="F949" i="20"/>
  <c r="P948" i="20"/>
  <c r="L948" i="20"/>
  <c r="H948" i="20"/>
  <c r="Q945" i="20"/>
  <c r="J945" i="20"/>
  <c r="B945" i="20"/>
  <c r="R943" i="20"/>
  <c r="L943" i="20"/>
  <c r="E943" i="20"/>
  <c r="M941" i="20"/>
  <c r="F941" i="20"/>
  <c r="C939" i="20"/>
  <c r="G939" i="20"/>
  <c r="K939" i="20"/>
  <c r="O939" i="20"/>
  <c r="D939" i="20"/>
  <c r="I939" i="20"/>
  <c r="N939" i="20"/>
  <c r="Q937" i="20"/>
  <c r="J937" i="20"/>
  <c r="B937" i="20"/>
  <c r="R935" i="20"/>
  <c r="L935" i="20"/>
  <c r="E935" i="20"/>
  <c r="M933" i="20"/>
  <c r="F933" i="20"/>
  <c r="C931" i="20"/>
  <c r="G931" i="20"/>
  <c r="K931" i="20"/>
  <c r="O931" i="20"/>
  <c r="D931" i="20"/>
  <c r="I931" i="20"/>
  <c r="N931" i="20"/>
  <c r="Q929" i="20"/>
  <c r="J929" i="20"/>
  <c r="B929" i="20"/>
  <c r="N928" i="20"/>
  <c r="G928" i="20"/>
  <c r="O927" i="20"/>
  <c r="F927" i="20"/>
  <c r="P926" i="20"/>
  <c r="E926" i="20"/>
  <c r="B924" i="20"/>
  <c r="F924" i="20"/>
  <c r="J924" i="20"/>
  <c r="N924" i="20"/>
  <c r="R924" i="20"/>
  <c r="C924" i="20"/>
  <c r="H924" i="20"/>
  <c r="M924" i="20"/>
  <c r="G924" i="20"/>
  <c r="O924" i="20"/>
  <c r="D923" i="20"/>
  <c r="H923" i="20"/>
  <c r="L923" i="20"/>
  <c r="P923" i="20"/>
  <c r="E923" i="20"/>
  <c r="J923" i="20"/>
  <c r="O923" i="20"/>
  <c r="C923" i="20"/>
  <c r="K923" i="20"/>
  <c r="R923" i="20"/>
  <c r="M921" i="20"/>
  <c r="B921" i="20"/>
  <c r="Q919" i="20"/>
  <c r="I919" i="20"/>
  <c r="N915" i="20"/>
  <c r="C915" i="20"/>
  <c r="D913" i="20"/>
  <c r="H913" i="20"/>
  <c r="L913" i="20"/>
  <c r="P913" i="20"/>
  <c r="C913" i="20"/>
  <c r="I913" i="20"/>
  <c r="N913" i="20"/>
  <c r="F913" i="20"/>
  <c r="M913" i="20"/>
  <c r="H912" i="20"/>
  <c r="Q911" i="20"/>
  <c r="I911" i="20"/>
  <c r="P910" i="20"/>
  <c r="G910" i="20"/>
  <c r="I908" i="20"/>
  <c r="O904" i="20"/>
  <c r="G904" i="20"/>
  <c r="B902" i="20"/>
  <c r="F902" i="20"/>
  <c r="J902" i="20"/>
  <c r="N902" i="20"/>
  <c r="R902" i="20"/>
  <c r="D902" i="20"/>
  <c r="I902" i="20"/>
  <c r="O902" i="20"/>
  <c r="E902" i="20"/>
  <c r="L902" i="20"/>
  <c r="P900" i="20"/>
  <c r="G900" i="20"/>
  <c r="N899" i="20"/>
  <c r="F899" i="20"/>
  <c r="R897" i="20"/>
  <c r="G897" i="20"/>
  <c r="Q896" i="20"/>
  <c r="H896" i="20"/>
  <c r="O895" i="20"/>
  <c r="F895" i="20"/>
  <c r="P894" i="20"/>
  <c r="E894" i="20"/>
  <c r="B892" i="20"/>
  <c r="F892" i="20"/>
  <c r="J892" i="20"/>
  <c r="N892" i="20"/>
  <c r="R892" i="20"/>
  <c r="C892" i="20"/>
  <c r="H892" i="20"/>
  <c r="M892" i="20"/>
  <c r="G892" i="20"/>
  <c r="O892" i="20"/>
  <c r="D891" i="20"/>
  <c r="H891" i="20"/>
  <c r="L891" i="20"/>
  <c r="P891" i="20"/>
  <c r="E891" i="20"/>
  <c r="J891" i="20"/>
  <c r="O891" i="20"/>
  <c r="C891" i="20"/>
  <c r="K891" i="20"/>
  <c r="R891" i="20"/>
  <c r="M889" i="20"/>
  <c r="B889" i="20"/>
  <c r="Q887" i="20"/>
  <c r="I887" i="20"/>
  <c r="K883" i="20"/>
  <c r="G881" i="20"/>
  <c r="L880" i="20"/>
  <c r="D879" i="20"/>
  <c r="H879" i="20"/>
  <c r="L879" i="20"/>
  <c r="P879" i="20"/>
  <c r="B879" i="20"/>
  <c r="G879" i="20"/>
  <c r="M879" i="20"/>
  <c r="R879" i="20"/>
  <c r="C879" i="20"/>
  <c r="J879" i="20"/>
  <c r="Q879" i="20"/>
  <c r="F879" i="20"/>
  <c r="N879" i="20"/>
  <c r="E878" i="20"/>
  <c r="B876" i="20"/>
  <c r="F876" i="20"/>
  <c r="J876" i="20"/>
  <c r="N876" i="20"/>
  <c r="R876" i="20"/>
  <c r="C876" i="20"/>
  <c r="H876" i="20"/>
  <c r="M876" i="20"/>
  <c r="G876" i="20"/>
  <c r="O876" i="20"/>
  <c r="D876" i="20"/>
  <c r="K876" i="20"/>
  <c r="Q876" i="20"/>
  <c r="R867" i="20"/>
  <c r="C867" i="20"/>
  <c r="D865" i="20"/>
  <c r="H865" i="20"/>
  <c r="L865" i="20"/>
  <c r="P865" i="20"/>
  <c r="C865" i="20"/>
  <c r="I865" i="20"/>
  <c r="N865" i="20"/>
  <c r="F865" i="20"/>
  <c r="M865" i="20"/>
  <c r="B865" i="20"/>
  <c r="J865" i="20"/>
  <c r="Q865" i="20"/>
  <c r="D864" i="20"/>
  <c r="I863" i="20"/>
  <c r="L862" i="20"/>
  <c r="I860" i="20"/>
  <c r="R851" i="20"/>
  <c r="C851" i="20"/>
  <c r="D849" i="20"/>
  <c r="H849" i="20"/>
  <c r="L849" i="20"/>
  <c r="P849" i="20"/>
  <c r="C849" i="20"/>
  <c r="I849" i="20"/>
  <c r="N849" i="20"/>
  <c r="B849" i="20"/>
  <c r="J849" i="20"/>
  <c r="Q849" i="20"/>
  <c r="F849" i="20"/>
  <c r="M849" i="20"/>
  <c r="D848" i="20"/>
  <c r="I847" i="20"/>
  <c r="L846" i="20"/>
  <c r="I844" i="20"/>
  <c r="K835" i="20"/>
  <c r="G833" i="20"/>
  <c r="L832" i="20"/>
  <c r="D831" i="20"/>
  <c r="H831" i="20"/>
  <c r="L831" i="20"/>
  <c r="P831" i="20"/>
  <c r="B831" i="20"/>
  <c r="G831" i="20"/>
  <c r="M831" i="20"/>
  <c r="R831" i="20"/>
  <c r="F831" i="20"/>
  <c r="N831" i="20"/>
  <c r="C831" i="20"/>
  <c r="J831" i="20"/>
  <c r="Q831" i="20"/>
  <c r="E830" i="20"/>
  <c r="B828" i="20"/>
  <c r="F828" i="20"/>
  <c r="J828" i="20"/>
  <c r="N828" i="20"/>
  <c r="R828" i="20"/>
  <c r="C828" i="20"/>
  <c r="H828" i="20"/>
  <c r="M828" i="20"/>
  <c r="D828" i="20"/>
  <c r="K828" i="20"/>
  <c r="Q828" i="20"/>
  <c r="G828" i="20"/>
  <c r="O828" i="20"/>
  <c r="K819" i="20"/>
  <c r="G817" i="20"/>
  <c r="L816" i="20"/>
  <c r="D815" i="20"/>
  <c r="H815" i="20"/>
  <c r="L815" i="20"/>
  <c r="P815" i="20"/>
  <c r="B815" i="20"/>
  <c r="G815" i="20"/>
  <c r="M815" i="20"/>
  <c r="R815" i="20"/>
  <c r="C815" i="20"/>
  <c r="J815" i="20"/>
  <c r="Q815" i="20"/>
  <c r="F815" i="20"/>
  <c r="N815" i="20"/>
  <c r="E814" i="20"/>
  <c r="B812" i="20"/>
  <c r="F812" i="20"/>
  <c r="J812" i="20"/>
  <c r="N812" i="20"/>
  <c r="R812" i="20"/>
  <c r="C812" i="20"/>
  <c r="H812" i="20"/>
  <c r="M812" i="20"/>
  <c r="G812" i="20"/>
  <c r="O812" i="20"/>
  <c r="D812" i="20"/>
  <c r="K812" i="20"/>
  <c r="Q812" i="20"/>
  <c r="R803" i="20"/>
  <c r="C803" i="20"/>
  <c r="D801" i="20"/>
  <c r="H801" i="20"/>
  <c r="L801" i="20"/>
  <c r="P801" i="20"/>
  <c r="C801" i="20"/>
  <c r="I801" i="20"/>
  <c r="N801" i="20"/>
  <c r="F801" i="20"/>
  <c r="M801" i="20"/>
  <c r="B801" i="20"/>
  <c r="J801" i="20"/>
  <c r="Q801" i="20"/>
  <c r="D800" i="20"/>
  <c r="I799" i="20"/>
  <c r="L798" i="20"/>
  <c r="I796" i="20"/>
  <c r="R787" i="20"/>
  <c r="C787" i="20"/>
  <c r="D785" i="20"/>
  <c r="H785" i="20"/>
  <c r="L785" i="20"/>
  <c r="P785" i="20"/>
  <c r="C785" i="20"/>
  <c r="I785" i="20"/>
  <c r="N785" i="20"/>
  <c r="B785" i="20"/>
  <c r="J785" i="20"/>
  <c r="Q785" i="20"/>
  <c r="F785" i="20"/>
  <c r="M785" i="20"/>
  <c r="D784" i="20"/>
  <c r="L782" i="20"/>
  <c r="K771" i="20"/>
  <c r="L768" i="20"/>
  <c r="D767" i="20"/>
  <c r="H767" i="20"/>
  <c r="L767" i="20"/>
  <c r="P767" i="20"/>
  <c r="B767" i="20"/>
  <c r="G767" i="20"/>
  <c r="M767" i="20"/>
  <c r="R767" i="20"/>
  <c r="F767" i="20"/>
  <c r="N767" i="20"/>
  <c r="C767" i="20"/>
  <c r="J767" i="20"/>
  <c r="Q767" i="20"/>
  <c r="E766" i="20"/>
  <c r="B764" i="20"/>
  <c r="F764" i="20"/>
  <c r="J764" i="20"/>
  <c r="N764" i="20"/>
  <c r="R764" i="20"/>
  <c r="C764" i="20"/>
  <c r="H764" i="20"/>
  <c r="M764" i="20"/>
  <c r="D764" i="20"/>
  <c r="K764" i="20"/>
  <c r="Q764" i="20"/>
  <c r="G764" i="20"/>
  <c r="O764" i="20"/>
  <c r="D759" i="20"/>
  <c r="H759" i="20"/>
  <c r="L759" i="20"/>
  <c r="P759" i="20"/>
  <c r="B759" i="20"/>
  <c r="G759" i="20"/>
  <c r="M759" i="20"/>
  <c r="R759" i="20"/>
  <c r="E759" i="20"/>
  <c r="I759" i="20"/>
  <c r="O759" i="20"/>
  <c r="C759" i="20"/>
  <c r="K759" i="20"/>
  <c r="Q755" i="20"/>
  <c r="D751" i="20"/>
  <c r="H751" i="20"/>
  <c r="L751" i="20"/>
  <c r="P751" i="20"/>
  <c r="B751" i="20"/>
  <c r="G751" i="20"/>
  <c r="M751" i="20"/>
  <c r="R751" i="20"/>
  <c r="E751" i="20"/>
  <c r="J751" i="20"/>
  <c r="O751" i="20"/>
  <c r="I751" i="20"/>
  <c r="C751" i="20"/>
  <c r="N751" i="20"/>
  <c r="Q747" i="20"/>
  <c r="D743" i="20"/>
  <c r="H743" i="20"/>
  <c r="L743" i="20"/>
  <c r="P743" i="20"/>
  <c r="B743" i="20"/>
  <c r="G743" i="20"/>
  <c r="M743" i="20"/>
  <c r="R743" i="20"/>
  <c r="E743" i="20"/>
  <c r="J743" i="20"/>
  <c r="O743" i="20"/>
  <c r="I743" i="20"/>
  <c r="C743" i="20"/>
  <c r="N743" i="20"/>
  <c r="Q739" i="20"/>
  <c r="D735" i="20"/>
  <c r="H735" i="20"/>
  <c r="L735" i="20"/>
  <c r="P735" i="20"/>
  <c r="B735" i="20"/>
  <c r="G735" i="20"/>
  <c r="M735" i="20"/>
  <c r="R735" i="20"/>
  <c r="E735" i="20"/>
  <c r="J735" i="20"/>
  <c r="O735" i="20"/>
  <c r="I735" i="20"/>
  <c r="C735" i="20"/>
  <c r="N735" i="20"/>
  <c r="Q731" i="20"/>
  <c r="D727" i="20"/>
  <c r="H727" i="20"/>
  <c r="L727" i="20"/>
  <c r="P727" i="20"/>
  <c r="B727" i="20"/>
  <c r="G727" i="20"/>
  <c r="M727" i="20"/>
  <c r="R727" i="20"/>
  <c r="E727" i="20"/>
  <c r="J727" i="20"/>
  <c r="O727" i="20"/>
  <c r="I727" i="20"/>
  <c r="C727" i="20"/>
  <c r="N727" i="20"/>
  <c r="Q723" i="20"/>
  <c r="D719" i="20"/>
  <c r="H719" i="20"/>
  <c r="L719" i="20"/>
  <c r="P719" i="20"/>
  <c r="B719" i="20"/>
  <c r="G719" i="20"/>
  <c r="M719" i="20"/>
  <c r="R719" i="20"/>
  <c r="E719" i="20"/>
  <c r="J719" i="20"/>
  <c r="O719" i="20"/>
  <c r="I719" i="20"/>
  <c r="C719" i="20"/>
  <c r="N719" i="20"/>
  <c r="Q715" i="20"/>
  <c r="D711" i="20"/>
  <c r="H711" i="20"/>
  <c r="L711" i="20"/>
  <c r="P711" i="20"/>
  <c r="B711" i="20"/>
  <c r="G711" i="20"/>
  <c r="M711" i="20"/>
  <c r="R711" i="20"/>
  <c r="E711" i="20"/>
  <c r="J711" i="20"/>
  <c r="O711" i="20"/>
  <c r="I711" i="20"/>
  <c r="C711" i="20"/>
  <c r="N711" i="20"/>
  <c r="Q707" i="20"/>
  <c r="D703" i="20"/>
  <c r="H703" i="20"/>
  <c r="L703" i="20"/>
  <c r="P703" i="20"/>
  <c r="B703" i="20"/>
  <c r="G703" i="20"/>
  <c r="M703" i="20"/>
  <c r="R703" i="20"/>
  <c r="E703" i="20"/>
  <c r="J703" i="20"/>
  <c r="O703" i="20"/>
  <c r="I703" i="20"/>
  <c r="C703" i="20"/>
  <c r="N703" i="20"/>
  <c r="Q699" i="20"/>
  <c r="D695" i="20"/>
  <c r="H695" i="20"/>
  <c r="L695" i="20"/>
  <c r="P695" i="20"/>
  <c r="B695" i="20"/>
  <c r="G695" i="20"/>
  <c r="M695" i="20"/>
  <c r="R695" i="20"/>
  <c r="E695" i="20"/>
  <c r="J695" i="20"/>
  <c r="O695" i="20"/>
  <c r="I695" i="20"/>
  <c r="C695" i="20"/>
  <c r="N695" i="20"/>
  <c r="Q691" i="20"/>
  <c r="D687" i="20"/>
  <c r="H687" i="20"/>
  <c r="L687" i="20"/>
  <c r="P687" i="20"/>
  <c r="B687" i="20"/>
  <c r="G687" i="20"/>
  <c r="M687" i="20"/>
  <c r="R687" i="20"/>
  <c r="E687" i="20"/>
  <c r="J687" i="20"/>
  <c r="O687" i="20"/>
  <c r="I687" i="20"/>
  <c r="C687" i="20"/>
  <c r="N687" i="20"/>
  <c r="Q683" i="20"/>
  <c r="C669" i="20"/>
  <c r="G669" i="20"/>
  <c r="K669" i="20"/>
  <c r="O669" i="20"/>
  <c r="D669" i="20"/>
  <c r="I669" i="20"/>
  <c r="N669" i="20"/>
  <c r="B669" i="20"/>
  <c r="H669" i="20"/>
  <c r="M669" i="20"/>
  <c r="R669" i="20"/>
  <c r="E669" i="20"/>
  <c r="P669" i="20"/>
  <c r="J669" i="20"/>
  <c r="F669" i="20"/>
  <c r="Q669" i="20"/>
  <c r="L661" i="20"/>
  <c r="C637" i="20"/>
  <c r="G637" i="20"/>
  <c r="K637" i="20"/>
  <c r="O637" i="20"/>
  <c r="D637" i="20"/>
  <c r="I637" i="20"/>
  <c r="N637" i="20"/>
  <c r="B637" i="20"/>
  <c r="H637" i="20"/>
  <c r="M637" i="20"/>
  <c r="R637" i="20"/>
  <c r="E637" i="20"/>
  <c r="P637" i="20"/>
  <c r="J637" i="20"/>
  <c r="F637" i="20"/>
  <c r="Q637" i="20"/>
  <c r="L629" i="20"/>
  <c r="C605" i="20"/>
  <c r="G605" i="20"/>
  <c r="K605" i="20"/>
  <c r="O605" i="20"/>
  <c r="D605" i="20"/>
  <c r="I605" i="20"/>
  <c r="N605" i="20"/>
  <c r="B605" i="20"/>
  <c r="H605" i="20"/>
  <c r="M605" i="20"/>
  <c r="R605" i="20"/>
  <c r="E605" i="20"/>
  <c r="P605" i="20"/>
  <c r="J605" i="20"/>
  <c r="F605" i="20"/>
  <c r="Q605" i="20"/>
  <c r="L597" i="20"/>
  <c r="B920" i="20"/>
  <c r="F920" i="20"/>
  <c r="J920" i="20"/>
  <c r="N920" i="20"/>
  <c r="R920" i="20"/>
  <c r="E920" i="20"/>
  <c r="K920" i="20"/>
  <c r="P920" i="20"/>
  <c r="B918" i="20"/>
  <c r="F918" i="20"/>
  <c r="J918" i="20"/>
  <c r="N918" i="20"/>
  <c r="R918" i="20"/>
  <c r="D918" i="20"/>
  <c r="I918" i="20"/>
  <c r="O918" i="20"/>
  <c r="B916" i="20"/>
  <c r="F916" i="20"/>
  <c r="J916" i="20"/>
  <c r="N916" i="20"/>
  <c r="R916" i="20"/>
  <c r="C916" i="20"/>
  <c r="H916" i="20"/>
  <c r="M916" i="20"/>
  <c r="D907" i="20"/>
  <c r="H907" i="20"/>
  <c r="L907" i="20"/>
  <c r="P907" i="20"/>
  <c r="E907" i="20"/>
  <c r="J907" i="20"/>
  <c r="O907" i="20"/>
  <c r="D905" i="20"/>
  <c r="H905" i="20"/>
  <c r="L905" i="20"/>
  <c r="P905" i="20"/>
  <c r="C905" i="20"/>
  <c r="I905" i="20"/>
  <c r="N905" i="20"/>
  <c r="D903" i="20"/>
  <c r="H903" i="20"/>
  <c r="L903" i="20"/>
  <c r="P903" i="20"/>
  <c r="B903" i="20"/>
  <c r="G903" i="20"/>
  <c r="M903" i="20"/>
  <c r="R903" i="20"/>
  <c r="B888" i="20"/>
  <c r="F888" i="20"/>
  <c r="J888" i="20"/>
  <c r="N888" i="20"/>
  <c r="R888" i="20"/>
  <c r="E888" i="20"/>
  <c r="K888" i="20"/>
  <c r="P888" i="20"/>
  <c r="B886" i="20"/>
  <c r="F886" i="20"/>
  <c r="J886" i="20"/>
  <c r="N886" i="20"/>
  <c r="R886" i="20"/>
  <c r="D886" i="20"/>
  <c r="I886" i="20"/>
  <c r="O886" i="20"/>
  <c r="B884" i="20"/>
  <c r="F884" i="20"/>
  <c r="J884" i="20"/>
  <c r="N884" i="20"/>
  <c r="R884" i="20"/>
  <c r="C884" i="20"/>
  <c r="H884" i="20"/>
  <c r="M884" i="20"/>
  <c r="D875" i="20"/>
  <c r="H875" i="20"/>
  <c r="L875" i="20"/>
  <c r="P875" i="20"/>
  <c r="E875" i="20"/>
  <c r="J875" i="20"/>
  <c r="O875" i="20"/>
  <c r="D873" i="20"/>
  <c r="H873" i="20"/>
  <c r="L873" i="20"/>
  <c r="P873" i="20"/>
  <c r="C873" i="20"/>
  <c r="I873" i="20"/>
  <c r="N873" i="20"/>
  <c r="L872" i="20"/>
  <c r="D871" i="20"/>
  <c r="H871" i="20"/>
  <c r="L871" i="20"/>
  <c r="P871" i="20"/>
  <c r="B871" i="20"/>
  <c r="G871" i="20"/>
  <c r="M871" i="20"/>
  <c r="R871" i="20"/>
  <c r="L870" i="20"/>
  <c r="L868" i="20"/>
  <c r="R859" i="20"/>
  <c r="K859" i="20"/>
  <c r="R857" i="20"/>
  <c r="K857" i="20"/>
  <c r="B856" i="20"/>
  <c r="F856" i="20"/>
  <c r="J856" i="20"/>
  <c r="N856" i="20"/>
  <c r="R856" i="20"/>
  <c r="E856" i="20"/>
  <c r="K856" i="20"/>
  <c r="P856" i="20"/>
  <c r="K855" i="20"/>
  <c r="B854" i="20"/>
  <c r="F854" i="20"/>
  <c r="J854" i="20"/>
  <c r="N854" i="20"/>
  <c r="R854" i="20"/>
  <c r="D854" i="20"/>
  <c r="I854" i="20"/>
  <c r="O854" i="20"/>
  <c r="B852" i="20"/>
  <c r="F852" i="20"/>
  <c r="J852" i="20"/>
  <c r="N852" i="20"/>
  <c r="R852" i="20"/>
  <c r="C852" i="20"/>
  <c r="H852" i="20"/>
  <c r="M852" i="20"/>
  <c r="D843" i="20"/>
  <c r="H843" i="20"/>
  <c r="L843" i="20"/>
  <c r="P843" i="20"/>
  <c r="E843" i="20"/>
  <c r="J843" i="20"/>
  <c r="O843" i="20"/>
  <c r="D841" i="20"/>
  <c r="H841" i="20"/>
  <c r="L841" i="20"/>
  <c r="P841" i="20"/>
  <c r="C841" i="20"/>
  <c r="I841" i="20"/>
  <c r="N841" i="20"/>
  <c r="L840" i="20"/>
  <c r="D839" i="20"/>
  <c r="H839" i="20"/>
  <c r="L839" i="20"/>
  <c r="P839" i="20"/>
  <c r="B839" i="20"/>
  <c r="G839" i="20"/>
  <c r="M839" i="20"/>
  <c r="R839" i="20"/>
  <c r="L838" i="20"/>
  <c r="L836" i="20"/>
  <c r="R827" i="20"/>
  <c r="K827" i="20"/>
  <c r="R825" i="20"/>
  <c r="K825" i="20"/>
  <c r="B824" i="20"/>
  <c r="F824" i="20"/>
  <c r="J824" i="20"/>
  <c r="N824" i="20"/>
  <c r="R824" i="20"/>
  <c r="E824" i="20"/>
  <c r="K824" i="20"/>
  <c r="P824" i="20"/>
  <c r="K823" i="20"/>
  <c r="B822" i="20"/>
  <c r="F822" i="20"/>
  <c r="J822" i="20"/>
  <c r="N822" i="20"/>
  <c r="R822" i="20"/>
  <c r="D822" i="20"/>
  <c r="I822" i="20"/>
  <c r="O822" i="20"/>
  <c r="B820" i="20"/>
  <c r="F820" i="20"/>
  <c r="J820" i="20"/>
  <c r="N820" i="20"/>
  <c r="R820" i="20"/>
  <c r="C820" i="20"/>
  <c r="H820" i="20"/>
  <c r="M820" i="20"/>
  <c r="D811" i="20"/>
  <c r="H811" i="20"/>
  <c r="L811" i="20"/>
  <c r="P811" i="20"/>
  <c r="E811" i="20"/>
  <c r="J811" i="20"/>
  <c r="O811" i="20"/>
  <c r="D809" i="20"/>
  <c r="H809" i="20"/>
  <c r="L809" i="20"/>
  <c r="P809" i="20"/>
  <c r="C809" i="20"/>
  <c r="I809" i="20"/>
  <c r="N809" i="20"/>
  <c r="L808" i="20"/>
  <c r="D807" i="20"/>
  <c r="H807" i="20"/>
  <c r="L807" i="20"/>
  <c r="P807" i="20"/>
  <c r="B807" i="20"/>
  <c r="G807" i="20"/>
  <c r="M807" i="20"/>
  <c r="R807" i="20"/>
  <c r="L806" i="20"/>
  <c r="L804" i="20"/>
  <c r="R795" i="20"/>
  <c r="K795" i="20"/>
  <c r="R793" i="20"/>
  <c r="K793" i="20"/>
  <c r="B792" i="20"/>
  <c r="F792" i="20"/>
  <c r="J792" i="20"/>
  <c r="N792" i="20"/>
  <c r="R792" i="20"/>
  <c r="E792" i="20"/>
  <c r="K792" i="20"/>
  <c r="P792" i="20"/>
  <c r="K791" i="20"/>
  <c r="B790" i="20"/>
  <c r="F790" i="20"/>
  <c r="J790" i="20"/>
  <c r="N790" i="20"/>
  <c r="R790" i="20"/>
  <c r="D790" i="20"/>
  <c r="I790" i="20"/>
  <c r="O790" i="20"/>
  <c r="B788" i="20"/>
  <c r="F788" i="20"/>
  <c r="J788" i="20"/>
  <c r="N788" i="20"/>
  <c r="R788" i="20"/>
  <c r="C788" i="20"/>
  <c r="H788" i="20"/>
  <c r="M788" i="20"/>
  <c r="D779" i="20"/>
  <c r="H779" i="20"/>
  <c r="L779" i="20"/>
  <c r="P779" i="20"/>
  <c r="E779" i="20"/>
  <c r="J779" i="20"/>
  <c r="O779" i="20"/>
  <c r="D777" i="20"/>
  <c r="H777" i="20"/>
  <c r="L777" i="20"/>
  <c r="P777" i="20"/>
  <c r="C777" i="20"/>
  <c r="I777" i="20"/>
  <c r="N777" i="20"/>
  <c r="L776" i="20"/>
  <c r="D775" i="20"/>
  <c r="H775" i="20"/>
  <c r="L775" i="20"/>
  <c r="P775" i="20"/>
  <c r="B775" i="20"/>
  <c r="G775" i="20"/>
  <c r="M775" i="20"/>
  <c r="R775" i="20"/>
  <c r="L774" i="20"/>
  <c r="L772" i="20"/>
  <c r="R763" i="20"/>
  <c r="K763" i="20"/>
  <c r="R761" i="20"/>
  <c r="K761" i="20"/>
  <c r="B760" i="20"/>
  <c r="F760" i="20"/>
  <c r="J760" i="20"/>
  <c r="N760" i="20"/>
  <c r="R760" i="20"/>
  <c r="E760" i="20"/>
  <c r="K760" i="20"/>
  <c r="P760" i="20"/>
  <c r="B756" i="20"/>
  <c r="F756" i="20"/>
  <c r="J756" i="20"/>
  <c r="N756" i="20"/>
  <c r="R756" i="20"/>
  <c r="C756" i="20"/>
  <c r="H756" i="20"/>
  <c r="M756" i="20"/>
  <c r="E756" i="20"/>
  <c r="K756" i="20"/>
  <c r="P756" i="20"/>
  <c r="Q752" i="20"/>
  <c r="B748" i="20"/>
  <c r="F748" i="20"/>
  <c r="J748" i="20"/>
  <c r="N748" i="20"/>
  <c r="R748" i="20"/>
  <c r="C748" i="20"/>
  <c r="H748" i="20"/>
  <c r="M748" i="20"/>
  <c r="E748" i="20"/>
  <c r="K748" i="20"/>
  <c r="P748" i="20"/>
  <c r="Q744" i="20"/>
  <c r="B740" i="20"/>
  <c r="F740" i="20"/>
  <c r="J740" i="20"/>
  <c r="N740" i="20"/>
  <c r="R740" i="20"/>
  <c r="C740" i="20"/>
  <c r="H740" i="20"/>
  <c r="M740" i="20"/>
  <c r="E740" i="20"/>
  <c r="K740" i="20"/>
  <c r="P740" i="20"/>
  <c r="Q736" i="20"/>
  <c r="B732" i="20"/>
  <c r="F732" i="20"/>
  <c r="J732" i="20"/>
  <c r="N732" i="20"/>
  <c r="R732" i="20"/>
  <c r="C732" i="20"/>
  <c r="H732" i="20"/>
  <c r="M732" i="20"/>
  <c r="E732" i="20"/>
  <c r="K732" i="20"/>
  <c r="P732" i="20"/>
  <c r="Q728" i="20"/>
  <c r="B724" i="20"/>
  <c r="F724" i="20"/>
  <c r="J724" i="20"/>
  <c r="N724" i="20"/>
  <c r="R724" i="20"/>
  <c r="C724" i="20"/>
  <c r="H724" i="20"/>
  <c r="M724" i="20"/>
  <c r="E724" i="20"/>
  <c r="K724" i="20"/>
  <c r="P724" i="20"/>
  <c r="Q720" i="20"/>
  <c r="B716" i="20"/>
  <c r="F716" i="20"/>
  <c r="J716" i="20"/>
  <c r="N716" i="20"/>
  <c r="R716" i="20"/>
  <c r="C716" i="20"/>
  <c r="H716" i="20"/>
  <c r="M716" i="20"/>
  <c r="E716" i="20"/>
  <c r="K716" i="20"/>
  <c r="P716" i="20"/>
  <c r="Q712" i="20"/>
  <c r="B708" i="20"/>
  <c r="F708" i="20"/>
  <c r="J708" i="20"/>
  <c r="N708" i="20"/>
  <c r="R708" i="20"/>
  <c r="C708" i="20"/>
  <c r="H708" i="20"/>
  <c r="M708" i="20"/>
  <c r="E708" i="20"/>
  <c r="K708" i="20"/>
  <c r="P708" i="20"/>
  <c r="Q704" i="20"/>
  <c r="B700" i="20"/>
  <c r="F700" i="20"/>
  <c r="J700" i="20"/>
  <c r="N700" i="20"/>
  <c r="R700" i="20"/>
  <c r="C700" i="20"/>
  <c r="H700" i="20"/>
  <c r="M700" i="20"/>
  <c r="E700" i="20"/>
  <c r="K700" i="20"/>
  <c r="P700" i="20"/>
  <c r="Q696" i="20"/>
  <c r="B692" i="20"/>
  <c r="F692" i="20"/>
  <c r="J692" i="20"/>
  <c r="N692" i="20"/>
  <c r="R692" i="20"/>
  <c r="C692" i="20"/>
  <c r="H692" i="20"/>
  <c r="M692" i="20"/>
  <c r="E692" i="20"/>
  <c r="K692" i="20"/>
  <c r="P692" i="20"/>
  <c r="Q688" i="20"/>
  <c r="B684" i="20"/>
  <c r="F684" i="20"/>
  <c r="J684" i="20"/>
  <c r="N684" i="20"/>
  <c r="R684" i="20"/>
  <c r="C684" i="20"/>
  <c r="H684" i="20"/>
  <c r="M684" i="20"/>
  <c r="E684" i="20"/>
  <c r="K684" i="20"/>
  <c r="P684" i="20"/>
  <c r="C673" i="20"/>
  <c r="G673" i="20"/>
  <c r="K673" i="20"/>
  <c r="O673" i="20"/>
  <c r="D673" i="20"/>
  <c r="I673" i="20"/>
  <c r="N673" i="20"/>
  <c r="B673" i="20"/>
  <c r="H673" i="20"/>
  <c r="M673" i="20"/>
  <c r="R673" i="20"/>
  <c r="J673" i="20"/>
  <c r="E673" i="20"/>
  <c r="P673" i="20"/>
  <c r="C665" i="20"/>
  <c r="G665" i="20"/>
  <c r="K665" i="20"/>
  <c r="O665" i="20"/>
  <c r="D665" i="20"/>
  <c r="I665" i="20"/>
  <c r="N665" i="20"/>
  <c r="B665" i="20"/>
  <c r="H665" i="20"/>
  <c r="M665" i="20"/>
  <c r="R665" i="20"/>
  <c r="J665" i="20"/>
  <c r="E665" i="20"/>
  <c r="P665" i="20"/>
  <c r="C657" i="20"/>
  <c r="G657" i="20"/>
  <c r="K657" i="20"/>
  <c r="O657" i="20"/>
  <c r="D657" i="20"/>
  <c r="I657" i="20"/>
  <c r="N657" i="20"/>
  <c r="B657" i="20"/>
  <c r="H657" i="20"/>
  <c r="M657" i="20"/>
  <c r="R657" i="20"/>
  <c r="J657" i="20"/>
  <c r="E657" i="20"/>
  <c r="P657" i="20"/>
  <c r="C649" i="20"/>
  <c r="G649" i="20"/>
  <c r="K649" i="20"/>
  <c r="O649" i="20"/>
  <c r="D649" i="20"/>
  <c r="I649" i="20"/>
  <c r="N649" i="20"/>
  <c r="B649" i="20"/>
  <c r="H649" i="20"/>
  <c r="M649" i="20"/>
  <c r="R649" i="20"/>
  <c r="J649" i="20"/>
  <c r="E649" i="20"/>
  <c r="P649" i="20"/>
  <c r="C641" i="20"/>
  <c r="G641" i="20"/>
  <c r="K641" i="20"/>
  <c r="O641" i="20"/>
  <c r="D641" i="20"/>
  <c r="I641" i="20"/>
  <c r="N641" i="20"/>
  <c r="B641" i="20"/>
  <c r="H641" i="20"/>
  <c r="M641" i="20"/>
  <c r="R641" i="20"/>
  <c r="J641" i="20"/>
  <c r="E641" i="20"/>
  <c r="P641" i="20"/>
  <c r="C633" i="20"/>
  <c r="G633" i="20"/>
  <c r="K633" i="20"/>
  <c r="O633" i="20"/>
  <c r="D633" i="20"/>
  <c r="I633" i="20"/>
  <c r="N633" i="20"/>
  <c r="B633" i="20"/>
  <c r="H633" i="20"/>
  <c r="M633" i="20"/>
  <c r="R633" i="20"/>
  <c r="J633" i="20"/>
  <c r="E633" i="20"/>
  <c r="P633" i="20"/>
  <c r="C625" i="20"/>
  <c r="G625" i="20"/>
  <c r="K625" i="20"/>
  <c r="O625" i="20"/>
  <c r="D625" i="20"/>
  <c r="I625" i="20"/>
  <c r="N625" i="20"/>
  <c r="B625" i="20"/>
  <c r="H625" i="20"/>
  <c r="M625" i="20"/>
  <c r="R625" i="20"/>
  <c r="J625" i="20"/>
  <c r="E625" i="20"/>
  <c r="P625" i="20"/>
  <c r="C617" i="20"/>
  <c r="G617" i="20"/>
  <c r="K617" i="20"/>
  <c r="O617" i="20"/>
  <c r="D617" i="20"/>
  <c r="I617" i="20"/>
  <c r="N617" i="20"/>
  <c r="B617" i="20"/>
  <c r="H617" i="20"/>
  <c r="M617" i="20"/>
  <c r="R617" i="20"/>
  <c r="J617" i="20"/>
  <c r="E617" i="20"/>
  <c r="P617" i="20"/>
  <c r="C609" i="20"/>
  <c r="G609" i="20"/>
  <c r="K609" i="20"/>
  <c r="O609" i="20"/>
  <c r="D609" i="20"/>
  <c r="I609" i="20"/>
  <c r="N609" i="20"/>
  <c r="B609" i="20"/>
  <c r="H609" i="20"/>
  <c r="M609" i="20"/>
  <c r="R609" i="20"/>
  <c r="J609" i="20"/>
  <c r="E609" i="20"/>
  <c r="P609" i="20"/>
  <c r="C601" i="20"/>
  <c r="G601" i="20"/>
  <c r="K601" i="20"/>
  <c r="O601" i="20"/>
  <c r="D601" i="20"/>
  <c r="I601" i="20"/>
  <c r="N601" i="20"/>
  <c r="B601" i="20"/>
  <c r="H601" i="20"/>
  <c r="M601" i="20"/>
  <c r="R601" i="20"/>
  <c r="J601" i="20"/>
  <c r="E601" i="20"/>
  <c r="P601" i="20"/>
  <c r="B872" i="20"/>
  <c r="F872" i="20"/>
  <c r="J872" i="20"/>
  <c r="N872" i="20"/>
  <c r="R872" i="20"/>
  <c r="E872" i="20"/>
  <c r="K872" i="20"/>
  <c r="P872" i="20"/>
  <c r="B870" i="20"/>
  <c r="F870" i="20"/>
  <c r="J870" i="20"/>
  <c r="N870" i="20"/>
  <c r="R870" i="20"/>
  <c r="D870" i="20"/>
  <c r="I870" i="20"/>
  <c r="O870" i="20"/>
  <c r="B868" i="20"/>
  <c r="F868" i="20"/>
  <c r="J868" i="20"/>
  <c r="N868" i="20"/>
  <c r="R868" i="20"/>
  <c r="C868" i="20"/>
  <c r="H868" i="20"/>
  <c r="M868" i="20"/>
  <c r="D859" i="20"/>
  <c r="H859" i="20"/>
  <c r="L859" i="20"/>
  <c r="P859" i="20"/>
  <c r="E859" i="20"/>
  <c r="J859" i="20"/>
  <c r="O859" i="20"/>
  <c r="D857" i="20"/>
  <c r="H857" i="20"/>
  <c r="L857" i="20"/>
  <c r="P857" i="20"/>
  <c r="C857" i="20"/>
  <c r="I857" i="20"/>
  <c r="N857" i="20"/>
  <c r="D855" i="20"/>
  <c r="H855" i="20"/>
  <c r="L855" i="20"/>
  <c r="P855" i="20"/>
  <c r="B855" i="20"/>
  <c r="G855" i="20"/>
  <c r="M855" i="20"/>
  <c r="R855" i="20"/>
  <c r="B840" i="20"/>
  <c r="F840" i="20"/>
  <c r="J840" i="20"/>
  <c r="N840" i="20"/>
  <c r="R840" i="20"/>
  <c r="E840" i="20"/>
  <c r="K840" i="20"/>
  <c r="P840" i="20"/>
  <c r="B838" i="20"/>
  <c r="F838" i="20"/>
  <c r="J838" i="20"/>
  <c r="N838" i="20"/>
  <c r="R838" i="20"/>
  <c r="D838" i="20"/>
  <c r="I838" i="20"/>
  <c r="O838" i="20"/>
  <c r="B836" i="20"/>
  <c r="F836" i="20"/>
  <c r="J836" i="20"/>
  <c r="N836" i="20"/>
  <c r="R836" i="20"/>
  <c r="C836" i="20"/>
  <c r="H836" i="20"/>
  <c r="M836" i="20"/>
  <c r="D827" i="20"/>
  <c r="H827" i="20"/>
  <c r="L827" i="20"/>
  <c r="P827" i="20"/>
  <c r="E827" i="20"/>
  <c r="J827" i="20"/>
  <c r="O827" i="20"/>
  <c r="D825" i="20"/>
  <c r="H825" i="20"/>
  <c r="L825" i="20"/>
  <c r="P825" i="20"/>
  <c r="C825" i="20"/>
  <c r="I825" i="20"/>
  <c r="N825" i="20"/>
  <c r="D823" i="20"/>
  <c r="H823" i="20"/>
  <c r="L823" i="20"/>
  <c r="P823" i="20"/>
  <c r="B823" i="20"/>
  <c r="G823" i="20"/>
  <c r="M823" i="20"/>
  <c r="R823" i="20"/>
  <c r="B808" i="20"/>
  <c r="F808" i="20"/>
  <c r="J808" i="20"/>
  <c r="N808" i="20"/>
  <c r="R808" i="20"/>
  <c r="E808" i="20"/>
  <c r="K808" i="20"/>
  <c r="P808" i="20"/>
  <c r="B806" i="20"/>
  <c r="F806" i="20"/>
  <c r="J806" i="20"/>
  <c r="N806" i="20"/>
  <c r="R806" i="20"/>
  <c r="D806" i="20"/>
  <c r="I806" i="20"/>
  <c r="O806" i="20"/>
  <c r="B804" i="20"/>
  <c r="F804" i="20"/>
  <c r="J804" i="20"/>
  <c r="N804" i="20"/>
  <c r="R804" i="20"/>
  <c r="C804" i="20"/>
  <c r="H804" i="20"/>
  <c r="M804" i="20"/>
  <c r="D795" i="20"/>
  <c r="H795" i="20"/>
  <c r="L795" i="20"/>
  <c r="P795" i="20"/>
  <c r="E795" i="20"/>
  <c r="J795" i="20"/>
  <c r="O795" i="20"/>
  <c r="D793" i="20"/>
  <c r="H793" i="20"/>
  <c r="L793" i="20"/>
  <c r="P793" i="20"/>
  <c r="C793" i="20"/>
  <c r="I793" i="20"/>
  <c r="N793" i="20"/>
  <c r="D791" i="20"/>
  <c r="H791" i="20"/>
  <c r="L791" i="20"/>
  <c r="P791" i="20"/>
  <c r="B791" i="20"/>
  <c r="G791" i="20"/>
  <c r="M791" i="20"/>
  <c r="R791" i="20"/>
  <c r="B776" i="20"/>
  <c r="F776" i="20"/>
  <c r="J776" i="20"/>
  <c r="N776" i="20"/>
  <c r="R776" i="20"/>
  <c r="E776" i="20"/>
  <c r="K776" i="20"/>
  <c r="P776" i="20"/>
  <c r="B774" i="20"/>
  <c r="F774" i="20"/>
  <c r="J774" i="20"/>
  <c r="N774" i="20"/>
  <c r="R774" i="20"/>
  <c r="D774" i="20"/>
  <c r="I774" i="20"/>
  <c r="O774" i="20"/>
  <c r="B772" i="20"/>
  <c r="F772" i="20"/>
  <c r="J772" i="20"/>
  <c r="N772" i="20"/>
  <c r="R772" i="20"/>
  <c r="C772" i="20"/>
  <c r="H772" i="20"/>
  <c r="M772" i="20"/>
  <c r="D763" i="20"/>
  <c r="H763" i="20"/>
  <c r="L763" i="20"/>
  <c r="P763" i="20"/>
  <c r="E763" i="20"/>
  <c r="J763" i="20"/>
  <c r="O763" i="20"/>
  <c r="D761" i="20"/>
  <c r="H761" i="20"/>
  <c r="L761" i="20"/>
  <c r="P761" i="20"/>
  <c r="C761" i="20"/>
  <c r="I761" i="20"/>
  <c r="N761" i="20"/>
  <c r="B752" i="20"/>
  <c r="F752" i="20"/>
  <c r="J752" i="20"/>
  <c r="N752" i="20"/>
  <c r="R752" i="20"/>
  <c r="E752" i="20"/>
  <c r="K752" i="20"/>
  <c r="P752" i="20"/>
  <c r="C752" i="20"/>
  <c r="H752" i="20"/>
  <c r="M752" i="20"/>
  <c r="B744" i="20"/>
  <c r="F744" i="20"/>
  <c r="J744" i="20"/>
  <c r="N744" i="20"/>
  <c r="R744" i="20"/>
  <c r="E744" i="20"/>
  <c r="K744" i="20"/>
  <c r="P744" i="20"/>
  <c r="C744" i="20"/>
  <c r="H744" i="20"/>
  <c r="M744" i="20"/>
  <c r="B736" i="20"/>
  <c r="F736" i="20"/>
  <c r="J736" i="20"/>
  <c r="N736" i="20"/>
  <c r="R736" i="20"/>
  <c r="E736" i="20"/>
  <c r="K736" i="20"/>
  <c r="P736" i="20"/>
  <c r="C736" i="20"/>
  <c r="H736" i="20"/>
  <c r="M736" i="20"/>
  <c r="B728" i="20"/>
  <c r="F728" i="20"/>
  <c r="J728" i="20"/>
  <c r="N728" i="20"/>
  <c r="R728" i="20"/>
  <c r="E728" i="20"/>
  <c r="K728" i="20"/>
  <c r="P728" i="20"/>
  <c r="C728" i="20"/>
  <c r="H728" i="20"/>
  <c r="M728" i="20"/>
  <c r="B720" i="20"/>
  <c r="F720" i="20"/>
  <c r="J720" i="20"/>
  <c r="N720" i="20"/>
  <c r="R720" i="20"/>
  <c r="E720" i="20"/>
  <c r="K720" i="20"/>
  <c r="P720" i="20"/>
  <c r="C720" i="20"/>
  <c r="H720" i="20"/>
  <c r="M720" i="20"/>
  <c r="B712" i="20"/>
  <c r="F712" i="20"/>
  <c r="J712" i="20"/>
  <c r="N712" i="20"/>
  <c r="R712" i="20"/>
  <c r="E712" i="20"/>
  <c r="K712" i="20"/>
  <c r="P712" i="20"/>
  <c r="C712" i="20"/>
  <c r="H712" i="20"/>
  <c r="M712" i="20"/>
  <c r="B704" i="20"/>
  <c r="F704" i="20"/>
  <c r="J704" i="20"/>
  <c r="N704" i="20"/>
  <c r="R704" i="20"/>
  <c r="E704" i="20"/>
  <c r="K704" i="20"/>
  <c r="P704" i="20"/>
  <c r="C704" i="20"/>
  <c r="H704" i="20"/>
  <c r="M704" i="20"/>
  <c r="B696" i="20"/>
  <c r="F696" i="20"/>
  <c r="J696" i="20"/>
  <c r="N696" i="20"/>
  <c r="R696" i="20"/>
  <c r="E696" i="20"/>
  <c r="K696" i="20"/>
  <c r="P696" i="20"/>
  <c r="C696" i="20"/>
  <c r="H696" i="20"/>
  <c r="M696" i="20"/>
  <c r="B688" i="20"/>
  <c r="F688" i="20"/>
  <c r="J688" i="20"/>
  <c r="N688" i="20"/>
  <c r="R688" i="20"/>
  <c r="E688" i="20"/>
  <c r="K688" i="20"/>
  <c r="P688" i="20"/>
  <c r="C688" i="20"/>
  <c r="H688" i="20"/>
  <c r="M688" i="20"/>
  <c r="B680" i="20"/>
  <c r="F680" i="20"/>
  <c r="J680" i="20"/>
  <c r="N680" i="20"/>
  <c r="R680" i="20"/>
  <c r="E680" i="20"/>
  <c r="K680" i="20"/>
  <c r="P680" i="20"/>
  <c r="C680" i="20"/>
  <c r="H680" i="20"/>
  <c r="M680" i="20"/>
  <c r="L673" i="20"/>
  <c r="L665" i="20"/>
  <c r="L657" i="20"/>
  <c r="L649" i="20"/>
  <c r="L641" i="20"/>
  <c r="L633" i="20"/>
  <c r="L625" i="20"/>
  <c r="L617" i="20"/>
  <c r="L609" i="20"/>
  <c r="L601" i="20"/>
  <c r="B758" i="20"/>
  <c r="F758" i="20"/>
  <c r="J758" i="20"/>
  <c r="N758" i="20"/>
  <c r="R758" i="20"/>
  <c r="D753" i="20"/>
  <c r="H753" i="20"/>
  <c r="L753" i="20"/>
  <c r="P753" i="20"/>
  <c r="B750" i="20"/>
  <c r="F750" i="20"/>
  <c r="J750" i="20"/>
  <c r="N750" i="20"/>
  <c r="R750" i="20"/>
  <c r="D745" i="20"/>
  <c r="H745" i="20"/>
  <c r="L745" i="20"/>
  <c r="P745" i="20"/>
  <c r="B742" i="20"/>
  <c r="F742" i="20"/>
  <c r="J742" i="20"/>
  <c r="N742" i="20"/>
  <c r="R742" i="20"/>
  <c r="D737" i="20"/>
  <c r="H737" i="20"/>
  <c r="L737" i="20"/>
  <c r="P737" i="20"/>
  <c r="B734" i="20"/>
  <c r="F734" i="20"/>
  <c r="J734" i="20"/>
  <c r="N734" i="20"/>
  <c r="R734" i="20"/>
  <c r="D729" i="20"/>
  <c r="H729" i="20"/>
  <c r="L729" i="20"/>
  <c r="P729" i="20"/>
  <c r="B726" i="20"/>
  <c r="F726" i="20"/>
  <c r="J726" i="20"/>
  <c r="N726" i="20"/>
  <c r="R726" i="20"/>
  <c r="D721" i="20"/>
  <c r="H721" i="20"/>
  <c r="L721" i="20"/>
  <c r="P721" i="20"/>
  <c r="B718" i="20"/>
  <c r="F718" i="20"/>
  <c r="J718" i="20"/>
  <c r="N718" i="20"/>
  <c r="R718" i="20"/>
  <c r="D713" i="20"/>
  <c r="H713" i="20"/>
  <c r="L713" i="20"/>
  <c r="P713" i="20"/>
  <c r="B710" i="20"/>
  <c r="F710" i="20"/>
  <c r="J710" i="20"/>
  <c r="N710" i="20"/>
  <c r="R710" i="20"/>
  <c r="D705" i="20"/>
  <c r="H705" i="20"/>
  <c r="L705" i="20"/>
  <c r="P705" i="20"/>
  <c r="B702" i="20"/>
  <c r="F702" i="20"/>
  <c r="J702" i="20"/>
  <c r="N702" i="20"/>
  <c r="R702" i="20"/>
  <c r="D697" i="20"/>
  <c r="H697" i="20"/>
  <c r="L697" i="20"/>
  <c r="P697" i="20"/>
  <c r="B694" i="20"/>
  <c r="F694" i="20"/>
  <c r="J694" i="20"/>
  <c r="N694" i="20"/>
  <c r="R694" i="20"/>
  <c r="D689" i="20"/>
  <c r="H689" i="20"/>
  <c r="L689" i="20"/>
  <c r="P689" i="20"/>
  <c r="B686" i="20"/>
  <c r="F686" i="20"/>
  <c r="J686" i="20"/>
  <c r="N686" i="20"/>
  <c r="R686" i="20"/>
  <c r="D681" i="20"/>
  <c r="H681" i="20"/>
  <c r="L681" i="20"/>
  <c r="P681" i="20"/>
  <c r="C675" i="20"/>
  <c r="G675" i="20"/>
  <c r="K675" i="20"/>
  <c r="O675" i="20"/>
  <c r="D675" i="20"/>
  <c r="I675" i="20"/>
  <c r="N675" i="20"/>
  <c r="B675" i="20"/>
  <c r="H675" i="20"/>
  <c r="M675" i="20"/>
  <c r="R675" i="20"/>
  <c r="C667" i="20"/>
  <c r="G667" i="20"/>
  <c r="K667" i="20"/>
  <c r="O667" i="20"/>
  <c r="D667" i="20"/>
  <c r="I667" i="20"/>
  <c r="N667" i="20"/>
  <c r="B667" i="20"/>
  <c r="H667" i="20"/>
  <c r="M667" i="20"/>
  <c r="R667" i="20"/>
  <c r="C659" i="20"/>
  <c r="G659" i="20"/>
  <c r="K659" i="20"/>
  <c r="O659" i="20"/>
  <c r="D659" i="20"/>
  <c r="I659" i="20"/>
  <c r="N659" i="20"/>
  <c r="B659" i="20"/>
  <c r="H659" i="20"/>
  <c r="M659" i="20"/>
  <c r="R659" i="20"/>
  <c r="C651" i="20"/>
  <c r="G651" i="20"/>
  <c r="K651" i="20"/>
  <c r="O651" i="20"/>
  <c r="D651" i="20"/>
  <c r="I651" i="20"/>
  <c r="N651" i="20"/>
  <c r="B651" i="20"/>
  <c r="H651" i="20"/>
  <c r="M651" i="20"/>
  <c r="R651" i="20"/>
  <c r="C643" i="20"/>
  <c r="G643" i="20"/>
  <c r="K643" i="20"/>
  <c r="O643" i="20"/>
  <c r="D643" i="20"/>
  <c r="I643" i="20"/>
  <c r="N643" i="20"/>
  <c r="B643" i="20"/>
  <c r="H643" i="20"/>
  <c r="M643" i="20"/>
  <c r="R643" i="20"/>
  <c r="C635" i="20"/>
  <c r="G635" i="20"/>
  <c r="K635" i="20"/>
  <c r="O635" i="20"/>
  <c r="D635" i="20"/>
  <c r="I635" i="20"/>
  <c r="N635" i="20"/>
  <c r="B635" i="20"/>
  <c r="H635" i="20"/>
  <c r="M635" i="20"/>
  <c r="R635" i="20"/>
  <c r="C627" i="20"/>
  <c r="G627" i="20"/>
  <c r="K627" i="20"/>
  <c r="O627" i="20"/>
  <c r="D627" i="20"/>
  <c r="I627" i="20"/>
  <c r="N627" i="20"/>
  <c r="B627" i="20"/>
  <c r="H627" i="20"/>
  <c r="M627" i="20"/>
  <c r="R627" i="20"/>
  <c r="C619" i="20"/>
  <c r="G619" i="20"/>
  <c r="K619" i="20"/>
  <c r="O619" i="20"/>
  <c r="D619" i="20"/>
  <c r="I619" i="20"/>
  <c r="N619" i="20"/>
  <c r="B619" i="20"/>
  <c r="H619" i="20"/>
  <c r="M619" i="20"/>
  <c r="R619" i="20"/>
  <c r="C611" i="20"/>
  <c r="G611" i="20"/>
  <c r="K611" i="20"/>
  <c r="O611" i="20"/>
  <c r="D611" i="20"/>
  <c r="I611" i="20"/>
  <c r="N611" i="20"/>
  <c r="B611" i="20"/>
  <c r="H611" i="20"/>
  <c r="M611" i="20"/>
  <c r="R611" i="20"/>
  <c r="C603" i="20"/>
  <c r="G603" i="20"/>
  <c r="K603" i="20"/>
  <c r="O603" i="20"/>
  <c r="D603" i="20"/>
  <c r="I603" i="20"/>
  <c r="N603" i="20"/>
  <c r="B603" i="20"/>
  <c r="H603" i="20"/>
  <c r="M603" i="20"/>
  <c r="R603" i="20"/>
  <c r="D925" i="20"/>
  <c r="H925" i="20"/>
  <c r="L925" i="20"/>
  <c r="P925" i="20"/>
  <c r="B922" i="20"/>
  <c r="F922" i="20"/>
  <c r="J922" i="20"/>
  <c r="N922" i="20"/>
  <c r="R922" i="20"/>
  <c r="D917" i="20"/>
  <c r="H917" i="20"/>
  <c r="L917" i="20"/>
  <c r="P917" i="20"/>
  <c r="B914" i="20"/>
  <c r="F914" i="20"/>
  <c r="J914" i="20"/>
  <c r="N914" i="20"/>
  <c r="R914" i="20"/>
  <c r="D909" i="20"/>
  <c r="H909" i="20"/>
  <c r="L909" i="20"/>
  <c r="P909" i="20"/>
  <c r="B906" i="20"/>
  <c r="F906" i="20"/>
  <c r="J906" i="20"/>
  <c r="N906" i="20"/>
  <c r="R906" i="20"/>
  <c r="D901" i="20"/>
  <c r="H901" i="20"/>
  <c r="L901" i="20"/>
  <c r="P901" i="20"/>
  <c r="B898" i="20"/>
  <c r="F898" i="20"/>
  <c r="J898" i="20"/>
  <c r="N898" i="20"/>
  <c r="R898" i="20"/>
  <c r="D893" i="20"/>
  <c r="H893" i="20"/>
  <c r="L893" i="20"/>
  <c r="P893" i="20"/>
  <c r="B890" i="20"/>
  <c r="F890" i="20"/>
  <c r="J890" i="20"/>
  <c r="N890" i="20"/>
  <c r="R890" i="20"/>
  <c r="D885" i="20"/>
  <c r="H885" i="20"/>
  <c r="L885" i="20"/>
  <c r="P885" i="20"/>
  <c r="B882" i="20"/>
  <c r="F882" i="20"/>
  <c r="J882" i="20"/>
  <c r="N882" i="20"/>
  <c r="R882" i="20"/>
  <c r="D877" i="20"/>
  <c r="H877" i="20"/>
  <c r="L877" i="20"/>
  <c r="P877" i="20"/>
  <c r="B874" i="20"/>
  <c r="F874" i="20"/>
  <c r="J874" i="20"/>
  <c r="N874" i="20"/>
  <c r="R874" i="20"/>
  <c r="D869" i="20"/>
  <c r="H869" i="20"/>
  <c r="L869" i="20"/>
  <c r="P869" i="20"/>
  <c r="B866" i="20"/>
  <c r="F866" i="20"/>
  <c r="J866" i="20"/>
  <c r="N866" i="20"/>
  <c r="R866" i="20"/>
  <c r="D861" i="20"/>
  <c r="H861" i="20"/>
  <c r="L861" i="20"/>
  <c r="P861" i="20"/>
  <c r="B858" i="20"/>
  <c r="F858" i="20"/>
  <c r="J858" i="20"/>
  <c r="N858" i="20"/>
  <c r="R858" i="20"/>
  <c r="D853" i="20"/>
  <c r="H853" i="20"/>
  <c r="L853" i="20"/>
  <c r="P853" i="20"/>
  <c r="B850" i="20"/>
  <c r="F850" i="20"/>
  <c r="J850" i="20"/>
  <c r="N850" i="20"/>
  <c r="R850" i="20"/>
  <c r="D845" i="20"/>
  <c r="H845" i="20"/>
  <c r="L845" i="20"/>
  <c r="P845" i="20"/>
  <c r="B842" i="20"/>
  <c r="F842" i="20"/>
  <c r="J842" i="20"/>
  <c r="N842" i="20"/>
  <c r="R842" i="20"/>
  <c r="D837" i="20"/>
  <c r="H837" i="20"/>
  <c r="L837" i="20"/>
  <c r="P837" i="20"/>
  <c r="B834" i="20"/>
  <c r="F834" i="20"/>
  <c r="J834" i="20"/>
  <c r="N834" i="20"/>
  <c r="R834" i="20"/>
  <c r="D829" i="20"/>
  <c r="H829" i="20"/>
  <c r="L829" i="20"/>
  <c r="P829" i="20"/>
  <c r="B826" i="20"/>
  <c r="F826" i="20"/>
  <c r="J826" i="20"/>
  <c r="N826" i="20"/>
  <c r="R826" i="20"/>
  <c r="D821" i="20"/>
  <c r="H821" i="20"/>
  <c r="L821" i="20"/>
  <c r="P821" i="20"/>
  <c r="B818" i="20"/>
  <c r="F818" i="20"/>
  <c r="J818" i="20"/>
  <c r="N818" i="20"/>
  <c r="R818" i="20"/>
  <c r="D813" i="20"/>
  <c r="H813" i="20"/>
  <c r="L813" i="20"/>
  <c r="P813" i="20"/>
  <c r="B810" i="20"/>
  <c r="F810" i="20"/>
  <c r="J810" i="20"/>
  <c r="N810" i="20"/>
  <c r="R810" i="20"/>
  <c r="D805" i="20"/>
  <c r="H805" i="20"/>
  <c r="L805" i="20"/>
  <c r="P805" i="20"/>
  <c r="B802" i="20"/>
  <c r="F802" i="20"/>
  <c r="J802" i="20"/>
  <c r="N802" i="20"/>
  <c r="R802" i="20"/>
  <c r="D797" i="20"/>
  <c r="H797" i="20"/>
  <c r="L797" i="20"/>
  <c r="P797" i="20"/>
  <c r="B794" i="20"/>
  <c r="F794" i="20"/>
  <c r="J794" i="20"/>
  <c r="N794" i="20"/>
  <c r="R794" i="20"/>
  <c r="D789" i="20"/>
  <c r="H789" i="20"/>
  <c r="L789" i="20"/>
  <c r="P789" i="20"/>
  <c r="B786" i="20"/>
  <c r="F786" i="20"/>
  <c r="J786" i="20"/>
  <c r="N786" i="20"/>
  <c r="R786" i="20"/>
  <c r="D781" i="20"/>
  <c r="H781" i="20"/>
  <c r="L781" i="20"/>
  <c r="P781" i="20"/>
  <c r="B778" i="20"/>
  <c r="F778" i="20"/>
  <c r="J778" i="20"/>
  <c r="N778" i="20"/>
  <c r="R778" i="20"/>
  <c r="D773" i="20"/>
  <c r="H773" i="20"/>
  <c r="L773" i="20"/>
  <c r="P773" i="20"/>
  <c r="B770" i="20"/>
  <c r="F770" i="20"/>
  <c r="J770" i="20"/>
  <c r="N770" i="20"/>
  <c r="R770" i="20"/>
  <c r="D765" i="20"/>
  <c r="H765" i="20"/>
  <c r="L765" i="20"/>
  <c r="P765" i="20"/>
  <c r="B762" i="20"/>
  <c r="F762" i="20"/>
  <c r="J762" i="20"/>
  <c r="N762" i="20"/>
  <c r="R762" i="20"/>
  <c r="O758" i="20"/>
  <c r="I758" i="20"/>
  <c r="D758" i="20"/>
  <c r="D757" i="20"/>
  <c r="H757" i="20"/>
  <c r="L757" i="20"/>
  <c r="P757" i="20"/>
  <c r="B754" i="20"/>
  <c r="F754" i="20"/>
  <c r="J754" i="20"/>
  <c r="N754" i="20"/>
  <c r="R754" i="20"/>
  <c r="N753" i="20"/>
  <c r="I753" i="20"/>
  <c r="C753" i="20"/>
  <c r="O750" i="20"/>
  <c r="I750" i="20"/>
  <c r="D750" i="20"/>
  <c r="D749" i="20"/>
  <c r="H749" i="20"/>
  <c r="L749" i="20"/>
  <c r="P749" i="20"/>
  <c r="B746" i="20"/>
  <c r="F746" i="20"/>
  <c r="J746" i="20"/>
  <c r="N746" i="20"/>
  <c r="R746" i="20"/>
  <c r="N745" i="20"/>
  <c r="I745" i="20"/>
  <c r="C745" i="20"/>
  <c r="O742" i="20"/>
  <c r="I742" i="20"/>
  <c r="D742" i="20"/>
  <c r="D741" i="20"/>
  <c r="H741" i="20"/>
  <c r="L741" i="20"/>
  <c r="P741" i="20"/>
  <c r="B738" i="20"/>
  <c r="F738" i="20"/>
  <c r="J738" i="20"/>
  <c r="N738" i="20"/>
  <c r="R738" i="20"/>
  <c r="N737" i="20"/>
  <c r="I737" i="20"/>
  <c r="C737" i="20"/>
  <c r="O734" i="20"/>
  <c r="I734" i="20"/>
  <c r="D734" i="20"/>
  <c r="D733" i="20"/>
  <c r="H733" i="20"/>
  <c r="L733" i="20"/>
  <c r="P733" i="20"/>
  <c r="B730" i="20"/>
  <c r="F730" i="20"/>
  <c r="J730" i="20"/>
  <c r="N730" i="20"/>
  <c r="R730" i="20"/>
  <c r="N729" i="20"/>
  <c r="I729" i="20"/>
  <c r="C729" i="20"/>
  <c r="O726" i="20"/>
  <c r="I726" i="20"/>
  <c r="D726" i="20"/>
  <c r="D725" i="20"/>
  <c r="H725" i="20"/>
  <c r="L725" i="20"/>
  <c r="P725" i="20"/>
  <c r="B722" i="20"/>
  <c r="F722" i="20"/>
  <c r="J722" i="20"/>
  <c r="N722" i="20"/>
  <c r="R722" i="20"/>
  <c r="N721" i="20"/>
  <c r="I721" i="20"/>
  <c r="C721" i="20"/>
  <c r="O718" i="20"/>
  <c r="I718" i="20"/>
  <c r="D718" i="20"/>
  <c r="D717" i="20"/>
  <c r="H717" i="20"/>
  <c r="L717" i="20"/>
  <c r="P717" i="20"/>
  <c r="B714" i="20"/>
  <c r="F714" i="20"/>
  <c r="J714" i="20"/>
  <c r="N714" i="20"/>
  <c r="R714" i="20"/>
  <c r="N713" i="20"/>
  <c r="I713" i="20"/>
  <c r="C713" i="20"/>
  <c r="O710" i="20"/>
  <c r="I710" i="20"/>
  <c r="D710" i="20"/>
  <c r="D709" i="20"/>
  <c r="H709" i="20"/>
  <c r="L709" i="20"/>
  <c r="P709" i="20"/>
  <c r="B706" i="20"/>
  <c r="F706" i="20"/>
  <c r="J706" i="20"/>
  <c r="N706" i="20"/>
  <c r="R706" i="20"/>
  <c r="N705" i="20"/>
  <c r="I705" i="20"/>
  <c r="C705" i="20"/>
  <c r="O702" i="20"/>
  <c r="I702" i="20"/>
  <c r="D702" i="20"/>
  <c r="D701" i="20"/>
  <c r="H701" i="20"/>
  <c r="L701" i="20"/>
  <c r="P701" i="20"/>
  <c r="B698" i="20"/>
  <c r="F698" i="20"/>
  <c r="J698" i="20"/>
  <c r="N698" i="20"/>
  <c r="R698" i="20"/>
  <c r="N697" i="20"/>
  <c r="I697" i="20"/>
  <c r="C697" i="20"/>
  <c r="O694" i="20"/>
  <c r="I694" i="20"/>
  <c r="D694" i="20"/>
  <c r="D693" i="20"/>
  <c r="H693" i="20"/>
  <c r="L693" i="20"/>
  <c r="P693" i="20"/>
  <c r="B690" i="20"/>
  <c r="F690" i="20"/>
  <c r="J690" i="20"/>
  <c r="N690" i="20"/>
  <c r="R690" i="20"/>
  <c r="N689" i="20"/>
  <c r="I689" i="20"/>
  <c r="C689" i="20"/>
  <c r="O686" i="20"/>
  <c r="I686" i="20"/>
  <c r="D686" i="20"/>
  <c r="D685" i="20"/>
  <c r="H685" i="20"/>
  <c r="L685" i="20"/>
  <c r="P685" i="20"/>
  <c r="B682" i="20"/>
  <c r="F682" i="20"/>
  <c r="J682" i="20"/>
  <c r="N682" i="20"/>
  <c r="R682" i="20"/>
  <c r="N681" i="20"/>
  <c r="I681" i="20"/>
  <c r="C681" i="20"/>
  <c r="C679" i="20"/>
  <c r="D679" i="20"/>
  <c r="H679" i="20"/>
  <c r="L679" i="20"/>
  <c r="P679" i="20"/>
  <c r="Q675" i="20"/>
  <c r="F675" i="20"/>
  <c r="C671" i="20"/>
  <c r="G671" i="20"/>
  <c r="K671" i="20"/>
  <c r="O671" i="20"/>
  <c r="D671" i="20"/>
  <c r="I671" i="20"/>
  <c r="N671" i="20"/>
  <c r="B671" i="20"/>
  <c r="H671" i="20"/>
  <c r="M671" i="20"/>
  <c r="R671" i="20"/>
  <c r="Q667" i="20"/>
  <c r="F667" i="20"/>
  <c r="C663" i="20"/>
  <c r="G663" i="20"/>
  <c r="K663" i="20"/>
  <c r="O663" i="20"/>
  <c r="D663" i="20"/>
  <c r="I663" i="20"/>
  <c r="N663" i="20"/>
  <c r="B663" i="20"/>
  <c r="H663" i="20"/>
  <c r="M663" i="20"/>
  <c r="R663" i="20"/>
  <c r="Q659" i="20"/>
  <c r="F659" i="20"/>
  <c r="C655" i="20"/>
  <c r="G655" i="20"/>
  <c r="K655" i="20"/>
  <c r="O655" i="20"/>
  <c r="D655" i="20"/>
  <c r="I655" i="20"/>
  <c r="N655" i="20"/>
  <c r="B655" i="20"/>
  <c r="H655" i="20"/>
  <c r="M655" i="20"/>
  <c r="R655" i="20"/>
  <c r="Q651" i="20"/>
  <c r="F651" i="20"/>
  <c r="C647" i="20"/>
  <c r="G647" i="20"/>
  <c r="K647" i="20"/>
  <c r="O647" i="20"/>
  <c r="D647" i="20"/>
  <c r="I647" i="20"/>
  <c r="N647" i="20"/>
  <c r="B647" i="20"/>
  <c r="H647" i="20"/>
  <c r="M647" i="20"/>
  <c r="R647" i="20"/>
  <c r="Q643" i="20"/>
  <c r="F643" i="20"/>
  <c r="C639" i="20"/>
  <c r="G639" i="20"/>
  <c r="K639" i="20"/>
  <c r="O639" i="20"/>
  <c r="D639" i="20"/>
  <c r="I639" i="20"/>
  <c r="N639" i="20"/>
  <c r="B639" i="20"/>
  <c r="H639" i="20"/>
  <c r="M639" i="20"/>
  <c r="R639" i="20"/>
  <c r="Q635" i="20"/>
  <c r="F635" i="20"/>
  <c r="C631" i="20"/>
  <c r="G631" i="20"/>
  <c r="K631" i="20"/>
  <c r="O631" i="20"/>
  <c r="D631" i="20"/>
  <c r="I631" i="20"/>
  <c r="N631" i="20"/>
  <c r="B631" i="20"/>
  <c r="H631" i="20"/>
  <c r="M631" i="20"/>
  <c r="R631" i="20"/>
  <c r="Q627" i="20"/>
  <c r="F627" i="20"/>
  <c r="C623" i="20"/>
  <c r="G623" i="20"/>
  <c r="K623" i="20"/>
  <c r="O623" i="20"/>
  <c r="D623" i="20"/>
  <c r="I623" i="20"/>
  <c r="N623" i="20"/>
  <c r="B623" i="20"/>
  <c r="H623" i="20"/>
  <c r="M623" i="20"/>
  <c r="R623" i="20"/>
  <c r="Q619" i="20"/>
  <c r="F619" i="20"/>
  <c r="C615" i="20"/>
  <c r="G615" i="20"/>
  <c r="K615" i="20"/>
  <c r="O615" i="20"/>
  <c r="D615" i="20"/>
  <c r="I615" i="20"/>
  <c r="N615" i="20"/>
  <c r="B615" i="20"/>
  <c r="H615" i="20"/>
  <c r="M615" i="20"/>
  <c r="R615" i="20"/>
  <c r="Q611" i="20"/>
  <c r="F611" i="20"/>
  <c r="C607" i="20"/>
  <c r="G607" i="20"/>
  <c r="K607" i="20"/>
  <c r="O607" i="20"/>
  <c r="D607" i="20"/>
  <c r="I607" i="20"/>
  <c r="N607" i="20"/>
  <c r="B607" i="20"/>
  <c r="H607" i="20"/>
  <c r="M607" i="20"/>
  <c r="R607" i="20"/>
  <c r="Q603" i="20"/>
  <c r="F603" i="20"/>
  <c r="C599" i="20"/>
  <c r="G599" i="20"/>
  <c r="K599" i="20"/>
  <c r="O599" i="20"/>
  <c r="D599" i="20"/>
  <c r="I599" i="20"/>
  <c r="N599" i="20"/>
  <c r="B599" i="20"/>
  <c r="H599" i="20"/>
  <c r="M599" i="20"/>
  <c r="R599" i="20"/>
  <c r="D303" i="20"/>
  <c r="H303" i="20"/>
  <c r="L303" i="20"/>
  <c r="P303" i="20"/>
  <c r="E303" i="20"/>
  <c r="J303" i="20"/>
  <c r="O303" i="20"/>
  <c r="C303" i="20"/>
  <c r="I303" i="20"/>
  <c r="N303" i="20"/>
  <c r="G303" i="20"/>
  <c r="R303" i="20"/>
  <c r="B303" i="20"/>
  <c r="M303" i="20"/>
  <c r="F303" i="20"/>
  <c r="Q303" i="20"/>
  <c r="K303" i="20"/>
  <c r="R595" i="20"/>
  <c r="M595" i="20"/>
  <c r="H595" i="20"/>
  <c r="R593" i="20"/>
  <c r="M593" i="20"/>
  <c r="H593" i="20"/>
  <c r="R591" i="20"/>
  <c r="M591" i="20"/>
  <c r="H591" i="20"/>
  <c r="R589" i="20"/>
  <c r="M589" i="20"/>
  <c r="H589" i="20"/>
  <c r="R587" i="20"/>
  <c r="M587" i="20"/>
  <c r="H587" i="20"/>
  <c r="R585" i="20"/>
  <c r="M585" i="20"/>
  <c r="H585" i="20"/>
  <c r="R583" i="20"/>
  <c r="M583" i="20"/>
  <c r="H583" i="20"/>
  <c r="R581" i="20"/>
  <c r="M581" i="20"/>
  <c r="H581" i="20"/>
  <c r="R579" i="20"/>
  <c r="M579" i="20"/>
  <c r="H579" i="20"/>
  <c r="R577" i="20"/>
  <c r="M577" i="20"/>
  <c r="H577" i="20"/>
  <c r="R575" i="20"/>
  <c r="M575" i="20"/>
  <c r="H575" i="20"/>
  <c r="R573" i="20"/>
  <c r="M573" i="20"/>
  <c r="H573" i="20"/>
  <c r="R571" i="20"/>
  <c r="M571" i="20"/>
  <c r="H571" i="20"/>
  <c r="R569" i="20"/>
  <c r="M569" i="20"/>
  <c r="H569" i="20"/>
  <c r="R567" i="20"/>
  <c r="M567" i="20"/>
  <c r="H567" i="20"/>
  <c r="R565" i="20"/>
  <c r="M565" i="20"/>
  <c r="H565" i="20"/>
  <c r="R563" i="20"/>
  <c r="M563" i="20"/>
  <c r="H563" i="20"/>
  <c r="R561" i="20"/>
  <c r="M561" i="20"/>
  <c r="H561" i="20"/>
  <c r="R559" i="20"/>
  <c r="M559" i="20"/>
  <c r="H559" i="20"/>
  <c r="R557" i="20"/>
  <c r="M557" i="20"/>
  <c r="H557" i="20"/>
  <c r="R555" i="20"/>
  <c r="M555" i="20"/>
  <c r="H555" i="20"/>
  <c r="R553" i="20"/>
  <c r="M553" i="20"/>
  <c r="H553" i="20"/>
  <c r="R551" i="20"/>
  <c r="M551" i="20"/>
  <c r="H551" i="20"/>
  <c r="R549" i="20"/>
  <c r="M549" i="20"/>
  <c r="H549" i="20"/>
  <c r="R547" i="20"/>
  <c r="M547" i="20"/>
  <c r="H547" i="20"/>
  <c r="R545" i="20"/>
  <c r="M545" i="20"/>
  <c r="H545" i="20"/>
  <c r="R543" i="20"/>
  <c r="M543" i="20"/>
  <c r="H543" i="20"/>
  <c r="R541" i="20"/>
  <c r="M541" i="20"/>
  <c r="H541" i="20"/>
  <c r="R539" i="20"/>
  <c r="M539" i="20"/>
  <c r="H539" i="20"/>
  <c r="R537" i="20"/>
  <c r="M537" i="20"/>
  <c r="H537" i="20"/>
  <c r="R535" i="20"/>
  <c r="M535" i="20"/>
  <c r="H535" i="20"/>
  <c r="R533" i="20"/>
  <c r="M533" i="20"/>
  <c r="H533" i="20"/>
  <c r="R531" i="20"/>
  <c r="M531" i="20"/>
  <c r="H531" i="20"/>
  <c r="R529" i="20"/>
  <c r="M529" i="20"/>
  <c r="H529" i="20"/>
  <c r="R527" i="20"/>
  <c r="M527" i="20"/>
  <c r="H527" i="20"/>
  <c r="R525" i="20"/>
  <c r="M525" i="20"/>
  <c r="H525" i="20"/>
  <c r="R523" i="20"/>
  <c r="M523" i="20"/>
  <c r="H523" i="20"/>
  <c r="R521" i="20"/>
  <c r="M521" i="20"/>
  <c r="H521" i="20"/>
  <c r="R519" i="20"/>
  <c r="M519" i="20"/>
  <c r="H519" i="20"/>
  <c r="R517" i="20"/>
  <c r="M517" i="20"/>
  <c r="H517" i="20"/>
  <c r="B306" i="20"/>
  <c r="F306" i="20"/>
  <c r="J306" i="20"/>
  <c r="N306" i="20"/>
  <c r="R306" i="20"/>
  <c r="D306" i="20"/>
  <c r="I306" i="20"/>
  <c r="O306" i="20"/>
  <c r="C306" i="20"/>
  <c r="H306" i="20"/>
  <c r="M306" i="20"/>
  <c r="K306" i="20"/>
  <c r="E306" i="20"/>
  <c r="P306" i="20"/>
  <c r="G306" i="20"/>
  <c r="Q306" i="20"/>
  <c r="C595" i="20"/>
  <c r="G595" i="20"/>
  <c r="K595" i="20"/>
  <c r="O595" i="20"/>
  <c r="C593" i="20"/>
  <c r="G593" i="20"/>
  <c r="K593" i="20"/>
  <c r="O593" i="20"/>
  <c r="C591" i="20"/>
  <c r="G591" i="20"/>
  <c r="K591" i="20"/>
  <c r="O591" i="20"/>
  <c r="C589" i="20"/>
  <c r="G589" i="20"/>
  <c r="K589" i="20"/>
  <c r="O589" i="20"/>
  <c r="C587" i="20"/>
  <c r="G587" i="20"/>
  <c r="K587" i="20"/>
  <c r="O587" i="20"/>
  <c r="C585" i="20"/>
  <c r="G585" i="20"/>
  <c r="K585" i="20"/>
  <c r="O585" i="20"/>
  <c r="C583" i="20"/>
  <c r="G583" i="20"/>
  <c r="K583" i="20"/>
  <c r="O583" i="20"/>
  <c r="C581" i="20"/>
  <c r="G581" i="20"/>
  <c r="K581" i="20"/>
  <c r="O581" i="20"/>
  <c r="C579" i="20"/>
  <c r="G579" i="20"/>
  <c r="K579" i="20"/>
  <c r="O579" i="20"/>
  <c r="C577" i="20"/>
  <c r="G577" i="20"/>
  <c r="K577" i="20"/>
  <c r="O577" i="20"/>
  <c r="C575" i="20"/>
  <c r="G575" i="20"/>
  <c r="K575" i="20"/>
  <c r="O575" i="20"/>
  <c r="C573" i="20"/>
  <c r="G573" i="20"/>
  <c r="K573" i="20"/>
  <c r="O573" i="20"/>
  <c r="C571" i="20"/>
  <c r="G571" i="20"/>
  <c r="K571" i="20"/>
  <c r="O571" i="20"/>
  <c r="C569" i="20"/>
  <c r="G569" i="20"/>
  <c r="K569" i="20"/>
  <c r="O569" i="20"/>
  <c r="C567" i="20"/>
  <c r="G567" i="20"/>
  <c r="K567" i="20"/>
  <c r="O567" i="20"/>
  <c r="C565" i="20"/>
  <c r="G565" i="20"/>
  <c r="K565" i="20"/>
  <c r="O565" i="20"/>
  <c r="C563" i="20"/>
  <c r="G563" i="20"/>
  <c r="K563" i="20"/>
  <c r="O563" i="20"/>
  <c r="C561" i="20"/>
  <c r="G561" i="20"/>
  <c r="K561" i="20"/>
  <c r="O561" i="20"/>
  <c r="C559" i="20"/>
  <c r="G559" i="20"/>
  <c r="K559" i="20"/>
  <c r="O559" i="20"/>
  <c r="C557" i="20"/>
  <c r="G557" i="20"/>
  <c r="K557" i="20"/>
  <c r="O557" i="20"/>
  <c r="C555" i="20"/>
  <c r="G555" i="20"/>
  <c r="K555" i="20"/>
  <c r="O555" i="20"/>
  <c r="C553" i="20"/>
  <c r="G553" i="20"/>
  <c r="K553" i="20"/>
  <c r="O553" i="20"/>
  <c r="C551" i="20"/>
  <c r="G551" i="20"/>
  <c r="K551" i="20"/>
  <c r="O551" i="20"/>
  <c r="C549" i="20"/>
  <c r="G549" i="20"/>
  <c r="K549" i="20"/>
  <c r="O549" i="20"/>
  <c r="C547" i="20"/>
  <c r="G547" i="20"/>
  <c r="K547" i="20"/>
  <c r="O547" i="20"/>
  <c r="C545" i="20"/>
  <c r="G545" i="20"/>
  <c r="K545" i="20"/>
  <c r="O545" i="20"/>
  <c r="C543" i="20"/>
  <c r="G543" i="20"/>
  <c r="K543" i="20"/>
  <c r="O543" i="20"/>
  <c r="C541" i="20"/>
  <c r="G541" i="20"/>
  <c r="K541" i="20"/>
  <c r="O541" i="20"/>
  <c r="C539" i="20"/>
  <c r="G539" i="20"/>
  <c r="K539" i="20"/>
  <c r="O539" i="20"/>
  <c r="C537" i="20"/>
  <c r="G537" i="20"/>
  <c r="K537" i="20"/>
  <c r="O537" i="20"/>
  <c r="C535" i="20"/>
  <c r="G535" i="20"/>
  <c r="K535" i="20"/>
  <c r="O535" i="20"/>
  <c r="C533" i="20"/>
  <c r="G533" i="20"/>
  <c r="K533" i="20"/>
  <c r="O533" i="20"/>
  <c r="C531" i="20"/>
  <c r="G531" i="20"/>
  <c r="K531" i="20"/>
  <c r="O531" i="20"/>
  <c r="C529" i="20"/>
  <c r="G529" i="20"/>
  <c r="K529" i="20"/>
  <c r="O529" i="20"/>
  <c r="C527" i="20"/>
  <c r="G527" i="20"/>
  <c r="K527" i="20"/>
  <c r="O527" i="20"/>
  <c r="C525" i="20"/>
  <c r="G525" i="20"/>
  <c r="K525" i="20"/>
  <c r="O525" i="20"/>
  <c r="C523" i="20"/>
  <c r="G523" i="20"/>
  <c r="K523" i="20"/>
  <c r="O523" i="20"/>
  <c r="C521" i="20"/>
  <c r="G521" i="20"/>
  <c r="K521" i="20"/>
  <c r="O521" i="20"/>
  <c r="C519" i="20"/>
  <c r="G519" i="20"/>
  <c r="K519" i="20"/>
  <c r="O519" i="20"/>
  <c r="C517" i="20"/>
  <c r="G517" i="20"/>
  <c r="K517" i="20"/>
  <c r="O517" i="20"/>
  <c r="B300" i="20"/>
  <c r="F300" i="20"/>
  <c r="J300" i="20"/>
  <c r="N300" i="20"/>
  <c r="R300" i="20"/>
  <c r="E300" i="20"/>
  <c r="K300" i="20"/>
  <c r="P300" i="20"/>
  <c r="D300" i="20"/>
  <c r="I300" i="20"/>
  <c r="O300" i="20"/>
  <c r="H300" i="20"/>
  <c r="C300" i="20"/>
  <c r="M300" i="20"/>
  <c r="G300" i="20"/>
  <c r="Q300" i="20"/>
  <c r="N595" i="20"/>
  <c r="I595" i="20"/>
  <c r="D595" i="20"/>
  <c r="N593" i="20"/>
  <c r="I593" i="20"/>
  <c r="D593" i="20"/>
  <c r="N591" i="20"/>
  <c r="I591" i="20"/>
  <c r="D591" i="20"/>
  <c r="N589" i="20"/>
  <c r="I589" i="20"/>
  <c r="D589" i="20"/>
  <c r="N587" i="20"/>
  <c r="I587" i="20"/>
  <c r="D587" i="20"/>
  <c r="N585" i="20"/>
  <c r="I585" i="20"/>
  <c r="D585" i="20"/>
  <c r="N583" i="20"/>
  <c r="I583" i="20"/>
  <c r="D583" i="20"/>
  <c r="N581" i="20"/>
  <c r="I581" i="20"/>
  <c r="D581" i="20"/>
  <c r="N579" i="20"/>
  <c r="I579" i="20"/>
  <c r="D579" i="20"/>
  <c r="N577" i="20"/>
  <c r="I577" i="20"/>
  <c r="D577" i="20"/>
  <c r="N575" i="20"/>
  <c r="I575" i="20"/>
  <c r="D575" i="20"/>
  <c r="N573" i="20"/>
  <c r="I573" i="20"/>
  <c r="D573" i="20"/>
  <c r="N571" i="20"/>
  <c r="I571" i="20"/>
  <c r="D571" i="20"/>
  <c r="N569" i="20"/>
  <c r="I569" i="20"/>
  <c r="D569" i="20"/>
  <c r="N567" i="20"/>
  <c r="I567" i="20"/>
  <c r="D567" i="20"/>
  <c r="N565" i="20"/>
  <c r="I565" i="20"/>
  <c r="D565" i="20"/>
  <c r="N563" i="20"/>
  <c r="I563" i="20"/>
  <c r="D563" i="20"/>
  <c r="N561" i="20"/>
  <c r="I561" i="20"/>
  <c r="D561" i="20"/>
  <c r="N559" i="20"/>
  <c r="I559" i="20"/>
  <c r="D559" i="20"/>
  <c r="N557" i="20"/>
  <c r="I557" i="20"/>
  <c r="D557" i="20"/>
  <c r="N555" i="20"/>
  <c r="I555" i="20"/>
  <c r="D555" i="20"/>
  <c r="N553" i="20"/>
  <c r="I553" i="20"/>
  <c r="D553" i="20"/>
  <c r="N551" i="20"/>
  <c r="I551" i="20"/>
  <c r="D551" i="20"/>
  <c r="N549" i="20"/>
  <c r="I549" i="20"/>
  <c r="D549" i="20"/>
  <c r="N547" i="20"/>
  <c r="I547" i="20"/>
  <c r="D547" i="20"/>
  <c r="N545" i="20"/>
  <c r="I545" i="20"/>
  <c r="D545" i="20"/>
  <c r="N543" i="20"/>
  <c r="I543" i="20"/>
  <c r="D543" i="20"/>
  <c r="N541" i="20"/>
  <c r="I541" i="20"/>
  <c r="D541" i="20"/>
  <c r="N539" i="20"/>
  <c r="I539" i="20"/>
  <c r="D539" i="20"/>
  <c r="N537" i="20"/>
  <c r="I537" i="20"/>
  <c r="D537" i="20"/>
  <c r="N535" i="20"/>
  <c r="I535" i="20"/>
  <c r="D535" i="20"/>
  <c r="N533" i="20"/>
  <c r="I533" i="20"/>
  <c r="D533" i="20"/>
  <c r="N531" i="20"/>
  <c r="I531" i="20"/>
  <c r="D531" i="20"/>
  <c r="N529" i="20"/>
  <c r="I529" i="20"/>
  <c r="D529" i="20"/>
  <c r="N527" i="20"/>
  <c r="I527" i="20"/>
  <c r="D527" i="20"/>
  <c r="N525" i="20"/>
  <c r="I525" i="20"/>
  <c r="D525" i="20"/>
  <c r="N523" i="20"/>
  <c r="I523" i="20"/>
  <c r="D523" i="20"/>
  <c r="N521" i="20"/>
  <c r="I521" i="20"/>
  <c r="D521" i="20"/>
  <c r="N519" i="20"/>
  <c r="I519" i="20"/>
  <c r="D519" i="20"/>
  <c r="N517" i="20"/>
  <c r="I517" i="20"/>
  <c r="D517" i="20"/>
  <c r="L306" i="20"/>
  <c r="D293" i="20"/>
  <c r="H293" i="20"/>
  <c r="L293" i="20"/>
  <c r="P293" i="20"/>
  <c r="C293" i="20"/>
  <c r="I293" i="20"/>
  <c r="N293" i="20"/>
  <c r="B293" i="20"/>
  <c r="G293" i="20"/>
  <c r="M293" i="20"/>
  <c r="R293" i="20"/>
  <c r="C406" i="20"/>
  <c r="G406" i="20"/>
  <c r="C404" i="20"/>
  <c r="G404" i="20"/>
  <c r="K404" i="20"/>
  <c r="O404" i="20"/>
  <c r="C402" i="20"/>
  <c r="G402" i="20"/>
  <c r="K402" i="20"/>
  <c r="O402" i="20"/>
  <c r="C400" i="20"/>
  <c r="G400" i="20"/>
  <c r="K400" i="20"/>
  <c r="O400" i="20"/>
  <c r="C398" i="20"/>
  <c r="G398" i="20"/>
  <c r="K398" i="20"/>
  <c r="O398" i="20"/>
  <c r="C396" i="20"/>
  <c r="G396" i="20"/>
  <c r="K396" i="20"/>
  <c r="O396" i="20"/>
  <c r="C394" i="20"/>
  <c r="G394" i="20"/>
  <c r="K394" i="20"/>
  <c r="O394" i="20"/>
  <c r="C392" i="20"/>
  <c r="G392" i="20"/>
  <c r="K392" i="20"/>
  <c r="O392" i="20"/>
  <c r="C390" i="20"/>
  <c r="G390" i="20"/>
  <c r="K390" i="20"/>
  <c r="O390" i="20"/>
  <c r="C388" i="20"/>
  <c r="G388" i="20"/>
  <c r="K388" i="20"/>
  <c r="O388" i="20"/>
  <c r="C386" i="20"/>
  <c r="G386" i="20"/>
  <c r="K386" i="20"/>
  <c r="O386" i="20"/>
  <c r="C384" i="20"/>
  <c r="G384" i="20"/>
  <c r="K384" i="20"/>
  <c r="O384" i="20"/>
  <c r="C382" i="20"/>
  <c r="G382" i="20"/>
  <c r="K382" i="20"/>
  <c r="O382" i="20"/>
  <c r="C380" i="20"/>
  <c r="G380" i="20"/>
  <c r="K380" i="20"/>
  <c r="O380" i="20"/>
  <c r="C378" i="20"/>
  <c r="G378" i="20"/>
  <c r="K378" i="20"/>
  <c r="O378" i="20"/>
  <c r="C376" i="20"/>
  <c r="G376" i="20"/>
  <c r="K376" i="20"/>
  <c r="O376" i="20"/>
  <c r="C374" i="20"/>
  <c r="G374" i="20"/>
  <c r="K374" i="20"/>
  <c r="O374" i="20"/>
  <c r="C372" i="20"/>
  <c r="G372" i="20"/>
  <c r="K372" i="20"/>
  <c r="O372" i="20"/>
  <c r="C370" i="20"/>
  <c r="G370" i="20"/>
  <c r="K370" i="20"/>
  <c r="O370" i="20"/>
  <c r="C368" i="20"/>
  <c r="G368" i="20"/>
  <c r="K368" i="20"/>
  <c r="O368" i="20"/>
  <c r="C366" i="20"/>
  <c r="G366" i="20"/>
  <c r="K366" i="20"/>
  <c r="O366" i="20"/>
  <c r="C364" i="20"/>
  <c r="G364" i="20"/>
  <c r="K364" i="20"/>
  <c r="O364" i="20"/>
  <c r="C362" i="20"/>
  <c r="G362" i="20"/>
  <c r="K362" i="20"/>
  <c r="O362" i="20"/>
  <c r="C360" i="20"/>
  <c r="G360" i="20"/>
  <c r="K360" i="20"/>
  <c r="O360" i="20"/>
  <c r="C358" i="20"/>
  <c r="G358" i="20"/>
  <c r="K358" i="20"/>
  <c r="O358" i="20"/>
  <c r="C356" i="20"/>
  <c r="G356" i="20"/>
  <c r="K356" i="20"/>
  <c r="O356" i="20"/>
  <c r="C354" i="20"/>
  <c r="G354" i="20"/>
  <c r="K354" i="20"/>
  <c r="O354" i="20"/>
  <c r="C352" i="20"/>
  <c r="G352" i="20"/>
  <c r="K352" i="20"/>
  <c r="O352" i="20"/>
  <c r="D350" i="20"/>
  <c r="H350" i="20"/>
  <c r="L350" i="20"/>
  <c r="P350" i="20"/>
  <c r="C350" i="20"/>
  <c r="G350" i="20"/>
  <c r="K350" i="20"/>
  <c r="O350" i="20"/>
  <c r="D348" i="20"/>
  <c r="H348" i="20"/>
  <c r="L348" i="20"/>
  <c r="P348" i="20"/>
  <c r="C348" i="20"/>
  <c r="G348" i="20"/>
  <c r="K348" i="20"/>
  <c r="O348" i="20"/>
  <c r="D346" i="20"/>
  <c r="H346" i="20"/>
  <c r="L346" i="20"/>
  <c r="P346" i="20"/>
  <c r="C346" i="20"/>
  <c r="G346" i="20"/>
  <c r="K346" i="20"/>
  <c r="O346" i="20"/>
  <c r="D344" i="20"/>
  <c r="H344" i="20"/>
  <c r="L344" i="20"/>
  <c r="P344" i="20"/>
  <c r="C344" i="20"/>
  <c r="G344" i="20"/>
  <c r="K344" i="20"/>
  <c r="O344" i="20"/>
  <c r="D342" i="20"/>
  <c r="H342" i="20"/>
  <c r="L342" i="20"/>
  <c r="P342" i="20"/>
  <c r="C342" i="20"/>
  <c r="G342" i="20"/>
  <c r="K342" i="20"/>
  <c r="O342" i="20"/>
  <c r="D340" i="20"/>
  <c r="H340" i="20"/>
  <c r="L340" i="20"/>
  <c r="P340" i="20"/>
  <c r="C340" i="20"/>
  <c r="G340" i="20"/>
  <c r="K340" i="20"/>
  <c r="O340" i="20"/>
  <c r="D338" i="20"/>
  <c r="H338" i="20"/>
  <c r="L338" i="20"/>
  <c r="P338" i="20"/>
  <c r="C338" i="20"/>
  <c r="G338" i="20"/>
  <c r="K338" i="20"/>
  <c r="O338" i="20"/>
  <c r="D336" i="20"/>
  <c r="H336" i="20"/>
  <c r="L336" i="20"/>
  <c r="P336" i="20"/>
  <c r="C336" i="20"/>
  <c r="G336" i="20"/>
  <c r="K336" i="20"/>
  <c r="O336" i="20"/>
  <c r="D334" i="20"/>
  <c r="H334" i="20"/>
  <c r="L334" i="20"/>
  <c r="P334" i="20"/>
  <c r="C334" i="20"/>
  <c r="G334" i="20"/>
  <c r="K334" i="20"/>
  <c r="O334" i="20"/>
  <c r="D332" i="20"/>
  <c r="H332" i="20"/>
  <c r="L332" i="20"/>
  <c r="P332" i="20"/>
  <c r="C332" i="20"/>
  <c r="G332" i="20"/>
  <c r="K332" i="20"/>
  <c r="O332" i="20"/>
  <c r="D330" i="20"/>
  <c r="H330" i="20"/>
  <c r="L330" i="20"/>
  <c r="P330" i="20"/>
  <c r="C330" i="20"/>
  <c r="G330" i="20"/>
  <c r="K330" i="20"/>
  <c r="O330" i="20"/>
  <c r="D328" i="20"/>
  <c r="H328" i="20"/>
  <c r="L328" i="20"/>
  <c r="P328" i="20"/>
  <c r="C328" i="20"/>
  <c r="G328" i="20"/>
  <c r="K328" i="20"/>
  <c r="O328" i="20"/>
  <c r="D326" i="20"/>
  <c r="H326" i="20"/>
  <c r="L326" i="20"/>
  <c r="P326" i="20"/>
  <c r="C326" i="20"/>
  <c r="G326" i="20"/>
  <c r="K326" i="20"/>
  <c r="O326" i="20"/>
  <c r="D324" i="20"/>
  <c r="H324" i="20"/>
  <c r="L324" i="20"/>
  <c r="P324" i="20"/>
  <c r="C324" i="20"/>
  <c r="G324" i="20"/>
  <c r="K324" i="20"/>
  <c r="O324" i="20"/>
  <c r="D322" i="20"/>
  <c r="H322" i="20"/>
  <c r="L322" i="20"/>
  <c r="P322" i="20"/>
  <c r="C322" i="20"/>
  <c r="G322" i="20"/>
  <c r="K322" i="20"/>
  <c r="O322" i="20"/>
  <c r="D320" i="20"/>
  <c r="H320" i="20"/>
  <c r="L320" i="20"/>
  <c r="P320" i="20"/>
  <c r="C320" i="20"/>
  <c r="G320" i="20"/>
  <c r="K320" i="20"/>
  <c r="O320" i="20"/>
  <c r="D318" i="20"/>
  <c r="H318" i="20"/>
  <c r="L318" i="20"/>
  <c r="P318" i="20"/>
  <c r="C318" i="20"/>
  <c r="G318" i="20"/>
  <c r="K318" i="20"/>
  <c r="O318" i="20"/>
  <c r="D316" i="20"/>
  <c r="H316" i="20"/>
  <c r="L316" i="20"/>
  <c r="P316" i="20"/>
  <c r="C316" i="20"/>
  <c r="G316" i="20"/>
  <c r="K316" i="20"/>
  <c r="O316" i="20"/>
  <c r="D314" i="20"/>
  <c r="H314" i="20"/>
  <c r="L314" i="20"/>
  <c r="P314" i="20"/>
  <c r="C314" i="20"/>
  <c r="G314" i="20"/>
  <c r="K314" i="20"/>
  <c r="O314" i="20"/>
  <c r="D312" i="20"/>
  <c r="H312" i="20"/>
  <c r="L312" i="20"/>
  <c r="P312" i="20"/>
  <c r="C312" i="20"/>
  <c r="G312" i="20"/>
  <c r="K312" i="20"/>
  <c r="O312" i="20"/>
  <c r="D310" i="20"/>
  <c r="H310" i="20"/>
  <c r="L310" i="20"/>
  <c r="P310" i="20"/>
  <c r="C310" i="20"/>
  <c r="G310" i="20"/>
  <c r="K310" i="20"/>
  <c r="O310" i="20"/>
  <c r="D308" i="20"/>
  <c r="H308" i="20"/>
  <c r="L308" i="20"/>
  <c r="P308" i="20"/>
  <c r="C308" i="20"/>
  <c r="G308" i="20"/>
  <c r="K308" i="20"/>
  <c r="O308" i="20"/>
  <c r="J293" i="20"/>
  <c r="O515" i="20"/>
  <c r="K515" i="20"/>
  <c r="G515" i="20"/>
  <c r="O513" i="20"/>
  <c r="K513" i="20"/>
  <c r="G513" i="20"/>
  <c r="O511" i="20"/>
  <c r="K511" i="20"/>
  <c r="G511" i="20"/>
  <c r="O509" i="20"/>
  <c r="K509" i="20"/>
  <c r="G509" i="20"/>
  <c r="O507" i="20"/>
  <c r="K507" i="20"/>
  <c r="G507" i="20"/>
  <c r="O505" i="20"/>
  <c r="K505" i="20"/>
  <c r="G505" i="20"/>
  <c r="O503" i="20"/>
  <c r="K503" i="20"/>
  <c r="G503" i="20"/>
  <c r="O501" i="20"/>
  <c r="K501" i="20"/>
  <c r="G501" i="20"/>
  <c r="O499" i="20"/>
  <c r="K499" i="20"/>
  <c r="G499" i="20"/>
  <c r="O497" i="20"/>
  <c r="K497" i="20"/>
  <c r="G497" i="20"/>
  <c r="O495" i="20"/>
  <c r="K495" i="20"/>
  <c r="G495" i="20"/>
  <c r="O493" i="20"/>
  <c r="K493" i="20"/>
  <c r="G493" i="20"/>
  <c r="O491" i="20"/>
  <c r="K491" i="20"/>
  <c r="G491" i="20"/>
  <c r="O489" i="20"/>
  <c r="K489" i="20"/>
  <c r="G489" i="20"/>
  <c r="O487" i="20"/>
  <c r="K487" i="20"/>
  <c r="G487" i="20"/>
  <c r="O485" i="20"/>
  <c r="K485" i="20"/>
  <c r="G485" i="20"/>
  <c r="O483" i="20"/>
  <c r="K483" i="20"/>
  <c r="G483" i="20"/>
  <c r="O481" i="20"/>
  <c r="K481" i="20"/>
  <c r="G481" i="20"/>
  <c r="O479" i="20"/>
  <c r="K479" i="20"/>
  <c r="G479" i="20"/>
  <c r="O477" i="20"/>
  <c r="K477" i="20"/>
  <c r="G477" i="20"/>
  <c r="O475" i="20"/>
  <c r="K475" i="20"/>
  <c r="G475" i="20"/>
  <c r="O473" i="20"/>
  <c r="K473" i="20"/>
  <c r="G473" i="20"/>
  <c r="O471" i="20"/>
  <c r="K471" i="20"/>
  <c r="G471" i="20"/>
  <c r="O469" i="20"/>
  <c r="K469" i="20"/>
  <c r="G469" i="20"/>
  <c r="O467" i="20"/>
  <c r="K467" i="20"/>
  <c r="G467" i="20"/>
  <c r="O465" i="20"/>
  <c r="K465" i="20"/>
  <c r="G465" i="20"/>
  <c r="O463" i="20"/>
  <c r="K463" i="20"/>
  <c r="G463" i="20"/>
  <c r="O461" i="20"/>
  <c r="K461" i="20"/>
  <c r="G461" i="20"/>
  <c r="O459" i="20"/>
  <c r="K459" i="20"/>
  <c r="G459" i="20"/>
  <c r="O457" i="20"/>
  <c r="K457" i="20"/>
  <c r="G457" i="20"/>
  <c r="O455" i="20"/>
  <c r="K455" i="20"/>
  <c r="G455" i="20"/>
  <c r="O453" i="20"/>
  <c r="K453" i="20"/>
  <c r="G453" i="20"/>
  <c r="O451" i="20"/>
  <c r="K451" i="20"/>
  <c r="G451" i="20"/>
  <c r="O449" i="20"/>
  <c r="K449" i="20"/>
  <c r="G449" i="20"/>
  <c r="O447" i="20"/>
  <c r="K447" i="20"/>
  <c r="G447" i="20"/>
  <c r="O445" i="20"/>
  <c r="K445" i="20"/>
  <c r="G445" i="20"/>
  <c r="O443" i="20"/>
  <c r="K443" i="20"/>
  <c r="G443" i="20"/>
  <c r="O441" i="20"/>
  <c r="K441" i="20"/>
  <c r="G441" i="20"/>
  <c r="O439" i="20"/>
  <c r="K439" i="20"/>
  <c r="G439" i="20"/>
  <c r="O437" i="20"/>
  <c r="K437" i="20"/>
  <c r="G437" i="20"/>
  <c r="O435" i="20"/>
  <c r="K435" i="20"/>
  <c r="G435" i="20"/>
  <c r="O433" i="20"/>
  <c r="K433" i="20"/>
  <c r="G433" i="20"/>
  <c r="O431" i="20"/>
  <c r="K431" i="20"/>
  <c r="G431" i="20"/>
  <c r="O429" i="20"/>
  <c r="K429" i="20"/>
  <c r="G429" i="20"/>
  <c r="O427" i="20"/>
  <c r="K427" i="20"/>
  <c r="G427" i="20"/>
  <c r="O425" i="20"/>
  <c r="K425" i="20"/>
  <c r="G425" i="20"/>
  <c r="O423" i="20"/>
  <c r="K423" i="20"/>
  <c r="G423" i="20"/>
  <c r="O421" i="20"/>
  <c r="K421" i="20"/>
  <c r="G421" i="20"/>
  <c r="O419" i="20"/>
  <c r="K419" i="20"/>
  <c r="G419" i="20"/>
  <c r="O417" i="20"/>
  <c r="K417" i="20"/>
  <c r="G417" i="20"/>
  <c r="O415" i="20"/>
  <c r="K415" i="20"/>
  <c r="G415" i="20"/>
  <c r="O413" i="20"/>
  <c r="K413" i="20"/>
  <c r="G413" i="20"/>
  <c r="O411" i="20"/>
  <c r="K411" i="20"/>
  <c r="G411" i="20"/>
  <c r="O409" i="20"/>
  <c r="K409" i="20"/>
  <c r="G409" i="20"/>
  <c r="O407" i="20"/>
  <c r="K407" i="20"/>
  <c r="G407" i="20"/>
  <c r="Q406" i="20"/>
  <c r="M406" i="20"/>
  <c r="I406" i="20"/>
  <c r="D406" i="20"/>
  <c r="N404" i="20"/>
  <c r="I404" i="20"/>
  <c r="D404" i="20"/>
  <c r="N402" i="20"/>
  <c r="I402" i="20"/>
  <c r="D402" i="20"/>
  <c r="N400" i="20"/>
  <c r="I400" i="20"/>
  <c r="D400" i="20"/>
  <c r="N398" i="20"/>
  <c r="I398" i="20"/>
  <c r="D398" i="20"/>
  <c r="N396" i="20"/>
  <c r="I396" i="20"/>
  <c r="D396" i="20"/>
  <c r="N394" i="20"/>
  <c r="I394" i="20"/>
  <c r="D394" i="20"/>
  <c r="N392" i="20"/>
  <c r="I392" i="20"/>
  <c r="D392" i="20"/>
  <c r="N390" i="20"/>
  <c r="I390" i="20"/>
  <c r="D390" i="20"/>
  <c r="N388" i="20"/>
  <c r="I388" i="20"/>
  <c r="D388" i="20"/>
  <c r="N386" i="20"/>
  <c r="I386" i="20"/>
  <c r="D386" i="20"/>
  <c r="N384" i="20"/>
  <c r="I384" i="20"/>
  <c r="D384" i="20"/>
  <c r="N382" i="20"/>
  <c r="I382" i="20"/>
  <c r="D382" i="20"/>
  <c r="N380" i="20"/>
  <c r="I380" i="20"/>
  <c r="D380" i="20"/>
  <c r="N378" i="20"/>
  <c r="I378" i="20"/>
  <c r="D378" i="20"/>
  <c r="N376" i="20"/>
  <c r="I376" i="20"/>
  <c r="D376" i="20"/>
  <c r="N374" i="20"/>
  <c r="I374" i="20"/>
  <c r="D374" i="20"/>
  <c r="N372" i="20"/>
  <c r="I372" i="20"/>
  <c r="D372" i="20"/>
  <c r="N370" i="20"/>
  <c r="I370" i="20"/>
  <c r="D370" i="20"/>
  <c r="N368" i="20"/>
  <c r="I368" i="20"/>
  <c r="D368" i="20"/>
  <c r="N366" i="20"/>
  <c r="I366" i="20"/>
  <c r="D366" i="20"/>
  <c r="N364" i="20"/>
  <c r="I364" i="20"/>
  <c r="D364" i="20"/>
  <c r="N362" i="20"/>
  <c r="I362" i="20"/>
  <c r="D362" i="20"/>
  <c r="N360" i="20"/>
  <c r="I360" i="20"/>
  <c r="D360" i="20"/>
  <c r="N358" i="20"/>
  <c r="I358" i="20"/>
  <c r="D358" i="20"/>
  <c r="N356" i="20"/>
  <c r="I356" i="20"/>
  <c r="D356" i="20"/>
  <c r="N354" i="20"/>
  <c r="I354" i="20"/>
  <c r="D354" i="20"/>
  <c r="N352" i="20"/>
  <c r="I352" i="20"/>
  <c r="D352" i="20"/>
  <c r="M350" i="20"/>
  <c r="E350" i="20"/>
  <c r="M348" i="20"/>
  <c r="E348" i="20"/>
  <c r="M346" i="20"/>
  <c r="E346" i="20"/>
  <c r="M344" i="20"/>
  <c r="E344" i="20"/>
  <c r="M342" i="20"/>
  <c r="E342" i="20"/>
  <c r="M340" i="20"/>
  <c r="E340" i="20"/>
  <c r="M338" i="20"/>
  <c r="E338" i="20"/>
  <c r="M336" i="20"/>
  <c r="E336" i="20"/>
  <c r="M334" i="20"/>
  <c r="E334" i="20"/>
  <c r="M332" i="20"/>
  <c r="E332" i="20"/>
  <c r="M330" i="20"/>
  <c r="E330" i="20"/>
  <c r="M328" i="20"/>
  <c r="E328" i="20"/>
  <c r="M326" i="20"/>
  <c r="E326" i="20"/>
  <c r="M324" i="20"/>
  <c r="E324" i="20"/>
  <c r="M322" i="20"/>
  <c r="E322" i="20"/>
  <c r="M320" i="20"/>
  <c r="E320" i="20"/>
  <c r="M318" i="20"/>
  <c r="E318" i="20"/>
  <c r="M316" i="20"/>
  <c r="E316" i="20"/>
  <c r="M314" i="20"/>
  <c r="E314" i="20"/>
  <c r="M312" i="20"/>
  <c r="E312" i="20"/>
  <c r="M310" i="20"/>
  <c r="E310" i="20"/>
  <c r="M308" i="20"/>
  <c r="E308" i="20"/>
  <c r="D301" i="20"/>
  <c r="H301" i="20"/>
  <c r="L301" i="20"/>
  <c r="P301" i="20"/>
  <c r="C301" i="20"/>
  <c r="I301" i="20"/>
  <c r="N301" i="20"/>
  <c r="B301" i="20"/>
  <c r="G301" i="20"/>
  <c r="M301" i="20"/>
  <c r="R301" i="20"/>
  <c r="B298" i="20"/>
  <c r="F298" i="20"/>
  <c r="J298" i="20"/>
  <c r="N298" i="20"/>
  <c r="R298" i="20"/>
  <c r="D298" i="20"/>
  <c r="I298" i="20"/>
  <c r="O298" i="20"/>
  <c r="C298" i="20"/>
  <c r="H298" i="20"/>
  <c r="M298" i="20"/>
  <c r="D295" i="20"/>
  <c r="H295" i="20"/>
  <c r="L295" i="20"/>
  <c r="P295" i="20"/>
  <c r="E295" i="20"/>
  <c r="J295" i="20"/>
  <c r="O295" i="20"/>
  <c r="C295" i="20"/>
  <c r="I295" i="20"/>
  <c r="N295" i="20"/>
  <c r="O293" i="20"/>
  <c r="E293" i="20"/>
  <c r="B292" i="20"/>
  <c r="F292" i="20"/>
  <c r="J292" i="20"/>
  <c r="N292" i="20"/>
  <c r="R292" i="20"/>
  <c r="E292" i="20"/>
  <c r="K292" i="20"/>
  <c r="P292" i="20"/>
  <c r="D292" i="20"/>
  <c r="I292" i="20"/>
  <c r="O292" i="20"/>
  <c r="D160" i="20"/>
  <c r="H160" i="20"/>
  <c r="L160" i="20"/>
  <c r="P160" i="20"/>
  <c r="C160" i="20"/>
  <c r="I160" i="20"/>
  <c r="N160" i="20"/>
  <c r="B160" i="20"/>
  <c r="G160" i="20"/>
  <c r="M160" i="20"/>
  <c r="R160" i="20"/>
  <c r="J160" i="20"/>
  <c r="E160" i="20"/>
  <c r="O160" i="20"/>
  <c r="F160" i="20"/>
  <c r="Q160" i="20"/>
  <c r="C149" i="20"/>
  <c r="G149" i="20"/>
  <c r="K149" i="20"/>
  <c r="O149" i="20"/>
  <c r="B149" i="20"/>
  <c r="F149" i="20"/>
  <c r="J149" i="20"/>
  <c r="N149" i="20"/>
  <c r="R149" i="20"/>
  <c r="E149" i="20"/>
  <c r="M149" i="20"/>
  <c r="D149" i="20"/>
  <c r="L149" i="20"/>
  <c r="P149" i="20"/>
  <c r="H149" i="20"/>
  <c r="I149" i="20"/>
  <c r="O305" i="20"/>
  <c r="J305" i="20"/>
  <c r="B304" i="20"/>
  <c r="F304" i="20"/>
  <c r="J304" i="20"/>
  <c r="N304" i="20"/>
  <c r="R304" i="20"/>
  <c r="P302" i="20"/>
  <c r="K302" i="20"/>
  <c r="D299" i="20"/>
  <c r="H299" i="20"/>
  <c r="L299" i="20"/>
  <c r="P299" i="20"/>
  <c r="O297" i="20"/>
  <c r="J297" i="20"/>
  <c r="B296" i="20"/>
  <c r="F296" i="20"/>
  <c r="J296" i="20"/>
  <c r="N296" i="20"/>
  <c r="R296" i="20"/>
  <c r="P294" i="20"/>
  <c r="K294" i="20"/>
  <c r="Q291" i="20"/>
  <c r="K291" i="20"/>
  <c r="N289" i="20"/>
  <c r="N287" i="20"/>
  <c r="N285" i="20"/>
  <c r="N283" i="20"/>
  <c r="N281" i="20"/>
  <c r="N279" i="20"/>
  <c r="N277" i="20"/>
  <c r="N275" i="20"/>
  <c r="N273" i="20"/>
  <c r="N271" i="20"/>
  <c r="N269" i="20"/>
  <c r="N267" i="20"/>
  <c r="N265" i="20"/>
  <c r="N263" i="20"/>
  <c r="N261" i="20"/>
  <c r="N259" i="20"/>
  <c r="N257" i="20"/>
  <c r="N255" i="20"/>
  <c r="N253" i="20"/>
  <c r="N251" i="20"/>
  <c r="N249" i="20"/>
  <c r="N247" i="20"/>
  <c r="N245" i="20"/>
  <c r="N243" i="20"/>
  <c r="N241" i="20"/>
  <c r="N239" i="20"/>
  <c r="N237" i="20"/>
  <c r="N235" i="20"/>
  <c r="N233" i="20"/>
  <c r="N231" i="20"/>
  <c r="N229" i="20"/>
  <c r="N227" i="20"/>
  <c r="N225" i="20"/>
  <c r="N223" i="20"/>
  <c r="N221" i="20"/>
  <c r="N219" i="20"/>
  <c r="N217" i="20"/>
  <c r="N215" i="20"/>
  <c r="N213" i="20"/>
  <c r="N211" i="20"/>
  <c r="N209" i="20"/>
  <c r="N207" i="20"/>
  <c r="N205" i="20"/>
  <c r="B173" i="20"/>
  <c r="F173" i="20"/>
  <c r="J173" i="20"/>
  <c r="N173" i="20"/>
  <c r="R173" i="20"/>
  <c r="D173" i="20"/>
  <c r="I173" i="20"/>
  <c r="O173" i="20"/>
  <c r="C173" i="20"/>
  <c r="H173" i="20"/>
  <c r="M173" i="20"/>
  <c r="D170" i="20"/>
  <c r="H170" i="20"/>
  <c r="L170" i="20"/>
  <c r="P170" i="20"/>
  <c r="E170" i="20"/>
  <c r="J170" i="20"/>
  <c r="O170" i="20"/>
  <c r="C170" i="20"/>
  <c r="I170" i="20"/>
  <c r="N170" i="20"/>
  <c r="O168" i="20"/>
  <c r="B167" i="20"/>
  <c r="F167" i="20"/>
  <c r="J167" i="20"/>
  <c r="N167" i="20"/>
  <c r="R167" i="20"/>
  <c r="E167" i="20"/>
  <c r="K167" i="20"/>
  <c r="P167" i="20"/>
  <c r="D167" i="20"/>
  <c r="I167" i="20"/>
  <c r="O167" i="20"/>
  <c r="P165" i="20"/>
  <c r="M162" i="20"/>
  <c r="M159" i="20"/>
  <c r="C157" i="20"/>
  <c r="G157" i="20"/>
  <c r="K157" i="20"/>
  <c r="O157" i="20"/>
  <c r="B157" i="20"/>
  <c r="F157" i="20"/>
  <c r="J157" i="20"/>
  <c r="N157" i="20"/>
  <c r="R157" i="20"/>
  <c r="E157" i="20"/>
  <c r="M157" i="20"/>
  <c r="D157" i="20"/>
  <c r="L157" i="20"/>
  <c r="C127" i="20"/>
  <c r="G127" i="20"/>
  <c r="K127" i="20"/>
  <c r="O127" i="20"/>
  <c r="D127" i="20"/>
  <c r="I127" i="20"/>
  <c r="N127" i="20"/>
  <c r="E127" i="20"/>
  <c r="L127" i="20"/>
  <c r="R127" i="20"/>
  <c r="B127" i="20"/>
  <c r="J127" i="20"/>
  <c r="Q127" i="20"/>
  <c r="H127" i="20"/>
  <c r="F127" i="20"/>
  <c r="C111" i="20"/>
  <c r="G111" i="20"/>
  <c r="K111" i="20"/>
  <c r="O111" i="20"/>
  <c r="B111" i="20"/>
  <c r="H111" i="20"/>
  <c r="M111" i="20"/>
  <c r="R111" i="20"/>
  <c r="D111" i="20"/>
  <c r="I111" i="20"/>
  <c r="N111" i="20"/>
  <c r="F111" i="20"/>
  <c r="Q111" i="20"/>
  <c r="E111" i="20"/>
  <c r="P111" i="20"/>
  <c r="J111" i="20"/>
  <c r="L111" i="20"/>
  <c r="D168" i="20"/>
  <c r="H168" i="20"/>
  <c r="L168" i="20"/>
  <c r="P168" i="20"/>
  <c r="C168" i="20"/>
  <c r="I168" i="20"/>
  <c r="N168" i="20"/>
  <c r="B168" i="20"/>
  <c r="G168" i="20"/>
  <c r="M168" i="20"/>
  <c r="R168" i="20"/>
  <c r="B165" i="20"/>
  <c r="F165" i="20"/>
  <c r="J165" i="20"/>
  <c r="N165" i="20"/>
  <c r="R165" i="20"/>
  <c r="D165" i="20"/>
  <c r="I165" i="20"/>
  <c r="O165" i="20"/>
  <c r="C165" i="20"/>
  <c r="H165" i="20"/>
  <c r="M165" i="20"/>
  <c r="D162" i="20"/>
  <c r="H162" i="20"/>
  <c r="L162" i="20"/>
  <c r="P162" i="20"/>
  <c r="E162" i="20"/>
  <c r="J162" i="20"/>
  <c r="O162" i="20"/>
  <c r="C162" i="20"/>
  <c r="I162" i="20"/>
  <c r="N162" i="20"/>
  <c r="B159" i="20"/>
  <c r="F159" i="20"/>
  <c r="J159" i="20"/>
  <c r="N159" i="20"/>
  <c r="R159" i="20"/>
  <c r="E159" i="20"/>
  <c r="K159" i="20"/>
  <c r="P159" i="20"/>
  <c r="D159" i="20"/>
  <c r="I159" i="20"/>
  <c r="O159" i="20"/>
  <c r="C135" i="20"/>
  <c r="G135" i="20"/>
  <c r="K135" i="20"/>
  <c r="O135" i="20"/>
  <c r="D135" i="20"/>
  <c r="I135" i="20"/>
  <c r="N135" i="20"/>
  <c r="E135" i="20"/>
  <c r="L135" i="20"/>
  <c r="R135" i="20"/>
  <c r="B135" i="20"/>
  <c r="J135" i="20"/>
  <c r="Q135" i="20"/>
  <c r="M135" i="20"/>
  <c r="H135" i="20"/>
  <c r="C125" i="20"/>
  <c r="G125" i="20"/>
  <c r="K125" i="20"/>
  <c r="O125" i="20"/>
  <c r="D125" i="20"/>
  <c r="I125" i="20"/>
  <c r="N125" i="20"/>
  <c r="F125" i="20"/>
  <c r="M125" i="20"/>
  <c r="E125" i="20"/>
  <c r="L125" i="20"/>
  <c r="R125" i="20"/>
  <c r="H125" i="20"/>
  <c r="B125" i="20"/>
  <c r="Q125" i="20"/>
  <c r="D305" i="20"/>
  <c r="H305" i="20"/>
  <c r="L305" i="20"/>
  <c r="P305" i="20"/>
  <c r="B302" i="20"/>
  <c r="F302" i="20"/>
  <c r="J302" i="20"/>
  <c r="N302" i="20"/>
  <c r="R302" i="20"/>
  <c r="D297" i="20"/>
  <c r="H297" i="20"/>
  <c r="L297" i="20"/>
  <c r="P297" i="20"/>
  <c r="B294" i="20"/>
  <c r="F294" i="20"/>
  <c r="J294" i="20"/>
  <c r="N294" i="20"/>
  <c r="R294" i="20"/>
  <c r="D291" i="20"/>
  <c r="H291" i="20"/>
  <c r="L291" i="20"/>
  <c r="P291" i="20"/>
  <c r="C291" i="20"/>
  <c r="D289" i="20"/>
  <c r="H289" i="20"/>
  <c r="L289" i="20"/>
  <c r="P289" i="20"/>
  <c r="C289" i="20"/>
  <c r="G289" i="20"/>
  <c r="K289" i="20"/>
  <c r="O289" i="20"/>
  <c r="D287" i="20"/>
  <c r="H287" i="20"/>
  <c r="L287" i="20"/>
  <c r="P287" i="20"/>
  <c r="C287" i="20"/>
  <c r="G287" i="20"/>
  <c r="K287" i="20"/>
  <c r="O287" i="20"/>
  <c r="D285" i="20"/>
  <c r="H285" i="20"/>
  <c r="L285" i="20"/>
  <c r="P285" i="20"/>
  <c r="C285" i="20"/>
  <c r="G285" i="20"/>
  <c r="K285" i="20"/>
  <c r="O285" i="20"/>
  <c r="D283" i="20"/>
  <c r="H283" i="20"/>
  <c r="L283" i="20"/>
  <c r="P283" i="20"/>
  <c r="C283" i="20"/>
  <c r="G283" i="20"/>
  <c r="K283" i="20"/>
  <c r="O283" i="20"/>
  <c r="D281" i="20"/>
  <c r="H281" i="20"/>
  <c r="L281" i="20"/>
  <c r="P281" i="20"/>
  <c r="C281" i="20"/>
  <c r="G281" i="20"/>
  <c r="K281" i="20"/>
  <c r="O281" i="20"/>
  <c r="D279" i="20"/>
  <c r="H279" i="20"/>
  <c r="L279" i="20"/>
  <c r="P279" i="20"/>
  <c r="C279" i="20"/>
  <c r="G279" i="20"/>
  <c r="K279" i="20"/>
  <c r="O279" i="20"/>
  <c r="D277" i="20"/>
  <c r="H277" i="20"/>
  <c r="L277" i="20"/>
  <c r="P277" i="20"/>
  <c r="C277" i="20"/>
  <c r="G277" i="20"/>
  <c r="K277" i="20"/>
  <c r="O277" i="20"/>
  <c r="D275" i="20"/>
  <c r="H275" i="20"/>
  <c r="L275" i="20"/>
  <c r="P275" i="20"/>
  <c r="C275" i="20"/>
  <c r="G275" i="20"/>
  <c r="K275" i="20"/>
  <c r="O275" i="20"/>
  <c r="D273" i="20"/>
  <c r="H273" i="20"/>
  <c r="L273" i="20"/>
  <c r="P273" i="20"/>
  <c r="C273" i="20"/>
  <c r="G273" i="20"/>
  <c r="K273" i="20"/>
  <c r="O273" i="20"/>
  <c r="D271" i="20"/>
  <c r="H271" i="20"/>
  <c r="L271" i="20"/>
  <c r="P271" i="20"/>
  <c r="C271" i="20"/>
  <c r="G271" i="20"/>
  <c r="K271" i="20"/>
  <c r="O271" i="20"/>
  <c r="D269" i="20"/>
  <c r="H269" i="20"/>
  <c r="L269" i="20"/>
  <c r="P269" i="20"/>
  <c r="C269" i="20"/>
  <c r="G269" i="20"/>
  <c r="K269" i="20"/>
  <c r="O269" i="20"/>
  <c r="D267" i="20"/>
  <c r="H267" i="20"/>
  <c r="L267" i="20"/>
  <c r="P267" i="20"/>
  <c r="C267" i="20"/>
  <c r="G267" i="20"/>
  <c r="K267" i="20"/>
  <c r="O267" i="20"/>
  <c r="D265" i="20"/>
  <c r="H265" i="20"/>
  <c r="L265" i="20"/>
  <c r="P265" i="20"/>
  <c r="C265" i="20"/>
  <c r="G265" i="20"/>
  <c r="K265" i="20"/>
  <c r="O265" i="20"/>
  <c r="D263" i="20"/>
  <c r="H263" i="20"/>
  <c r="L263" i="20"/>
  <c r="P263" i="20"/>
  <c r="C263" i="20"/>
  <c r="G263" i="20"/>
  <c r="K263" i="20"/>
  <c r="O263" i="20"/>
  <c r="D261" i="20"/>
  <c r="H261" i="20"/>
  <c r="L261" i="20"/>
  <c r="P261" i="20"/>
  <c r="C261" i="20"/>
  <c r="G261" i="20"/>
  <c r="K261" i="20"/>
  <c r="O261" i="20"/>
  <c r="D259" i="20"/>
  <c r="H259" i="20"/>
  <c r="L259" i="20"/>
  <c r="P259" i="20"/>
  <c r="C259" i="20"/>
  <c r="G259" i="20"/>
  <c r="K259" i="20"/>
  <c r="O259" i="20"/>
  <c r="D257" i="20"/>
  <c r="H257" i="20"/>
  <c r="L257" i="20"/>
  <c r="P257" i="20"/>
  <c r="C257" i="20"/>
  <c r="G257" i="20"/>
  <c r="K257" i="20"/>
  <c r="O257" i="20"/>
  <c r="D255" i="20"/>
  <c r="H255" i="20"/>
  <c r="L255" i="20"/>
  <c r="P255" i="20"/>
  <c r="C255" i="20"/>
  <c r="G255" i="20"/>
  <c r="K255" i="20"/>
  <c r="O255" i="20"/>
  <c r="D253" i="20"/>
  <c r="H253" i="20"/>
  <c r="L253" i="20"/>
  <c r="P253" i="20"/>
  <c r="C253" i="20"/>
  <c r="G253" i="20"/>
  <c r="K253" i="20"/>
  <c r="O253" i="20"/>
  <c r="D251" i="20"/>
  <c r="H251" i="20"/>
  <c r="L251" i="20"/>
  <c r="P251" i="20"/>
  <c r="C251" i="20"/>
  <c r="G251" i="20"/>
  <c r="K251" i="20"/>
  <c r="O251" i="20"/>
  <c r="D249" i="20"/>
  <c r="H249" i="20"/>
  <c r="L249" i="20"/>
  <c r="P249" i="20"/>
  <c r="C249" i="20"/>
  <c r="G249" i="20"/>
  <c r="K249" i="20"/>
  <c r="O249" i="20"/>
  <c r="D247" i="20"/>
  <c r="H247" i="20"/>
  <c r="L247" i="20"/>
  <c r="P247" i="20"/>
  <c r="C247" i="20"/>
  <c r="G247" i="20"/>
  <c r="K247" i="20"/>
  <c r="O247" i="20"/>
  <c r="D245" i="20"/>
  <c r="H245" i="20"/>
  <c r="L245" i="20"/>
  <c r="P245" i="20"/>
  <c r="C245" i="20"/>
  <c r="G245" i="20"/>
  <c r="K245" i="20"/>
  <c r="O245" i="20"/>
  <c r="D243" i="20"/>
  <c r="H243" i="20"/>
  <c r="L243" i="20"/>
  <c r="P243" i="20"/>
  <c r="C243" i="20"/>
  <c r="G243" i="20"/>
  <c r="K243" i="20"/>
  <c r="O243" i="20"/>
  <c r="D241" i="20"/>
  <c r="H241" i="20"/>
  <c r="L241" i="20"/>
  <c r="P241" i="20"/>
  <c r="C241" i="20"/>
  <c r="G241" i="20"/>
  <c r="K241" i="20"/>
  <c r="O241" i="20"/>
  <c r="D239" i="20"/>
  <c r="H239" i="20"/>
  <c r="L239" i="20"/>
  <c r="P239" i="20"/>
  <c r="C239" i="20"/>
  <c r="G239" i="20"/>
  <c r="K239" i="20"/>
  <c r="O239" i="20"/>
  <c r="D237" i="20"/>
  <c r="H237" i="20"/>
  <c r="L237" i="20"/>
  <c r="P237" i="20"/>
  <c r="C237" i="20"/>
  <c r="G237" i="20"/>
  <c r="K237" i="20"/>
  <c r="O237" i="20"/>
  <c r="D235" i="20"/>
  <c r="H235" i="20"/>
  <c r="L235" i="20"/>
  <c r="P235" i="20"/>
  <c r="C235" i="20"/>
  <c r="G235" i="20"/>
  <c r="K235" i="20"/>
  <c r="O235" i="20"/>
  <c r="D233" i="20"/>
  <c r="H233" i="20"/>
  <c r="L233" i="20"/>
  <c r="P233" i="20"/>
  <c r="C233" i="20"/>
  <c r="G233" i="20"/>
  <c r="K233" i="20"/>
  <c r="O233" i="20"/>
  <c r="D231" i="20"/>
  <c r="H231" i="20"/>
  <c r="L231" i="20"/>
  <c r="P231" i="20"/>
  <c r="C231" i="20"/>
  <c r="G231" i="20"/>
  <c r="K231" i="20"/>
  <c r="O231" i="20"/>
  <c r="D229" i="20"/>
  <c r="H229" i="20"/>
  <c r="L229" i="20"/>
  <c r="P229" i="20"/>
  <c r="C229" i="20"/>
  <c r="G229" i="20"/>
  <c r="K229" i="20"/>
  <c r="O229" i="20"/>
  <c r="D227" i="20"/>
  <c r="H227" i="20"/>
  <c r="L227" i="20"/>
  <c r="P227" i="20"/>
  <c r="C227" i="20"/>
  <c r="G227" i="20"/>
  <c r="K227" i="20"/>
  <c r="O227" i="20"/>
  <c r="D225" i="20"/>
  <c r="H225" i="20"/>
  <c r="L225" i="20"/>
  <c r="P225" i="20"/>
  <c r="C225" i="20"/>
  <c r="G225" i="20"/>
  <c r="K225" i="20"/>
  <c r="O225" i="20"/>
  <c r="D223" i="20"/>
  <c r="H223" i="20"/>
  <c r="L223" i="20"/>
  <c r="P223" i="20"/>
  <c r="C223" i="20"/>
  <c r="G223" i="20"/>
  <c r="K223" i="20"/>
  <c r="O223" i="20"/>
  <c r="D221" i="20"/>
  <c r="H221" i="20"/>
  <c r="L221" i="20"/>
  <c r="P221" i="20"/>
  <c r="C221" i="20"/>
  <c r="G221" i="20"/>
  <c r="K221" i="20"/>
  <c r="O221" i="20"/>
  <c r="D219" i="20"/>
  <c r="H219" i="20"/>
  <c r="L219" i="20"/>
  <c r="P219" i="20"/>
  <c r="C219" i="20"/>
  <c r="G219" i="20"/>
  <c r="K219" i="20"/>
  <c r="O219" i="20"/>
  <c r="D217" i="20"/>
  <c r="H217" i="20"/>
  <c r="L217" i="20"/>
  <c r="P217" i="20"/>
  <c r="C217" i="20"/>
  <c r="G217" i="20"/>
  <c r="K217" i="20"/>
  <c r="O217" i="20"/>
  <c r="D215" i="20"/>
  <c r="H215" i="20"/>
  <c r="L215" i="20"/>
  <c r="P215" i="20"/>
  <c r="C215" i="20"/>
  <c r="G215" i="20"/>
  <c r="K215" i="20"/>
  <c r="O215" i="20"/>
  <c r="D213" i="20"/>
  <c r="H213" i="20"/>
  <c r="L213" i="20"/>
  <c r="P213" i="20"/>
  <c r="C213" i="20"/>
  <c r="G213" i="20"/>
  <c r="K213" i="20"/>
  <c r="O213" i="20"/>
  <c r="D211" i="20"/>
  <c r="H211" i="20"/>
  <c r="L211" i="20"/>
  <c r="P211" i="20"/>
  <c r="C211" i="20"/>
  <c r="G211" i="20"/>
  <c r="K211" i="20"/>
  <c r="O211" i="20"/>
  <c r="D209" i="20"/>
  <c r="H209" i="20"/>
  <c r="L209" i="20"/>
  <c r="P209" i="20"/>
  <c r="C209" i="20"/>
  <c r="G209" i="20"/>
  <c r="K209" i="20"/>
  <c r="O209" i="20"/>
  <c r="D207" i="20"/>
  <c r="H207" i="20"/>
  <c r="L207" i="20"/>
  <c r="P207" i="20"/>
  <c r="C207" i="20"/>
  <c r="G207" i="20"/>
  <c r="K207" i="20"/>
  <c r="O207" i="20"/>
  <c r="D205" i="20"/>
  <c r="H205" i="20"/>
  <c r="L205" i="20"/>
  <c r="P205" i="20"/>
  <c r="C205" i="20"/>
  <c r="G205" i="20"/>
  <c r="K205" i="20"/>
  <c r="O205" i="20"/>
  <c r="D203" i="20"/>
  <c r="H203" i="20"/>
  <c r="L203" i="20"/>
  <c r="P203" i="20"/>
  <c r="C203" i="20"/>
  <c r="G203" i="20"/>
  <c r="K203" i="20"/>
  <c r="O203" i="20"/>
  <c r="D201" i="20"/>
  <c r="H201" i="20"/>
  <c r="L201" i="20"/>
  <c r="P201" i="20"/>
  <c r="C201" i="20"/>
  <c r="G201" i="20"/>
  <c r="K201" i="20"/>
  <c r="O201" i="20"/>
  <c r="D199" i="20"/>
  <c r="H199" i="20"/>
  <c r="L199" i="20"/>
  <c r="P199" i="20"/>
  <c r="C199" i="20"/>
  <c r="G199" i="20"/>
  <c r="K199" i="20"/>
  <c r="O199" i="20"/>
  <c r="D197" i="20"/>
  <c r="H197" i="20"/>
  <c r="L197" i="20"/>
  <c r="P197" i="20"/>
  <c r="C197" i="20"/>
  <c r="G197" i="20"/>
  <c r="K197" i="20"/>
  <c r="O197" i="20"/>
  <c r="D195" i="20"/>
  <c r="H195" i="20"/>
  <c r="L195" i="20"/>
  <c r="P195" i="20"/>
  <c r="C195" i="20"/>
  <c r="G195" i="20"/>
  <c r="K195" i="20"/>
  <c r="O195" i="20"/>
  <c r="D193" i="20"/>
  <c r="H193" i="20"/>
  <c r="L193" i="20"/>
  <c r="P193" i="20"/>
  <c r="C193" i="20"/>
  <c r="G193" i="20"/>
  <c r="K193" i="20"/>
  <c r="O193" i="20"/>
  <c r="D191" i="20"/>
  <c r="H191" i="20"/>
  <c r="L191" i="20"/>
  <c r="P191" i="20"/>
  <c r="C191" i="20"/>
  <c r="G191" i="20"/>
  <c r="K191" i="20"/>
  <c r="O191" i="20"/>
  <c r="D189" i="20"/>
  <c r="H189" i="20"/>
  <c r="L189" i="20"/>
  <c r="P189" i="20"/>
  <c r="C189" i="20"/>
  <c r="G189" i="20"/>
  <c r="K189" i="20"/>
  <c r="O189" i="20"/>
  <c r="D187" i="20"/>
  <c r="H187" i="20"/>
  <c r="L187" i="20"/>
  <c r="P187" i="20"/>
  <c r="C187" i="20"/>
  <c r="G187" i="20"/>
  <c r="K187" i="20"/>
  <c r="O187" i="20"/>
  <c r="D185" i="20"/>
  <c r="H185" i="20"/>
  <c r="L185" i="20"/>
  <c r="P185" i="20"/>
  <c r="C185" i="20"/>
  <c r="G185" i="20"/>
  <c r="K185" i="20"/>
  <c r="O185" i="20"/>
  <c r="D183" i="20"/>
  <c r="H183" i="20"/>
  <c r="L183" i="20"/>
  <c r="P183" i="20"/>
  <c r="C183" i="20"/>
  <c r="G183" i="20"/>
  <c r="K183" i="20"/>
  <c r="O183" i="20"/>
  <c r="D181" i="20"/>
  <c r="H181" i="20"/>
  <c r="L181" i="20"/>
  <c r="P181" i="20"/>
  <c r="C181" i="20"/>
  <c r="G181" i="20"/>
  <c r="K181" i="20"/>
  <c r="O181" i="20"/>
  <c r="D179" i="20"/>
  <c r="H179" i="20"/>
  <c r="L179" i="20"/>
  <c r="P179" i="20"/>
  <c r="C179" i="20"/>
  <c r="G179" i="20"/>
  <c r="K179" i="20"/>
  <c r="O179" i="20"/>
  <c r="D177" i="20"/>
  <c r="H177" i="20"/>
  <c r="L177" i="20"/>
  <c r="P177" i="20"/>
  <c r="C177" i="20"/>
  <c r="G177" i="20"/>
  <c r="K177" i="20"/>
  <c r="O177" i="20"/>
  <c r="D175" i="20"/>
  <c r="H175" i="20"/>
  <c r="L175" i="20"/>
  <c r="P175" i="20"/>
  <c r="C175" i="20"/>
  <c r="G175" i="20"/>
  <c r="K175" i="20"/>
  <c r="O175" i="20"/>
  <c r="P173" i="20"/>
  <c r="E173" i="20"/>
  <c r="M170" i="20"/>
  <c r="B170" i="20"/>
  <c r="Q168" i="20"/>
  <c r="F168" i="20"/>
  <c r="M167" i="20"/>
  <c r="C167" i="20"/>
  <c r="Q165" i="20"/>
  <c r="G165" i="20"/>
  <c r="Q162" i="20"/>
  <c r="F162" i="20"/>
  <c r="Q159" i="20"/>
  <c r="G159" i="20"/>
  <c r="H157" i="20"/>
  <c r="C151" i="20"/>
  <c r="G151" i="20"/>
  <c r="K151" i="20"/>
  <c r="O151" i="20"/>
  <c r="B151" i="20"/>
  <c r="F151" i="20"/>
  <c r="J151" i="20"/>
  <c r="N151" i="20"/>
  <c r="R151" i="20"/>
  <c r="H151" i="20"/>
  <c r="P151" i="20"/>
  <c r="E151" i="20"/>
  <c r="M151" i="20"/>
  <c r="P135" i="20"/>
  <c r="C133" i="20"/>
  <c r="G133" i="20"/>
  <c r="K133" i="20"/>
  <c r="O133" i="20"/>
  <c r="D133" i="20"/>
  <c r="I133" i="20"/>
  <c r="N133" i="20"/>
  <c r="F133" i="20"/>
  <c r="M133" i="20"/>
  <c r="E133" i="20"/>
  <c r="L133" i="20"/>
  <c r="R133" i="20"/>
  <c r="J133" i="20"/>
  <c r="H133" i="20"/>
  <c r="M127" i="20"/>
  <c r="P125" i="20"/>
  <c r="O172" i="20"/>
  <c r="J172" i="20"/>
  <c r="B171" i="20"/>
  <c r="F171" i="20"/>
  <c r="J171" i="20"/>
  <c r="N171" i="20"/>
  <c r="R171" i="20"/>
  <c r="P169" i="20"/>
  <c r="K169" i="20"/>
  <c r="D166" i="20"/>
  <c r="H166" i="20"/>
  <c r="L166" i="20"/>
  <c r="P166" i="20"/>
  <c r="O164" i="20"/>
  <c r="J164" i="20"/>
  <c r="B163" i="20"/>
  <c r="F163" i="20"/>
  <c r="J163" i="20"/>
  <c r="N163" i="20"/>
  <c r="R163" i="20"/>
  <c r="P161" i="20"/>
  <c r="K161" i="20"/>
  <c r="C155" i="20"/>
  <c r="G155" i="20"/>
  <c r="K155" i="20"/>
  <c r="O155" i="20"/>
  <c r="B155" i="20"/>
  <c r="F155" i="20"/>
  <c r="J155" i="20"/>
  <c r="N155" i="20"/>
  <c r="R155" i="20"/>
  <c r="P153" i="20"/>
  <c r="Q147" i="20"/>
  <c r="D145" i="20"/>
  <c r="H145" i="20"/>
  <c r="L145" i="20"/>
  <c r="P145" i="20"/>
  <c r="C145" i="20"/>
  <c r="I145" i="20"/>
  <c r="N145" i="20"/>
  <c r="B145" i="20"/>
  <c r="G145" i="20"/>
  <c r="M145" i="20"/>
  <c r="R145" i="20"/>
  <c r="B142" i="20"/>
  <c r="F142" i="20"/>
  <c r="J142" i="20"/>
  <c r="N142" i="20"/>
  <c r="R142" i="20"/>
  <c r="D142" i="20"/>
  <c r="I142" i="20"/>
  <c r="O142" i="20"/>
  <c r="C142" i="20"/>
  <c r="H142" i="20"/>
  <c r="M142" i="20"/>
  <c r="C119" i="20"/>
  <c r="G119" i="20"/>
  <c r="K119" i="20"/>
  <c r="O119" i="20"/>
  <c r="D119" i="20"/>
  <c r="I119" i="20"/>
  <c r="N119" i="20"/>
  <c r="E119" i="20"/>
  <c r="L119" i="20"/>
  <c r="R119" i="20"/>
  <c r="B119" i="20"/>
  <c r="J119" i="20"/>
  <c r="Q119" i="20"/>
  <c r="C117" i="20"/>
  <c r="G117" i="20"/>
  <c r="K117" i="20"/>
  <c r="O117" i="20"/>
  <c r="D117" i="20"/>
  <c r="I117" i="20"/>
  <c r="N117" i="20"/>
  <c r="F117" i="20"/>
  <c r="M117" i="20"/>
  <c r="E117" i="20"/>
  <c r="L117" i="20"/>
  <c r="R117" i="20"/>
  <c r="D75" i="20"/>
  <c r="H75" i="20"/>
  <c r="L75" i="20"/>
  <c r="P75" i="20"/>
  <c r="E75" i="20"/>
  <c r="J75" i="20"/>
  <c r="O75" i="20"/>
  <c r="B75" i="20"/>
  <c r="G75" i="20"/>
  <c r="M75" i="20"/>
  <c r="R75" i="20"/>
  <c r="C75" i="20"/>
  <c r="N75" i="20"/>
  <c r="F75" i="20"/>
  <c r="Q75" i="20"/>
  <c r="K75" i="20"/>
  <c r="D172" i="20"/>
  <c r="H172" i="20"/>
  <c r="L172" i="20"/>
  <c r="P172" i="20"/>
  <c r="B169" i="20"/>
  <c r="F169" i="20"/>
  <c r="J169" i="20"/>
  <c r="N169" i="20"/>
  <c r="R169" i="20"/>
  <c r="D164" i="20"/>
  <c r="H164" i="20"/>
  <c r="L164" i="20"/>
  <c r="P164" i="20"/>
  <c r="B161" i="20"/>
  <c r="F161" i="20"/>
  <c r="J161" i="20"/>
  <c r="N161" i="20"/>
  <c r="R161" i="20"/>
  <c r="C153" i="20"/>
  <c r="G153" i="20"/>
  <c r="K153" i="20"/>
  <c r="O153" i="20"/>
  <c r="B153" i="20"/>
  <c r="F153" i="20"/>
  <c r="J153" i="20"/>
  <c r="N153" i="20"/>
  <c r="R153" i="20"/>
  <c r="D147" i="20"/>
  <c r="H147" i="20"/>
  <c r="L147" i="20"/>
  <c r="E147" i="20"/>
  <c r="J147" i="20"/>
  <c r="O147" i="20"/>
  <c r="C147" i="20"/>
  <c r="I147" i="20"/>
  <c r="N147" i="20"/>
  <c r="R147" i="20"/>
  <c r="B144" i="20"/>
  <c r="F144" i="20"/>
  <c r="J144" i="20"/>
  <c r="N144" i="20"/>
  <c r="R144" i="20"/>
  <c r="E144" i="20"/>
  <c r="K144" i="20"/>
  <c r="P144" i="20"/>
  <c r="D144" i="20"/>
  <c r="I144" i="20"/>
  <c r="O144" i="20"/>
  <c r="C141" i="20"/>
  <c r="D141" i="20"/>
  <c r="H141" i="20"/>
  <c r="L141" i="20"/>
  <c r="P141" i="20"/>
  <c r="F141" i="20"/>
  <c r="K141" i="20"/>
  <c r="Q141" i="20"/>
  <c r="E141" i="20"/>
  <c r="J141" i="20"/>
  <c r="O141" i="20"/>
  <c r="D67" i="20"/>
  <c r="H67" i="20"/>
  <c r="L67" i="20"/>
  <c r="P67" i="20"/>
  <c r="E67" i="20"/>
  <c r="J67" i="20"/>
  <c r="O67" i="20"/>
  <c r="B67" i="20"/>
  <c r="G67" i="20"/>
  <c r="M67" i="20"/>
  <c r="R67" i="20"/>
  <c r="C67" i="20"/>
  <c r="N67" i="20"/>
  <c r="F67" i="20"/>
  <c r="Q67" i="20"/>
  <c r="K67" i="20"/>
  <c r="P158" i="20"/>
  <c r="L158" i="20"/>
  <c r="H158" i="20"/>
  <c r="P156" i="20"/>
  <c r="L156" i="20"/>
  <c r="H156" i="20"/>
  <c r="P154" i="20"/>
  <c r="L154" i="20"/>
  <c r="H154" i="20"/>
  <c r="P152" i="20"/>
  <c r="L152" i="20"/>
  <c r="H152" i="20"/>
  <c r="P150" i="20"/>
  <c r="L150" i="20"/>
  <c r="H150" i="20"/>
  <c r="P148" i="20"/>
  <c r="L148" i="20"/>
  <c r="H148" i="20"/>
  <c r="P146" i="20"/>
  <c r="K146" i="20"/>
  <c r="D143" i="20"/>
  <c r="H143" i="20"/>
  <c r="L143" i="20"/>
  <c r="P143" i="20"/>
  <c r="M139" i="20"/>
  <c r="C137" i="20"/>
  <c r="G137" i="20"/>
  <c r="K137" i="20"/>
  <c r="O137" i="20"/>
  <c r="D137" i="20"/>
  <c r="I137" i="20"/>
  <c r="N137" i="20"/>
  <c r="M131" i="20"/>
  <c r="C129" i="20"/>
  <c r="G129" i="20"/>
  <c r="K129" i="20"/>
  <c r="O129" i="20"/>
  <c r="D129" i="20"/>
  <c r="I129" i="20"/>
  <c r="N129" i="20"/>
  <c r="M123" i="20"/>
  <c r="C121" i="20"/>
  <c r="G121" i="20"/>
  <c r="K121" i="20"/>
  <c r="O121" i="20"/>
  <c r="D121" i="20"/>
  <c r="I121" i="20"/>
  <c r="N121" i="20"/>
  <c r="C113" i="20"/>
  <c r="G113" i="20"/>
  <c r="K113" i="20"/>
  <c r="O113" i="20"/>
  <c r="B113" i="20"/>
  <c r="H113" i="20"/>
  <c r="M113" i="20"/>
  <c r="R113" i="20"/>
  <c r="D113" i="20"/>
  <c r="I113" i="20"/>
  <c r="N113" i="20"/>
  <c r="B146" i="20"/>
  <c r="F146" i="20"/>
  <c r="J146" i="20"/>
  <c r="N146" i="20"/>
  <c r="R146" i="20"/>
  <c r="C139" i="20"/>
  <c r="G139" i="20"/>
  <c r="K139" i="20"/>
  <c r="O139" i="20"/>
  <c r="D139" i="20"/>
  <c r="I139" i="20"/>
  <c r="N139" i="20"/>
  <c r="C131" i="20"/>
  <c r="G131" i="20"/>
  <c r="K131" i="20"/>
  <c r="O131" i="20"/>
  <c r="D131" i="20"/>
  <c r="I131" i="20"/>
  <c r="N131" i="20"/>
  <c r="C123" i="20"/>
  <c r="G123" i="20"/>
  <c r="K123" i="20"/>
  <c r="O123" i="20"/>
  <c r="D123" i="20"/>
  <c r="I123" i="20"/>
  <c r="N123" i="20"/>
  <c r="C115" i="20"/>
  <c r="G115" i="20"/>
  <c r="K115" i="20"/>
  <c r="O115" i="20"/>
  <c r="B115" i="20"/>
  <c r="H115" i="20"/>
  <c r="M115" i="20"/>
  <c r="R115" i="20"/>
  <c r="D115" i="20"/>
  <c r="I115" i="20"/>
  <c r="N115" i="20"/>
  <c r="B76" i="20"/>
  <c r="F76" i="20"/>
  <c r="J76" i="20"/>
  <c r="N76" i="20"/>
  <c r="R76" i="20"/>
  <c r="C76" i="20"/>
  <c r="H76" i="20"/>
  <c r="M76" i="20"/>
  <c r="E76" i="20"/>
  <c r="K76" i="20"/>
  <c r="P76" i="20"/>
  <c r="G76" i="20"/>
  <c r="Q76" i="20"/>
  <c r="I76" i="20"/>
  <c r="B68" i="20"/>
  <c r="F68" i="20"/>
  <c r="J68" i="20"/>
  <c r="N68" i="20"/>
  <c r="R68" i="20"/>
  <c r="C68" i="20"/>
  <c r="H68" i="20"/>
  <c r="M68" i="20"/>
  <c r="E68" i="20"/>
  <c r="K68" i="20"/>
  <c r="P68" i="20"/>
  <c r="G68" i="20"/>
  <c r="Q68" i="20"/>
  <c r="I68" i="20"/>
  <c r="B60" i="20"/>
  <c r="F60" i="20"/>
  <c r="J60" i="20"/>
  <c r="N60" i="20"/>
  <c r="R60" i="20"/>
  <c r="C60" i="20"/>
  <c r="H60" i="20"/>
  <c r="M60" i="20"/>
  <c r="E60" i="20"/>
  <c r="K60" i="20"/>
  <c r="P60" i="20"/>
  <c r="G60" i="20"/>
  <c r="Q60" i="20"/>
  <c r="I60" i="20"/>
  <c r="D71" i="20"/>
  <c r="H71" i="20"/>
  <c r="L71" i="20"/>
  <c r="P71" i="20"/>
  <c r="B71" i="20"/>
  <c r="G71" i="20"/>
  <c r="M71" i="20"/>
  <c r="R71" i="20"/>
  <c r="E71" i="20"/>
  <c r="J71" i="20"/>
  <c r="O71" i="20"/>
  <c r="D63" i="20"/>
  <c r="H63" i="20"/>
  <c r="L63" i="20"/>
  <c r="P63" i="20"/>
  <c r="B63" i="20"/>
  <c r="G63" i="20"/>
  <c r="M63" i="20"/>
  <c r="R63" i="20"/>
  <c r="E63" i="20"/>
  <c r="J63" i="20"/>
  <c r="O63" i="20"/>
  <c r="B72" i="20"/>
  <c r="F72" i="20"/>
  <c r="J72" i="20"/>
  <c r="N72" i="20"/>
  <c r="R72" i="20"/>
  <c r="E72" i="20"/>
  <c r="K72" i="20"/>
  <c r="P72" i="20"/>
  <c r="C72" i="20"/>
  <c r="H72" i="20"/>
  <c r="M72" i="20"/>
  <c r="I71" i="20"/>
  <c r="B64" i="20"/>
  <c r="F64" i="20"/>
  <c r="J64" i="20"/>
  <c r="N64" i="20"/>
  <c r="R64" i="20"/>
  <c r="E64" i="20"/>
  <c r="K64" i="20"/>
  <c r="P64" i="20"/>
  <c r="C64" i="20"/>
  <c r="H64" i="20"/>
  <c r="M64" i="20"/>
  <c r="I63" i="20"/>
  <c r="D73" i="20"/>
  <c r="H73" i="20"/>
  <c r="L73" i="20"/>
  <c r="P73" i="20"/>
  <c r="B70" i="20"/>
  <c r="F70" i="20"/>
  <c r="J70" i="20"/>
  <c r="N70" i="20"/>
  <c r="R70" i="20"/>
  <c r="D65" i="20"/>
  <c r="H65" i="20"/>
  <c r="L65" i="20"/>
  <c r="P65" i="20"/>
  <c r="B62" i="20"/>
  <c r="F62" i="20"/>
  <c r="J62" i="20"/>
  <c r="N62" i="20"/>
  <c r="R62" i="20"/>
  <c r="O109" i="20"/>
  <c r="K109" i="20"/>
  <c r="G109" i="20"/>
  <c r="O107" i="20"/>
  <c r="K107" i="20"/>
  <c r="G107" i="20"/>
  <c r="O105" i="20"/>
  <c r="K105" i="20"/>
  <c r="G105" i="20"/>
  <c r="O103" i="20"/>
  <c r="K103" i="20"/>
  <c r="G103" i="20"/>
  <c r="O101" i="20"/>
  <c r="K101" i="20"/>
  <c r="G101" i="20"/>
  <c r="O99" i="20"/>
  <c r="K99" i="20"/>
  <c r="G99" i="20"/>
  <c r="O97" i="20"/>
  <c r="K97" i="20"/>
  <c r="G97" i="20"/>
  <c r="O95" i="20"/>
  <c r="K95" i="20"/>
  <c r="G95" i="20"/>
  <c r="O93" i="20"/>
  <c r="K93" i="20"/>
  <c r="G93" i="20"/>
  <c r="O91" i="20"/>
  <c r="K91" i="20"/>
  <c r="G91" i="20"/>
  <c r="O89" i="20"/>
  <c r="K89" i="20"/>
  <c r="G89" i="20"/>
  <c r="O87" i="20"/>
  <c r="K87" i="20"/>
  <c r="G87" i="20"/>
  <c r="O85" i="20"/>
  <c r="K85" i="20"/>
  <c r="G85" i="20"/>
  <c r="O83" i="20"/>
  <c r="K83" i="20"/>
  <c r="G83" i="20"/>
  <c r="O81" i="20"/>
  <c r="K81" i="20"/>
  <c r="G81" i="20"/>
  <c r="O79" i="20"/>
  <c r="K79" i="20"/>
  <c r="G79" i="20"/>
  <c r="D77" i="20"/>
  <c r="H77" i="20"/>
  <c r="B74" i="20"/>
  <c r="F74" i="20"/>
  <c r="J74" i="20"/>
  <c r="N74" i="20"/>
  <c r="R74" i="20"/>
  <c r="N73" i="20"/>
  <c r="I73" i="20"/>
  <c r="C73" i="20"/>
  <c r="O70" i="20"/>
  <c r="I70" i="20"/>
  <c r="D70" i="20"/>
  <c r="D69" i="20"/>
  <c r="H69" i="20"/>
  <c r="L69" i="20"/>
  <c r="P69" i="20"/>
  <c r="B66" i="20"/>
  <c r="F66" i="20"/>
  <c r="J66" i="20"/>
  <c r="N66" i="20"/>
  <c r="R66" i="20"/>
  <c r="N65" i="20"/>
  <c r="I65" i="20"/>
  <c r="C65" i="20"/>
  <c r="O62" i="20"/>
  <c r="I62" i="20"/>
  <c r="D62" i="20"/>
  <c r="D61" i="20"/>
  <c r="H61" i="20"/>
  <c r="L61" i="20"/>
  <c r="P61" i="20"/>
  <c r="C56" i="20"/>
  <c r="G56" i="20"/>
  <c r="K56" i="20"/>
  <c r="O56" i="20"/>
  <c r="C54" i="20"/>
  <c r="G54" i="20"/>
  <c r="K54" i="20"/>
  <c r="O54" i="20"/>
  <c r="C52" i="20"/>
  <c r="G52" i="20"/>
  <c r="K52" i="20"/>
  <c r="O52" i="20"/>
  <c r="C50" i="20"/>
  <c r="G50" i="20"/>
  <c r="K50" i="20"/>
  <c r="O50" i="20"/>
  <c r="C48" i="20"/>
  <c r="G48" i="20"/>
  <c r="K48" i="20"/>
  <c r="O48" i="20"/>
  <c r="O46" i="20"/>
  <c r="K46" i="20"/>
  <c r="G46" i="20"/>
  <c r="O44" i="20"/>
  <c r="K44" i="20"/>
  <c r="G44" i="20"/>
  <c r="O42" i="20"/>
  <c r="K42" i="20"/>
  <c r="G42" i="20"/>
  <c r="O40" i="20"/>
  <c r="K40" i="20"/>
  <c r="G40" i="20"/>
  <c r="O38" i="20"/>
  <c r="K38" i="20"/>
  <c r="G38" i="20"/>
  <c r="O36" i="20"/>
  <c r="K36" i="20"/>
  <c r="G36" i="20"/>
  <c r="O34" i="20"/>
  <c r="K34" i="20"/>
  <c r="G34" i="20"/>
  <c r="O32" i="20"/>
  <c r="K32" i="20"/>
  <c r="G32" i="20"/>
  <c r="O30" i="20"/>
  <c r="K30" i="20"/>
  <c r="G30" i="20"/>
  <c r="O28" i="20"/>
  <c r="K28" i="20"/>
  <c r="G28" i="20"/>
  <c r="O26" i="20"/>
  <c r="K26" i="20"/>
  <c r="G26" i="20"/>
  <c r="O24" i="20"/>
  <c r="K24" i="20"/>
  <c r="G24" i="20"/>
  <c r="O22" i="20"/>
  <c r="K22" i="20"/>
  <c r="G22" i="20"/>
  <c r="O20" i="20"/>
  <c r="K20" i="20"/>
  <c r="G20" i="20"/>
  <c r="O18" i="20"/>
  <c r="K18" i="20"/>
  <c r="G18" i="20"/>
  <c r="O16" i="20"/>
  <c r="K16" i="20"/>
  <c r="G16" i="20"/>
  <c r="K14" i="20"/>
  <c r="G14" i="20"/>
  <c r="K12" i="20"/>
  <c r="G12" i="20"/>
  <c r="K10" i="20"/>
  <c r="G10" i="20"/>
  <c r="K8" i="20"/>
  <c r="G8" i="20"/>
  <c r="K6" i="20"/>
  <c r="G6" i="20"/>
  <c r="K4" i="20"/>
  <c r="G4" i="20"/>
  <c r="A6" i="1"/>
  <c r="B20" i="8"/>
  <c r="B20" i="23"/>
  <c r="B20" i="24"/>
  <c r="A3" i="20"/>
  <c r="B3" i="20" l="1"/>
  <c r="A3" i="22" s="1"/>
  <c r="F3" i="22" s="1"/>
  <c r="M3" i="20"/>
  <c r="E3" i="20"/>
  <c r="P3" i="20"/>
  <c r="F3" i="20"/>
  <c r="J3" i="20"/>
  <c r="D3" i="20"/>
  <c r="G3" i="20"/>
  <c r="C3" i="20"/>
  <c r="G9" i="16"/>
  <c r="H12" i="16"/>
  <c r="L14" i="16"/>
  <c r="R12" i="16"/>
  <c r="L17" i="16"/>
  <c r="F12" i="16"/>
  <c r="H11" i="16"/>
  <c r="F11" i="16"/>
  <c r="H16" i="16"/>
  <c r="F16" i="16"/>
  <c r="M17" i="16"/>
  <c r="K17" i="16"/>
  <c r="R17" i="16"/>
  <c r="T11" i="16"/>
  <c r="R11" i="16"/>
  <c r="N16" i="16"/>
  <c r="R14" i="16"/>
  <c r="K14" i="16"/>
  <c r="S17" i="16"/>
  <c r="Q12" i="16"/>
  <c r="L12" i="16"/>
  <c r="R16" i="16"/>
  <c r="H14" i="16"/>
  <c r="G14" i="16"/>
  <c r="S9" i="16"/>
  <c r="T9" i="16"/>
  <c r="G17" i="16"/>
  <c r="H9" i="16"/>
  <c r="N9" i="16"/>
  <c r="S16" i="16"/>
  <c r="N12" i="16"/>
  <c r="M14" i="16"/>
  <c r="A3" i="4"/>
  <c r="E3" i="22" l="1"/>
  <c r="L3" i="22"/>
  <c r="C3" i="22"/>
  <c r="B3" i="22"/>
  <c r="D3" i="22"/>
  <c r="I3" i="22"/>
  <c r="H3" i="22"/>
  <c r="K3" i="22"/>
  <c r="Q3" i="4"/>
  <c r="X3" i="4"/>
  <c r="F3" i="4"/>
  <c r="W3" i="4"/>
  <c r="R3" i="4"/>
  <c r="L3" i="4"/>
  <c r="K3" i="4"/>
  <c r="E15" i="16" s="1"/>
  <c r="G3" i="4"/>
  <c r="S14" i="16"/>
  <c r="M9" i="16"/>
  <c r="B3" i="4"/>
  <c r="T4" i="16" s="1"/>
  <c r="Z26" i="24" s="1"/>
  <c r="E3" i="4"/>
  <c r="H4" i="15"/>
  <c r="C4" i="15"/>
  <c r="B4" i="15"/>
  <c r="M7" i="16" l="1"/>
  <c r="W29" i="23" s="1"/>
  <c r="N7" i="16"/>
  <c r="Z29" i="23" s="1"/>
  <c r="D3" i="4"/>
  <c r="G4" i="16"/>
  <c r="W26" i="8" s="1"/>
  <c r="C3" i="4"/>
  <c r="N8" i="16"/>
  <c r="Z30" i="23" s="1"/>
  <c r="E5" i="16"/>
  <c r="R8" i="16"/>
  <c r="E8" i="16"/>
  <c r="K6" i="16"/>
  <c r="T6" i="16"/>
  <c r="Z28" i="24" s="1"/>
  <c r="G6" i="16"/>
  <c r="W28" i="8" s="1"/>
  <c r="G8" i="16"/>
  <c r="W30" i="8" s="1"/>
  <c r="L4" i="16"/>
  <c r="T8" i="16"/>
  <c r="Z30" i="24" s="1"/>
  <c r="H6" i="16"/>
  <c r="Z28" i="8" s="1"/>
  <c r="T5" i="16"/>
  <c r="Z27" i="24" s="1"/>
  <c r="M8" i="16"/>
  <c r="W30" i="23" s="1"/>
  <c r="K4" i="16"/>
  <c r="K7" i="16"/>
  <c r="Q4" i="16"/>
  <c r="H8" i="16"/>
  <c r="Z30" i="8" s="1"/>
  <c r="R7" i="16"/>
  <c r="R6" i="16"/>
  <c r="F7" i="16"/>
  <c r="N6" i="16"/>
  <c r="Z28" i="23" s="1"/>
  <c r="Q3" i="16"/>
  <c r="Q5" i="16"/>
  <c r="F6" i="16"/>
  <c r="L6" i="16"/>
  <c r="G5" i="16"/>
  <c r="W27" i="8" s="1"/>
  <c r="E3" i="16"/>
  <c r="Q8" i="16"/>
  <c r="F8" i="16"/>
  <c r="R5" i="16"/>
  <c r="E6" i="16"/>
  <c r="S6" i="16"/>
  <c r="W28" i="24" s="1"/>
  <c r="K3" i="16"/>
  <c r="K5" i="16"/>
  <c r="L8" i="16"/>
  <c r="F5" i="16"/>
  <c r="Q6" i="16"/>
  <c r="K8" i="16"/>
  <c r="M6" i="16"/>
  <c r="W28" i="23" s="1"/>
  <c r="E4" i="16"/>
  <c r="Q7" i="16"/>
  <c r="S8" i="16"/>
  <c r="W30" i="24" s="1"/>
  <c r="N5" i="16"/>
  <c r="Z27" i="23" s="1"/>
  <c r="E7" i="16"/>
  <c r="S7" i="16"/>
  <c r="W29" i="24" s="1"/>
  <c r="H5" i="16"/>
  <c r="Z27" i="8" s="1"/>
  <c r="F3" i="16"/>
  <c r="M5" i="16"/>
  <c r="W27" i="23" s="1"/>
  <c r="H7" i="16"/>
  <c r="Z29" i="8" s="1"/>
  <c r="L3" i="16"/>
  <c r="S5" i="16"/>
  <c r="W27" i="24" s="1"/>
  <c r="F4" i="16"/>
  <c r="R4" i="16"/>
  <c r="M4" i="16"/>
  <c r="W26" i="23" s="1"/>
  <c r="S4" i="16"/>
  <c r="W26" i="24" s="1"/>
  <c r="L5" i="16"/>
  <c r="L7" i="16"/>
  <c r="N4" i="16"/>
  <c r="Z26" i="23" s="1"/>
  <c r="R3" i="16"/>
  <c r="T7" i="16"/>
  <c r="Z29" i="24" s="1"/>
  <c r="H4" i="16"/>
  <c r="Z26" i="8" s="1"/>
  <c r="G7" i="16"/>
  <c r="W29" i="8" s="1"/>
  <c r="I4" i="15"/>
  <c r="J4" i="15" l="1"/>
  <c r="C5" i="15" l="1"/>
  <c r="C6" i="15" s="1"/>
  <c r="C7" i="15" s="1"/>
  <c r="C8" i="15" s="1"/>
  <c r="C9" i="15" s="1"/>
  <c r="C10" i="15" s="1"/>
  <c r="C11" i="15" s="1"/>
  <c r="C12" i="15" s="1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B5" i="15"/>
  <c r="B6" i="15" s="1"/>
  <c r="B7" i="15" s="1"/>
  <c r="B8" i="15" s="1"/>
  <c r="B9" i="15" s="1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F23" i="24"/>
  <c r="F18" i="24"/>
  <c r="F15" i="24"/>
  <c r="F14" i="24"/>
  <c r="F13" i="24"/>
  <c r="F12" i="24"/>
  <c r="F11" i="24"/>
  <c r="F9" i="24"/>
  <c r="J5" i="24"/>
  <c r="I5" i="24"/>
  <c r="H5" i="24"/>
  <c r="G5" i="24"/>
  <c r="F5" i="24"/>
  <c r="F23" i="23"/>
  <c r="F18" i="23"/>
  <c r="F15" i="23"/>
  <c r="F14" i="23"/>
  <c r="F13" i="23"/>
  <c r="F12" i="23"/>
  <c r="F11" i="23"/>
  <c r="F9" i="23"/>
  <c r="J5" i="23"/>
  <c r="I5" i="23"/>
  <c r="H5" i="23"/>
  <c r="G5" i="23"/>
  <c r="F5" i="23"/>
  <c r="F15" i="8"/>
  <c r="F14" i="8"/>
  <c r="F13" i="8"/>
  <c r="F12" i="8"/>
  <c r="F11" i="8"/>
  <c r="J5" i="8"/>
  <c r="I5" i="8"/>
  <c r="H5" i="8"/>
  <c r="G5" i="8"/>
  <c r="F5" i="8"/>
  <c r="N26" i="24" l="1"/>
  <c r="N29" i="24"/>
  <c r="N30" i="24"/>
  <c r="N28" i="24"/>
  <c r="N27" i="24"/>
  <c r="N30" i="8"/>
  <c r="N28" i="8"/>
  <c r="N27" i="8"/>
  <c r="N29" i="8"/>
  <c r="N26" i="8"/>
  <c r="N26" i="23"/>
  <c r="N27" i="23"/>
  <c r="N28" i="23"/>
  <c r="N29" i="23"/>
  <c r="N30" i="23"/>
  <c r="K5" i="23"/>
  <c r="K5" i="24"/>
  <c r="F6" i="24"/>
  <c r="F6" i="23"/>
  <c r="I30" i="8" l="1"/>
  <c r="G30" i="8"/>
  <c r="H30" i="8"/>
  <c r="J30" i="8"/>
  <c r="J28" i="23"/>
  <c r="I28" i="23"/>
  <c r="H28" i="23"/>
  <c r="G28" i="23"/>
  <c r="I27" i="23"/>
  <c r="H27" i="23"/>
  <c r="G27" i="23"/>
  <c r="K27" i="23" s="1"/>
  <c r="J27" i="23"/>
  <c r="G28" i="24"/>
  <c r="H28" i="24"/>
  <c r="J28" i="24"/>
  <c r="I28" i="24"/>
  <c r="J27" i="8"/>
  <c r="G27" i="8"/>
  <c r="H27" i="8"/>
  <c r="I27" i="8"/>
  <c r="I30" i="24"/>
  <c r="G30" i="24"/>
  <c r="H30" i="24"/>
  <c r="J30" i="24"/>
  <c r="J30" i="23"/>
  <c r="H30" i="23"/>
  <c r="G30" i="23"/>
  <c r="I30" i="23"/>
  <c r="H26" i="8"/>
  <c r="J26" i="8"/>
  <c r="I26" i="8"/>
  <c r="G26" i="8"/>
  <c r="H29" i="24"/>
  <c r="G29" i="24"/>
  <c r="J29" i="24"/>
  <c r="I29" i="24"/>
  <c r="J28" i="8"/>
  <c r="G28" i="8"/>
  <c r="I28" i="8"/>
  <c r="H28" i="8"/>
  <c r="I29" i="23"/>
  <c r="H29" i="23"/>
  <c r="G29" i="23"/>
  <c r="K29" i="23" s="1"/>
  <c r="J29" i="23"/>
  <c r="J27" i="24"/>
  <c r="I27" i="24"/>
  <c r="G27" i="24"/>
  <c r="H27" i="24"/>
  <c r="H26" i="23"/>
  <c r="G26" i="23"/>
  <c r="J26" i="23"/>
  <c r="I26" i="23"/>
  <c r="J29" i="8"/>
  <c r="I29" i="8"/>
  <c r="H29" i="8"/>
  <c r="G29" i="8"/>
  <c r="I26" i="24"/>
  <c r="H26" i="24"/>
  <c r="J26" i="24"/>
  <c r="G26" i="24"/>
  <c r="F20" i="24"/>
  <c r="K20" i="24" s="1"/>
  <c r="F20" i="23"/>
  <c r="K20" i="23" s="1"/>
  <c r="F20" i="8"/>
  <c r="K28" i="23" l="1"/>
  <c r="K26" i="8"/>
  <c r="K27" i="24"/>
  <c r="K26" i="24"/>
  <c r="K30" i="24"/>
  <c r="K30" i="23"/>
  <c r="K26" i="23"/>
  <c r="K29" i="24"/>
  <c r="K27" i="8"/>
  <c r="K30" i="8"/>
  <c r="K29" i="8"/>
  <c r="K28" i="8"/>
  <c r="K28" i="24"/>
  <c r="F3" i="24"/>
  <c r="C3" i="24"/>
  <c r="F3" i="23"/>
  <c r="C3" i="23"/>
  <c r="N5" i="24" l="1"/>
  <c r="N5" i="23"/>
  <c r="N15" i="24"/>
  <c r="N25" i="24"/>
  <c r="N13" i="24"/>
  <c r="N14" i="24"/>
  <c r="N11" i="24"/>
  <c r="N12" i="24"/>
  <c r="N11" i="23"/>
  <c r="N15" i="23"/>
  <c r="N25" i="23"/>
  <c r="N13" i="23"/>
  <c r="N14" i="23"/>
  <c r="N12" i="23"/>
  <c r="J25" i="24" l="1"/>
  <c r="I25" i="24"/>
  <c r="H25" i="24"/>
  <c r="G25" i="24"/>
  <c r="J25" i="23"/>
  <c r="I25" i="23"/>
  <c r="H25" i="23"/>
  <c r="G25" i="23"/>
  <c r="G12" i="24"/>
  <c r="J12" i="24"/>
  <c r="I12" i="24"/>
  <c r="H12" i="24"/>
  <c r="I11" i="24"/>
  <c r="H11" i="24"/>
  <c r="G11" i="24"/>
  <c r="J11" i="24"/>
  <c r="I15" i="24"/>
  <c r="H15" i="24"/>
  <c r="G15" i="24"/>
  <c r="J15" i="24"/>
  <c r="G14" i="24"/>
  <c r="J14" i="24"/>
  <c r="I14" i="24"/>
  <c r="H14" i="24"/>
  <c r="I13" i="24"/>
  <c r="H13" i="24"/>
  <c r="G13" i="24"/>
  <c r="J13" i="24"/>
  <c r="G14" i="23"/>
  <c r="J14" i="23"/>
  <c r="I14" i="23"/>
  <c r="H14" i="23"/>
  <c r="I11" i="23"/>
  <c r="H11" i="23"/>
  <c r="G11" i="23"/>
  <c r="J11" i="23"/>
  <c r="G12" i="23"/>
  <c r="J12" i="23"/>
  <c r="I12" i="23"/>
  <c r="H12" i="23"/>
  <c r="I15" i="23"/>
  <c r="H15" i="23"/>
  <c r="G15" i="23"/>
  <c r="J15" i="23"/>
  <c r="I13" i="23"/>
  <c r="H13" i="23"/>
  <c r="G13" i="23"/>
  <c r="J13" i="23"/>
  <c r="F18" i="8"/>
  <c r="K20" i="8"/>
  <c r="K15" i="23" l="1"/>
  <c r="K13" i="23"/>
  <c r="K13" i="24"/>
  <c r="K15" i="24"/>
  <c r="J6" i="23"/>
  <c r="J6" i="24"/>
  <c r="H6" i="23"/>
  <c r="H6" i="24"/>
  <c r="K12" i="23"/>
  <c r="K25" i="23"/>
  <c r="I6" i="23"/>
  <c r="K14" i="23"/>
  <c r="K14" i="24"/>
  <c r="I6" i="24"/>
  <c r="K25" i="24"/>
  <c r="K12" i="24"/>
  <c r="G6" i="24"/>
  <c r="K11" i="24"/>
  <c r="G6" i="23"/>
  <c r="K11" i="23"/>
  <c r="F6" i="8"/>
  <c r="D102" i="22"/>
  <c r="M101" i="22"/>
  <c r="L101" i="22"/>
  <c r="K101" i="22"/>
  <c r="J101" i="22"/>
  <c r="I101" i="22"/>
  <c r="H101" i="22"/>
  <c r="G101" i="22"/>
  <c r="F101" i="22"/>
  <c r="E101" i="22"/>
  <c r="C101" i="22"/>
  <c r="M99" i="22"/>
  <c r="L99" i="22"/>
  <c r="K99" i="22"/>
  <c r="J99" i="22"/>
  <c r="I99" i="22"/>
  <c r="H99" i="22"/>
  <c r="G99" i="22"/>
  <c r="F99" i="22"/>
  <c r="E99" i="22"/>
  <c r="D99" i="22"/>
  <c r="C99" i="22"/>
  <c r="D98" i="22"/>
  <c r="M97" i="22"/>
  <c r="L97" i="22"/>
  <c r="K97" i="22"/>
  <c r="J97" i="22"/>
  <c r="I97" i="22"/>
  <c r="H97" i="22"/>
  <c r="G97" i="22"/>
  <c r="F97" i="22"/>
  <c r="E97" i="22"/>
  <c r="C97" i="22"/>
  <c r="M95" i="22"/>
  <c r="L95" i="22"/>
  <c r="K95" i="22"/>
  <c r="J95" i="22"/>
  <c r="I95" i="22"/>
  <c r="H95" i="22"/>
  <c r="G95" i="22"/>
  <c r="F95" i="22"/>
  <c r="E95" i="22"/>
  <c r="C95" i="22"/>
  <c r="D94" i="22"/>
  <c r="M93" i="22"/>
  <c r="L93" i="22"/>
  <c r="K93" i="22"/>
  <c r="J93" i="22"/>
  <c r="I93" i="22"/>
  <c r="H93" i="22"/>
  <c r="G93" i="22"/>
  <c r="F93" i="22"/>
  <c r="E93" i="22"/>
  <c r="C93" i="22"/>
  <c r="M91" i="22"/>
  <c r="L91" i="22"/>
  <c r="K91" i="22"/>
  <c r="J91" i="22"/>
  <c r="I91" i="22"/>
  <c r="H91" i="22"/>
  <c r="G91" i="22"/>
  <c r="F91" i="22"/>
  <c r="E91" i="22"/>
  <c r="C91" i="22"/>
  <c r="M89" i="22"/>
  <c r="L89" i="22"/>
  <c r="K89" i="22"/>
  <c r="J89" i="22"/>
  <c r="I89" i="22"/>
  <c r="H89" i="22"/>
  <c r="G89" i="22"/>
  <c r="F89" i="22"/>
  <c r="E89" i="22"/>
  <c r="C89" i="22"/>
  <c r="M87" i="22"/>
  <c r="L87" i="22"/>
  <c r="K87" i="22"/>
  <c r="J87" i="22"/>
  <c r="I87" i="22"/>
  <c r="H87" i="22"/>
  <c r="G87" i="22"/>
  <c r="F87" i="22"/>
  <c r="E87" i="22"/>
  <c r="C87" i="22"/>
  <c r="K85" i="22"/>
  <c r="J85" i="22"/>
  <c r="I85" i="22"/>
  <c r="H85" i="22"/>
  <c r="G85" i="22"/>
  <c r="F85" i="22"/>
  <c r="E85" i="22"/>
  <c r="C85" i="22"/>
  <c r="M83" i="22"/>
  <c r="L83" i="22"/>
  <c r="K83" i="22"/>
  <c r="J83" i="22"/>
  <c r="I83" i="22"/>
  <c r="H83" i="22"/>
  <c r="G83" i="22"/>
  <c r="F83" i="22"/>
  <c r="E83" i="22"/>
  <c r="C83" i="22"/>
  <c r="D82" i="22"/>
  <c r="L82" i="22"/>
  <c r="M81" i="22"/>
  <c r="L81" i="22"/>
  <c r="K81" i="22"/>
  <c r="J81" i="22"/>
  <c r="I81" i="22"/>
  <c r="H81" i="22"/>
  <c r="G81" i="22"/>
  <c r="F81" i="22"/>
  <c r="E81" i="22"/>
  <c r="C81" i="22"/>
  <c r="M79" i="22"/>
  <c r="L79" i="22"/>
  <c r="K79" i="22"/>
  <c r="J79" i="22"/>
  <c r="I79" i="22"/>
  <c r="H79" i="22"/>
  <c r="G79" i="22"/>
  <c r="F79" i="22"/>
  <c r="E79" i="22"/>
  <c r="C79" i="22"/>
  <c r="D78" i="22"/>
  <c r="M77" i="22"/>
  <c r="L77" i="22"/>
  <c r="K77" i="22"/>
  <c r="J77" i="22"/>
  <c r="I77" i="22"/>
  <c r="H77" i="22"/>
  <c r="G77" i="22"/>
  <c r="F77" i="22"/>
  <c r="E77" i="22"/>
  <c r="C77" i="22"/>
  <c r="M75" i="22"/>
  <c r="L75" i="22"/>
  <c r="K75" i="22"/>
  <c r="J75" i="22"/>
  <c r="I75" i="22"/>
  <c r="H75" i="22"/>
  <c r="G75" i="22"/>
  <c r="F75" i="22"/>
  <c r="E75" i="22"/>
  <c r="C75" i="22"/>
  <c r="D74" i="22"/>
  <c r="M73" i="22"/>
  <c r="L73" i="22"/>
  <c r="K73" i="22"/>
  <c r="J73" i="22"/>
  <c r="I73" i="22"/>
  <c r="H73" i="22"/>
  <c r="G73" i="22"/>
  <c r="F73" i="22"/>
  <c r="E73" i="22"/>
  <c r="C73" i="22"/>
  <c r="M71" i="22"/>
  <c r="K71" i="22"/>
  <c r="J71" i="22"/>
  <c r="I71" i="22"/>
  <c r="G71" i="22"/>
  <c r="F71" i="22"/>
  <c r="E71" i="22"/>
  <c r="D71" i="22"/>
  <c r="C71" i="22"/>
  <c r="M70" i="22"/>
  <c r="K70" i="22"/>
  <c r="I70" i="22"/>
  <c r="G70" i="22"/>
  <c r="E70" i="22"/>
  <c r="D70" i="22"/>
  <c r="L70" i="22"/>
  <c r="L68" i="22"/>
  <c r="J68" i="22"/>
  <c r="H68" i="22"/>
  <c r="F68" i="22"/>
  <c r="C68" i="22"/>
  <c r="M67" i="22"/>
  <c r="L67" i="22"/>
  <c r="K67" i="22"/>
  <c r="J67" i="22"/>
  <c r="I67" i="22"/>
  <c r="H67" i="22"/>
  <c r="G67" i="22"/>
  <c r="F67" i="22"/>
  <c r="E67" i="22"/>
  <c r="D67" i="22"/>
  <c r="C67" i="22"/>
  <c r="M66" i="22"/>
  <c r="K66" i="22"/>
  <c r="I66" i="22"/>
  <c r="G66" i="22"/>
  <c r="E66" i="22"/>
  <c r="D66" i="22"/>
  <c r="L66" i="22"/>
  <c r="L64" i="22"/>
  <c r="J64" i="22"/>
  <c r="H64" i="22"/>
  <c r="F64" i="22"/>
  <c r="C64" i="22"/>
  <c r="M63" i="22"/>
  <c r="L63" i="22"/>
  <c r="K63" i="22"/>
  <c r="J63" i="22"/>
  <c r="I63" i="22"/>
  <c r="H63" i="22"/>
  <c r="G63" i="22"/>
  <c r="F63" i="22"/>
  <c r="E63" i="22"/>
  <c r="D63" i="22"/>
  <c r="C63" i="22"/>
  <c r="M62" i="22"/>
  <c r="K62" i="22"/>
  <c r="I62" i="22"/>
  <c r="G62" i="22"/>
  <c r="E62" i="22"/>
  <c r="D62" i="22"/>
  <c r="L62" i="22"/>
  <c r="M61" i="22"/>
  <c r="K61" i="22"/>
  <c r="I61" i="22"/>
  <c r="G61" i="22"/>
  <c r="E61" i="22"/>
  <c r="M59" i="22"/>
  <c r="L59" i="22"/>
  <c r="K59" i="22"/>
  <c r="J59" i="22"/>
  <c r="I59" i="22"/>
  <c r="H59" i="22"/>
  <c r="G59" i="22"/>
  <c r="F59" i="22"/>
  <c r="E59" i="22"/>
  <c r="D59" i="22"/>
  <c r="C59" i="22"/>
  <c r="M56" i="22"/>
  <c r="L56" i="22"/>
  <c r="K56" i="22"/>
  <c r="J56" i="22"/>
  <c r="I56" i="22"/>
  <c r="H56" i="22"/>
  <c r="G56" i="22"/>
  <c r="F56" i="22"/>
  <c r="E56" i="22"/>
  <c r="C56" i="22"/>
  <c r="D55" i="22"/>
  <c r="M54" i="22"/>
  <c r="L54" i="22"/>
  <c r="K54" i="22"/>
  <c r="J54" i="22"/>
  <c r="I54" i="22"/>
  <c r="H54" i="22"/>
  <c r="G54" i="22"/>
  <c r="F54" i="22"/>
  <c r="E54" i="22"/>
  <c r="C54" i="22"/>
  <c r="M52" i="22"/>
  <c r="L52" i="22"/>
  <c r="K52" i="22"/>
  <c r="J52" i="22"/>
  <c r="I52" i="22"/>
  <c r="H52" i="22"/>
  <c r="G52" i="22"/>
  <c r="F52" i="22"/>
  <c r="E52" i="22"/>
  <c r="C52" i="22"/>
  <c r="D51" i="22"/>
  <c r="M50" i="22"/>
  <c r="L50" i="22"/>
  <c r="K50" i="22"/>
  <c r="J50" i="22"/>
  <c r="I50" i="22"/>
  <c r="H50" i="22"/>
  <c r="G50" i="22"/>
  <c r="F50" i="22"/>
  <c r="E50" i="22"/>
  <c r="C50" i="22"/>
  <c r="M48" i="22"/>
  <c r="L48" i="22"/>
  <c r="K48" i="22"/>
  <c r="J48" i="22"/>
  <c r="I48" i="22"/>
  <c r="H48" i="22"/>
  <c r="G48" i="22"/>
  <c r="F48" i="22"/>
  <c r="E48" i="22"/>
  <c r="C48" i="22"/>
  <c r="D47" i="22"/>
  <c r="M46" i="22"/>
  <c r="L46" i="22"/>
  <c r="K46" i="22"/>
  <c r="J46" i="22"/>
  <c r="I46" i="22"/>
  <c r="H46" i="22"/>
  <c r="G46" i="22"/>
  <c r="F46" i="22"/>
  <c r="E46" i="22"/>
  <c r="C46" i="22"/>
  <c r="M44" i="22"/>
  <c r="L44" i="22"/>
  <c r="K44" i="22"/>
  <c r="J44" i="22"/>
  <c r="I44" i="22"/>
  <c r="H44" i="22"/>
  <c r="G44" i="22"/>
  <c r="F44" i="22"/>
  <c r="E44" i="22"/>
  <c r="C44" i="22"/>
  <c r="D43" i="22"/>
  <c r="M42" i="22"/>
  <c r="L42" i="22"/>
  <c r="K42" i="22"/>
  <c r="J42" i="22"/>
  <c r="I42" i="22"/>
  <c r="H42" i="22"/>
  <c r="G42" i="22"/>
  <c r="F42" i="22"/>
  <c r="E42" i="22"/>
  <c r="C42" i="22"/>
  <c r="M40" i="22"/>
  <c r="L40" i="22"/>
  <c r="K40" i="22"/>
  <c r="J40" i="22"/>
  <c r="I40" i="22"/>
  <c r="H40" i="22"/>
  <c r="G40" i="22"/>
  <c r="F40" i="22"/>
  <c r="E40" i="22"/>
  <c r="C40" i="22"/>
  <c r="D39" i="22"/>
  <c r="M38" i="22"/>
  <c r="L38" i="22"/>
  <c r="K38" i="22"/>
  <c r="J38" i="22"/>
  <c r="I38" i="22"/>
  <c r="H38" i="22"/>
  <c r="G38" i="22"/>
  <c r="F38" i="22"/>
  <c r="E38" i="22"/>
  <c r="C38" i="22"/>
  <c r="D37" i="22"/>
  <c r="M36" i="22"/>
  <c r="L36" i="22"/>
  <c r="K36" i="22"/>
  <c r="J36" i="22"/>
  <c r="I36" i="22"/>
  <c r="H36" i="22"/>
  <c r="G36" i="22"/>
  <c r="F36" i="22"/>
  <c r="E36" i="22"/>
  <c r="C36" i="22"/>
  <c r="D35" i="22"/>
  <c r="M34" i="22"/>
  <c r="L34" i="22"/>
  <c r="K34" i="22"/>
  <c r="J34" i="22"/>
  <c r="I34" i="22"/>
  <c r="H34" i="22"/>
  <c r="G34" i="22"/>
  <c r="F34" i="22"/>
  <c r="E34" i="22"/>
  <c r="C34" i="22"/>
  <c r="D33" i="22"/>
  <c r="M32" i="22"/>
  <c r="L32" i="22"/>
  <c r="K32" i="22"/>
  <c r="J32" i="22"/>
  <c r="I32" i="22"/>
  <c r="H32" i="22"/>
  <c r="G32" i="22"/>
  <c r="F32" i="22"/>
  <c r="E32" i="22"/>
  <c r="C32" i="22"/>
  <c r="D31" i="22"/>
  <c r="M30" i="22"/>
  <c r="L30" i="22"/>
  <c r="K30" i="22"/>
  <c r="J30" i="22"/>
  <c r="I30" i="22"/>
  <c r="H30" i="22"/>
  <c r="G30" i="22"/>
  <c r="F30" i="22"/>
  <c r="E30" i="22"/>
  <c r="C30" i="22"/>
  <c r="D29" i="22"/>
  <c r="M28" i="22"/>
  <c r="L28" i="22"/>
  <c r="K28" i="22"/>
  <c r="J28" i="22"/>
  <c r="I28" i="22"/>
  <c r="H28" i="22"/>
  <c r="G28" i="22"/>
  <c r="F28" i="22"/>
  <c r="E28" i="22"/>
  <c r="C28" i="22"/>
  <c r="D27" i="22"/>
  <c r="L26" i="22"/>
  <c r="M25" i="22"/>
  <c r="L25" i="22"/>
  <c r="K25" i="22"/>
  <c r="J25" i="22"/>
  <c r="I25" i="22"/>
  <c r="H25" i="22"/>
  <c r="G25" i="22"/>
  <c r="F25" i="22"/>
  <c r="E25" i="22"/>
  <c r="C25" i="22"/>
  <c r="D24" i="22"/>
  <c r="M23" i="22"/>
  <c r="L23" i="22"/>
  <c r="K23" i="22"/>
  <c r="J23" i="22"/>
  <c r="I23" i="22"/>
  <c r="H23" i="22"/>
  <c r="G23" i="22"/>
  <c r="F23" i="22"/>
  <c r="E23" i="22"/>
  <c r="D23" i="22"/>
  <c r="C23" i="22"/>
  <c r="M21" i="22"/>
  <c r="L21" i="22"/>
  <c r="K21" i="22"/>
  <c r="J21" i="22"/>
  <c r="I21" i="22"/>
  <c r="H21" i="22"/>
  <c r="G21" i="22"/>
  <c r="F21" i="22"/>
  <c r="E21" i="22"/>
  <c r="C21" i="22"/>
  <c r="D20" i="22"/>
  <c r="M19" i="22"/>
  <c r="L19" i="22"/>
  <c r="K19" i="22"/>
  <c r="J19" i="22"/>
  <c r="I19" i="22"/>
  <c r="H19" i="22"/>
  <c r="G19" i="22"/>
  <c r="F19" i="22"/>
  <c r="E19" i="22"/>
  <c r="D19" i="22"/>
  <c r="C19" i="22"/>
  <c r="M17" i="22"/>
  <c r="L17" i="22"/>
  <c r="K17" i="22"/>
  <c r="J17" i="22"/>
  <c r="I17" i="22"/>
  <c r="H17" i="22"/>
  <c r="G17" i="22"/>
  <c r="F17" i="22"/>
  <c r="E17" i="22"/>
  <c r="C17" i="22"/>
  <c r="D16" i="22"/>
  <c r="M15" i="22"/>
  <c r="L15" i="22"/>
  <c r="K15" i="22"/>
  <c r="J15" i="22"/>
  <c r="I15" i="22"/>
  <c r="H15" i="22"/>
  <c r="G15" i="22"/>
  <c r="F15" i="22"/>
  <c r="E15" i="22"/>
  <c r="D15" i="22"/>
  <c r="C15" i="22"/>
  <c r="M13" i="22"/>
  <c r="L13" i="22"/>
  <c r="K13" i="22"/>
  <c r="J13" i="22"/>
  <c r="I13" i="22"/>
  <c r="H13" i="22"/>
  <c r="G13" i="22"/>
  <c r="F13" i="22"/>
  <c r="E13" i="22"/>
  <c r="C13" i="22"/>
  <c r="D12" i="22"/>
  <c r="M11" i="22"/>
  <c r="L11" i="22"/>
  <c r="K11" i="22"/>
  <c r="J11" i="22"/>
  <c r="I11" i="22"/>
  <c r="H11" i="22"/>
  <c r="G11" i="22"/>
  <c r="F11" i="22"/>
  <c r="E11" i="22"/>
  <c r="D11" i="22"/>
  <c r="C11" i="22"/>
  <c r="M9" i="22"/>
  <c r="L9" i="22"/>
  <c r="K9" i="22"/>
  <c r="J9" i="22"/>
  <c r="I9" i="22"/>
  <c r="H9" i="22"/>
  <c r="G9" i="22"/>
  <c r="F9" i="22"/>
  <c r="E9" i="22"/>
  <c r="C9" i="22"/>
  <c r="D8" i="22"/>
  <c r="M7" i="22"/>
  <c r="L7" i="22"/>
  <c r="K7" i="22"/>
  <c r="J7" i="22"/>
  <c r="I7" i="22"/>
  <c r="H7" i="22"/>
  <c r="G7" i="22"/>
  <c r="F7" i="22"/>
  <c r="E7" i="22"/>
  <c r="D7" i="22"/>
  <c r="C7" i="22"/>
  <c r="M5" i="22"/>
  <c r="L5" i="22"/>
  <c r="K5" i="22"/>
  <c r="J5" i="22"/>
  <c r="I5" i="22"/>
  <c r="H5" i="22"/>
  <c r="G5" i="22"/>
  <c r="F5" i="22"/>
  <c r="E5" i="22"/>
  <c r="C5" i="22"/>
  <c r="D4" i="22"/>
  <c r="K6" i="23" l="1"/>
  <c r="K6" i="24"/>
  <c r="N12" i="8"/>
  <c r="N25" i="8"/>
  <c r="N15" i="8"/>
  <c r="N5" i="8"/>
  <c r="N11" i="8"/>
  <c r="N13" i="8"/>
  <c r="N14" i="8"/>
  <c r="C4" i="22"/>
  <c r="E6" i="22"/>
  <c r="G6" i="22"/>
  <c r="I6" i="22"/>
  <c r="K6" i="22"/>
  <c r="M6" i="22"/>
  <c r="C8" i="22"/>
  <c r="F8" i="22"/>
  <c r="H8" i="22"/>
  <c r="J8" i="22"/>
  <c r="L8" i="22"/>
  <c r="E10" i="22"/>
  <c r="G10" i="22"/>
  <c r="I10" i="22"/>
  <c r="K10" i="22"/>
  <c r="M10" i="22"/>
  <c r="C12" i="22"/>
  <c r="F12" i="22"/>
  <c r="H12" i="22"/>
  <c r="J12" i="22"/>
  <c r="L12" i="22"/>
  <c r="E14" i="22"/>
  <c r="G14" i="22"/>
  <c r="I14" i="22"/>
  <c r="K14" i="22"/>
  <c r="M14" i="22"/>
  <c r="C16" i="22"/>
  <c r="F16" i="22"/>
  <c r="H16" i="22"/>
  <c r="J16" i="22"/>
  <c r="L16" i="22"/>
  <c r="E18" i="22"/>
  <c r="G18" i="22"/>
  <c r="I18" i="22"/>
  <c r="K18" i="22"/>
  <c r="M18" i="22"/>
  <c r="C20" i="22"/>
  <c r="F20" i="22"/>
  <c r="H20" i="22"/>
  <c r="J20" i="22"/>
  <c r="L20" i="22"/>
  <c r="E22" i="22"/>
  <c r="G22" i="22"/>
  <c r="I22" i="22"/>
  <c r="K22" i="22"/>
  <c r="M22" i="22"/>
  <c r="C24" i="22"/>
  <c r="F24" i="22"/>
  <c r="H24" i="22"/>
  <c r="J24" i="22"/>
  <c r="L24" i="22"/>
  <c r="E26" i="22"/>
  <c r="G26" i="22"/>
  <c r="I26" i="22"/>
  <c r="L29" i="22"/>
  <c r="J29" i="22"/>
  <c r="H29" i="22"/>
  <c r="F29" i="22"/>
  <c r="C29" i="22"/>
  <c r="M29" i="22"/>
  <c r="K29" i="22"/>
  <c r="I29" i="22"/>
  <c r="G29" i="22"/>
  <c r="E29" i="22"/>
  <c r="L33" i="22"/>
  <c r="J33" i="22"/>
  <c r="H33" i="22"/>
  <c r="F33" i="22"/>
  <c r="C33" i="22"/>
  <c r="M33" i="22"/>
  <c r="K33" i="22"/>
  <c r="I33" i="22"/>
  <c r="G33" i="22"/>
  <c r="E33" i="22"/>
  <c r="L37" i="22"/>
  <c r="J37" i="22"/>
  <c r="H37" i="22"/>
  <c r="F37" i="22"/>
  <c r="C37" i="22"/>
  <c r="M37" i="22"/>
  <c r="K37" i="22"/>
  <c r="I37" i="22"/>
  <c r="G37" i="22"/>
  <c r="E37" i="22"/>
  <c r="L58" i="22"/>
  <c r="J58" i="22"/>
  <c r="H58" i="22"/>
  <c r="F58" i="22"/>
  <c r="C58" i="22"/>
  <c r="M58" i="22"/>
  <c r="E58" i="22"/>
  <c r="G58" i="22"/>
  <c r="D58" i="22"/>
  <c r="K58" i="22"/>
  <c r="M60" i="22"/>
  <c r="K60" i="22"/>
  <c r="I60" i="22"/>
  <c r="G60" i="22"/>
  <c r="E60" i="22"/>
  <c r="D60" i="22"/>
  <c r="L60" i="22"/>
  <c r="H60" i="22"/>
  <c r="C60" i="22"/>
  <c r="J60" i="22"/>
  <c r="F60" i="22"/>
  <c r="M76" i="22"/>
  <c r="K76" i="22"/>
  <c r="I76" i="22"/>
  <c r="G76" i="22"/>
  <c r="E76" i="22"/>
  <c r="L76" i="22"/>
  <c r="J76" i="22"/>
  <c r="H76" i="22"/>
  <c r="F76" i="22"/>
  <c r="C76" i="22"/>
  <c r="D76" i="22"/>
  <c r="M26" i="22"/>
  <c r="D45" i="22"/>
  <c r="L45" i="22"/>
  <c r="J45" i="22"/>
  <c r="H45" i="22"/>
  <c r="F45" i="22"/>
  <c r="C45" i="22"/>
  <c r="M45" i="22"/>
  <c r="K45" i="22"/>
  <c r="I45" i="22"/>
  <c r="G45" i="22"/>
  <c r="E45" i="22"/>
  <c r="D53" i="22"/>
  <c r="L53" i="22"/>
  <c r="J53" i="22"/>
  <c r="H53" i="22"/>
  <c r="F53" i="22"/>
  <c r="C53" i="22"/>
  <c r="M53" i="22"/>
  <c r="K53" i="22"/>
  <c r="I53" i="22"/>
  <c r="G53" i="22"/>
  <c r="E53" i="22"/>
  <c r="D96" i="22"/>
  <c r="L96" i="22"/>
  <c r="J96" i="22"/>
  <c r="H96" i="22"/>
  <c r="F96" i="22"/>
  <c r="C96" i="22"/>
  <c r="M96" i="22"/>
  <c r="K96" i="22"/>
  <c r="I96" i="22"/>
  <c r="G96" i="22"/>
  <c r="E96" i="22"/>
  <c r="D5" i="22"/>
  <c r="C6" i="22"/>
  <c r="F6" i="22"/>
  <c r="H6" i="22"/>
  <c r="J6" i="22"/>
  <c r="L6" i="22"/>
  <c r="E8" i="22"/>
  <c r="G8" i="22"/>
  <c r="I8" i="22"/>
  <c r="K8" i="22"/>
  <c r="M8" i="22"/>
  <c r="D9" i="22"/>
  <c r="C10" i="22"/>
  <c r="F10" i="22"/>
  <c r="H10" i="22"/>
  <c r="J10" i="22"/>
  <c r="L10" i="22"/>
  <c r="E12" i="22"/>
  <c r="G12" i="22"/>
  <c r="I12" i="22"/>
  <c r="K12" i="22"/>
  <c r="M12" i="22"/>
  <c r="D13" i="22"/>
  <c r="C14" i="22"/>
  <c r="F14" i="22"/>
  <c r="H14" i="22"/>
  <c r="J14" i="22"/>
  <c r="L14" i="22"/>
  <c r="E16" i="22"/>
  <c r="G16" i="22"/>
  <c r="I16" i="22"/>
  <c r="K16" i="22"/>
  <c r="M16" i="22"/>
  <c r="D17" i="22"/>
  <c r="C18" i="22"/>
  <c r="F18" i="22"/>
  <c r="H18" i="22"/>
  <c r="J18" i="22"/>
  <c r="L18" i="22"/>
  <c r="E20" i="22"/>
  <c r="G20" i="22"/>
  <c r="I20" i="22"/>
  <c r="K20" i="22"/>
  <c r="M20" i="22"/>
  <c r="D21" i="22"/>
  <c r="C22" i="22"/>
  <c r="F22" i="22"/>
  <c r="H22" i="22"/>
  <c r="J22" i="22"/>
  <c r="L22" i="22"/>
  <c r="E24" i="22"/>
  <c r="G24" i="22"/>
  <c r="I24" i="22"/>
  <c r="K24" i="22"/>
  <c r="M24" i="22"/>
  <c r="D25" i="22"/>
  <c r="C26" i="22"/>
  <c r="F26" i="22"/>
  <c r="H26" i="22"/>
  <c r="J26" i="22"/>
  <c r="M27" i="22"/>
  <c r="K27" i="22"/>
  <c r="I27" i="22"/>
  <c r="G27" i="22"/>
  <c r="E27" i="22"/>
  <c r="L27" i="22"/>
  <c r="J27" i="22"/>
  <c r="H27" i="22"/>
  <c r="F27" i="22"/>
  <c r="C27" i="22"/>
  <c r="M31" i="22"/>
  <c r="K31" i="22"/>
  <c r="I31" i="22"/>
  <c r="G31" i="22"/>
  <c r="E31" i="22"/>
  <c r="L31" i="22"/>
  <c r="J31" i="22"/>
  <c r="H31" i="22"/>
  <c r="F31" i="22"/>
  <c r="C31" i="22"/>
  <c r="M35" i="22"/>
  <c r="K35" i="22"/>
  <c r="I35" i="22"/>
  <c r="G35" i="22"/>
  <c r="E35" i="22"/>
  <c r="L35" i="22"/>
  <c r="J35" i="22"/>
  <c r="H35" i="22"/>
  <c r="F35" i="22"/>
  <c r="C35" i="22"/>
  <c r="I58" i="22"/>
  <c r="D6" i="22"/>
  <c r="D10" i="22"/>
  <c r="D14" i="22"/>
  <c r="D18" i="22"/>
  <c r="D22" i="22"/>
  <c r="D26" i="22"/>
  <c r="K26" i="22"/>
  <c r="D41" i="22"/>
  <c r="L41" i="22"/>
  <c r="J41" i="22"/>
  <c r="H41" i="22"/>
  <c r="F41" i="22"/>
  <c r="C41" i="22"/>
  <c r="M41" i="22"/>
  <c r="K41" i="22"/>
  <c r="I41" i="22"/>
  <c r="G41" i="22"/>
  <c r="E41" i="22"/>
  <c r="D49" i="22"/>
  <c r="L49" i="22"/>
  <c r="J49" i="22"/>
  <c r="H49" i="22"/>
  <c r="F49" i="22"/>
  <c r="C49" i="22"/>
  <c r="M49" i="22"/>
  <c r="K49" i="22"/>
  <c r="I49" i="22"/>
  <c r="G49" i="22"/>
  <c r="E49" i="22"/>
  <c r="M57" i="22"/>
  <c r="D57" i="22"/>
  <c r="L57" i="22"/>
  <c r="J57" i="22"/>
  <c r="H57" i="22"/>
  <c r="F57" i="22"/>
  <c r="C57" i="22"/>
  <c r="K57" i="22"/>
  <c r="I57" i="22"/>
  <c r="G57" i="22"/>
  <c r="E57" i="22"/>
  <c r="D30" i="22"/>
  <c r="D34" i="22"/>
  <c r="D38" i="22"/>
  <c r="C39" i="22"/>
  <c r="F39" i="22"/>
  <c r="H39" i="22"/>
  <c r="J39" i="22"/>
  <c r="L39" i="22"/>
  <c r="D42" i="22"/>
  <c r="C43" i="22"/>
  <c r="F43" i="22"/>
  <c r="H43" i="22"/>
  <c r="J43" i="22"/>
  <c r="L43" i="22"/>
  <c r="D46" i="22"/>
  <c r="C47" i="22"/>
  <c r="F47" i="22"/>
  <c r="H47" i="22"/>
  <c r="J47" i="22"/>
  <c r="L47" i="22"/>
  <c r="D50" i="22"/>
  <c r="C51" i="22"/>
  <c r="F51" i="22"/>
  <c r="H51" i="22"/>
  <c r="J51" i="22"/>
  <c r="L51" i="22"/>
  <c r="D54" i="22"/>
  <c r="C55" i="22"/>
  <c r="F55" i="22"/>
  <c r="H55" i="22"/>
  <c r="J55" i="22"/>
  <c r="L55" i="22"/>
  <c r="D61" i="22"/>
  <c r="L61" i="22"/>
  <c r="J61" i="22"/>
  <c r="H61" i="22"/>
  <c r="F61" i="22"/>
  <c r="C61" i="22"/>
  <c r="M65" i="22"/>
  <c r="K65" i="22"/>
  <c r="I65" i="22"/>
  <c r="G65" i="22"/>
  <c r="E65" i="22"/>
  <c r="D65" i="22"/>
  <c r="L65" i="22"/>
  <c r="J65" i="22"/>
  <c r="H65" i="22"/>
  <c r="F65" i="22"/>
  <c r="C65" i="22"/>
  <c r="D28" i="22"/>
  <c r="D32" i="22"/>
  <c r="D36" i="22"/>
  <c r="E39" i="22"/>
  <c r="G39" i="22"/>
  <c r="I39" i="22"/>
  <c r="K39" i="22"/>
  <c r="M39" i="22"/>
  <c r="D40" i="22"/>
  <c r="E43" i="22"/>
  <c r="G43" i="22"/>
  <c r="I43" i="22"/>
  <c r="K43" i="22"/>
  <c r="M43" i="22"/>
  <c r="D44" i="22"/>
  <c r="E47" i="22"/>
  <c r="G47" i="22"/>
  <c r="I47" i="22"/>
  <c r="K47" i="22"/>
  <c r="M47" i="22"/>
  <c r="D48" i="22"/>
  <c r="E51" i="22"/>
  <c r="G51" i="22"/>
  <c r="I51" i="22"/>
  <c r="K51" i="22"/>
  <c r="M51" i="22"/>
  <c r="D52" i="22"/>
  <c r="E55" i="22"/>
  <c r="G55" i="22"/>
  <c r="I55" i="22"/>
  <c r="K55" i="22"/>
  <c r="M55" i="22"/>
  <c r="D56" i="22"/>
  <c r="M69" i="22"/>
  <c r="K69" i="22"/>
  <c r="I69" i="22"/>
  <c r="G69" i="22"/>
  <c r="E69" i="22"/>
  <c r="D69" i="22"/>
  <c r="L69" i="22"/>
  <c r="J69" i="22"/>
  <c r="H69" i="22"/>
  <c r="F69" i="22"/>
  <c r="C69" i="22"/>
  <c r="M72" i="22"/>
  <c r="K72" i="22"/>
  <c r="I72" i="22"/>
  <c r="G72" i="22"/>
  <c r="E72" i="22"/>
  <c r="L72" i="22"/>
  <c r="J72" i="22"/>
  <c r="H72" i="22"/>
  <c r="F72" i="22"/>
  <c r="C72" i="22"/>
  <c r="D72" i="22"/>
  <c r="M80" i="22"/>
  <c r="K80" i="22"/>
  <c r="I80" i="22"/>
  <c r="G80" i="22"/>
  <c r="E80" i="22"/>
  <c r="L80" i="22"/>
  <c r="J80" i="22"/>
  <c r="H80" i="22"/>
  <c r="F80" i="22"/>
  <c r="C80" i="22"/>
  <c r="D80" i="22"/>
  <c r="M90" i="22"/>
  <c r="K90" i="22"/>
  <c r="I90" i="22"/>
  <c r="G90" i="22"/>
  <c r="E90" i="22"/>
  <c r="L90" i="22"/>
  <c r="J90" i="22"/>
  <c r="H90" i="22"/>
  <c r="F90" i="22"/>
  <c r="C90" i="22"/>
  <c r="D90" i="22"/>
  <c r="D64" i="22"/>
  <c r="D68" i="22"/>
  <c r="C62" i="22"/>
  <c r="F62" i="22"/>
  <c r="H62" i="22"/>
  <c r="J62" i="22"/>
  <c r="E64" i="22"/>
  <c r="G64" i="22"/>
  <c r="I64" i="22"/>
  <c r="K64" i="22"/>
  <c r="M64" i="22"/>
  <c r="C66" i="22"/>
  <c r="F66" i="22"/>
  <c r="H66" i="22"/>
  <c r="J66" i="22"/>
  <c r="E68" i="22"/>
  <c r="G68" i="22"/>
  <c r="I68" i="22"/>
  <c r="K68" i="22"/>
  <c r="M68" i="22"/>
  <c r="C70" i="22"/>
  <c r="F70" i="22"/>
  <c r="H70" i="22"/>
  <c r="J70" i="22"/>
  <c r="H71" i="22"/>
  <c r="L71" i="22"/>
  <c r="L74" i="22"/>
  <c r="J74" i="22"/>
  <c r="H74" i="22"/>
  <c r="F74" i="22"/>
  <c r="C74" i="22"/>
  <c r="M74" i="22"/>
  <c r="K74" i="22"/>
  <c r="I74" i="22"/>
  <c r="G74" i="22"/>
  <c r="E74" i="22"/>
  <c r="L78" i="22"/>
  <c r="J78" i="22"/>
  <c r="H78" i="22"/>
  <c r="F78" i="22"/>
  <c r="C78" i="22"/>
  <c r="M78" i="22"/>
  <c r="K78" i="22"/>
  <c r="I78" i="22"/>
  <c r="G78" i="22"/>
  <c r="E78" i="22"/>
  <c r="M84" i="22"/>
  <c r="K84" i="22"/>
  <c r="I84" i="22"/>
  <c r="G84" i="22"/>
  <c r="E84" i="22"/>
  <c r="D84" i="22"/>
  <c r="L84" i="22"/>
  <c r="J84" i="22"/>
  <c r="H84" i="22"/>
  <c r="F84" i="22"/>
  <c r="C84" i="22"/>
  <c r="M86" i="22"/>
  <c r="K86" i="22"/>
  <c r="I86" i="22"/>
  <c r="G86" i="22"/>
  <c r="E86" i="22"/>
  <c r="L86" i="22"/>
  <c r="J86" i="22"/>
  <c r="H86" i="22"/>
  <c r="F86" i="22"/>
  <c r="C86" i="22"/>
  <c r="D86" i="22"/>
  <c r="D75" i="22"/>
  <c r="D79" i="22"/>
  <c r="E82" i="22"/>
  <c r="G82" i="22"/>
  <c r="I82" i="22"/>
  <c r="K82" i="22"/>
  <c r="M82" i="22"/>
  <c r="D83" i="22"/>
  <c r="L85" i="22"/>
  <c r="D100" i="22"/>
  <c r="L100" i="22"/>
  <c r="J100" i="22"/>
  <c r="H100" i="22"/>
  <c r="F100" i="22"/>
  <c r="C100" i="22"/>
  <c r="M100" i="22"/>
  <c r="K100" i="22"/>
  <c r="I100" i="22"/>
  <c r="G100" i="22"/>
  <c r="E100" i="22"/>
  <c r="L88" i="22"/>
  <c r="J88" i="22"/>
  <c r="H88" i="22"/>
  <c r="F88" i="22"/>
  <c r="C88" i="22"/>
  <c r="M88" i="22"/>
  <c r="K88" i="22"/>
  <c r="I88" i="22"/>
  <c r="G88" i="22"/>
  <c r="E88" i="22"/>
  <c r="D92" i="22"/>
  <c r="L92" i="22"/>
  <c r="J92" i="22"/>
  <c r="H92" i="22"/>
  <c r="F92" i="22"/>
  <c r="C92" i="22"/>
  <c r="M92" i="22"/>
  <c r="K92" i="22"/>
  <c r="I92" i="22"/>
  <c r="G92" i="22"/>
  <c r="E92" i="22"/>
  <c r="D73" i="22"/>
  <c r="D77" i="22"/>
  <c r="D81" i="22"/>
  <c r="C82" i="22"/>
  <c r="F82" i="22"/>
  <c r="H82" i="22"/>
  <c r="J82" i="22"/>
  <c r="D85" i="22"/>
  <c r="M85" i="22"/>
  <c r="D88" i="22"/>
  <c r="D89" i="22"/>
  <c r="D93" i="22"/>
  <c r="C94" i="22"/>
  <c r="F94" i="22"/>
  <c r="H94" i="22"/>
  <c r="J94" i="22"/>
  <c r="L94" i="22"/>
  <c r="D97" i="22"/>
  <c r="C98" i="22"/>
  <c r="F98" i="22"/>
  <c r="H98" i="22"/>
  <c r="J98" i="22"/>
  <c r="L98" i="22"/>
  <c r="D101" i="22"/>
  <c r="C102" i="22"/>
  <c r="F102" i="22"/>
  <c r="H102" i="22"/>
  <c r="J102" i="22"/>
  <c r="L102" i="22"/>
  <c r="D87" i="22"/>
  <c r="D91" i="22"/>
  <c r="E94" i="22"/>
  <c r="G94" i="22"/>
  <c r="I94" i="22"/>
  <c r="K94" i="22"/>
  <c r="M94" i="22"/>
  <c r="D95" i="22"/>
  <c r="E98" i="22"/>
  <c r="G98" i="22"/>
  <c r="I98" i="22"/>
  <c r="K98" i="22"/>
  <c r="M98" i="22"/>
  <c r="E102" i="22"/>
  <c r="G102" i="22"/>
  <c r="I102" i="22"/>
  <c r="K102" i="22"/>
  <c r="M102" i="22"/>
  <c r="H3" i="20"/>
  <c r="C3" i="8"/>
  <c r="H25" i="8" l="1"/>
  <c r="G25" i="8"/>
  <c r="I25" i="8"/>
  <c r="J25" i="8"/>
  <c r="H13" i="8"/>
  <c r="J13" i="8"/>
  <c r="I13" i="8"/>
  <c r="G13" i="8"/>
  <c r="I11" i="8"/>
  <c r="H11" i="8"/>
  <c r="G11" i="8"/>
  <c r="J11" i="8"/>
  <c r="I12" i="8"/>
  <c r="H12" i="8"/>
  <c r="J12" i="8"/>
  <c r="G12" i="8"/>
  <c r="J14" i="8"/>
  <c r="I14" i="8"/>
  <c r="G14" i="8"/>
  <c r="H14" i="8"/>
  <c r="G15" i="8"/>
  <c r="H15" i="8"/>
  <c r="J15" i="8"/>
  <c r="I15" i="8"/>
  <c r="K25" i="8" l="1"/>
  <c r="F23" i="8"/>
  <c r="F3" i="8"/>
  <c r="H3" i="4" l="1"/>
  <c r="T3" i="4" l="1"/>
  <c r="S3" i="4"/>
  <c r="K3" i="20"/>
  <c r="Y3" i="4"/>
  <c r="Q3" i="20"/>
  <c r="N3" i="20"/>
  <c r="Z3" i="4"/>
  <c r="J6" i="15"/>
  <c r="J7" i="15" s="1"/>
  <c r="J8" i="15" s="1"/>
  <c r="J9" i="15" s="1"/>
  <c r="J10" i="15" s="1"/>
  <c r="J11" i="15" s="1"/>
  <c r="J12" i="15" s="1"/>
  <c r="J13" i="15" s="1"/>
  <c r="J14" i="15" s="1"/>
  <c r="J15" i="15" s="1"/>
  <c r="J16" i="15" s="1"/>
  <c r="J17" i="15" s="1"/>
  <c r="J18" i="15" s="1"/>
  <c r="J19" i="15" s="1"/>
  <c r="J20" i="15" s="1"/>
  <c r="J21" i="15" s="1"/>
  <c r="J22" i="15" s="1"/>
  <c r="J23" i="15" s="1"/>
  <c r="J24" i="15" s="1"/>
  <c r="J25" i="15" s="1"/>
  <c r="J26" i="15" s="1"/>
  <c r="J27" i="15" s="1"/>
  <c r="J28" i="15" s="1"/>
  <c r="J29" i="15" s="1"/>
  <c r="J30" i="15" s="1"/>
  <c r="J31" i="15" s="1"/>
  <c r="J32" i="15" s="1"/>
  <c r="J33" i="15" s="1"/>
  <c r="J34" i="15" s="1"/>
  <c r="J35" i="15" s="1"/>
  <c r="J36" i="15" s="1"/>
  <c r="J37" i="15" s="1"/>
  <c r="J38" i="15" s="1"/>
  <c r="J39" i="15" s="1"/>
  <c r="J40" i="15" s="1"/>
  <c r="J41" i="15" s="1"/>
  <c r="J42" i="15" s="1"/>
  <c r="J43" i="15" s="1"/>
  <c r="J44" i="15" s="1"/>
  <c r="J45" i="15" s="1"/>
  <c r="J46" i="15" s="1"/>
  <c r="J47" i="15" s="1"/>
  <c r="J48" i="15" s="1"/>
  <c r="J49" i="15" s="1"/>
  <c r="J50" i="15" s="1"/>
  <c r="J51" i="15" s="1"/>
  <c r="J52" i="15" s="1"/>
  <c r="J53" i="15" s="1"/>
  <c r="I6" i="15"/>
  <c r="I7" i="15" s="1"/>
  <c r="I8" i="15" s="1"/>
  <c r="I9" i="15" s="1"/>
  <c r="I10" i="15" s="1"/>
  <c r="I11" i="15" s="1"/>
  <c r="I12" i="15" s="1"/>
  <c r="I13" i="15" s="1"/>
  <c r="I14" i="15" s="1"/>
  <c r="I15" i="15" s="1"/>
  <c r="I16" i="15" s="1"/>
  <c r="I17" i="15" s="1"/>
  <c r="I18" i="15" s="1"/>
  <c r="I19" i="15" s="1"/>
  <c r="I20" i="15" s="1"/>
  <c r="I21" i="15" s="1"/>
  <c r="I22" i="15" s="1"/>
  <c r="I23" i="15" s="1"/>
  <c r="I24" i="15" s="1"/>
  <c r="I25" i="15" s="1"/>
  <c r="I26" i="15" s="1"/>
  <c r="I27" i="15" s="1"/>
  <c r="I28" i="15" s="1"/>
  <c r="I29" i="15" s="1"/>
  <c r="I30" i="15" s="1"/>
  <c r="I31" i="15" s="1"/>
  <c r="I32" i="15" s="1"/>
  <c r="I33" i="15" s="1"/>
  <c r="I34" i="15" s="1"/>
  <c r="I35" i="15" s="1"/>
  <c r="I36" i="15" s="1"/>
  <c r="I37" i="15" s="1"/>
  <c r="I38" i="15" s="1"/>
  <c r="I39" i="15" s="1"/>
  <c r="I40" i="15" s="1"/>
  <c r="I41" i="15" s="1"/>
  <c r="I42" i="15" s="1"/>
  <c r="I43" i="15" s="1"/>
  <c r="I44" i="15" s="1"/>
  <c r="I45" i="15" s="1"/>
  <c r="I46" i="15" s="1"/>
  <c r="I47" i="15" s="1"/>
  <c r="I48" i="15" s="1"/>
  <c r="I49" i="15" s="1"/>
  <c r="I50" i="15" s="1"/>
  <c r="I51" i="15" s="1"/>
  <c r="I52" i="15" s="1"/>
  <c r="I53" i="15" s="1"/>
  <c r="A4" i="15"/>
  <c r="I16" i="4" l="1"/>
  <c r="I61" i="4"/>
  <c r="I60" i="4"/>
  <c r="I37" i="4"/>
  <c r="I39" i="4"/>
  <c r="J49" i="4"/>
  <c r="I20" i="4"/>
  <c r="J14" i="4"/>
  <c r="I36" i="4"/>
  <c r="I42" i="4"/>
  <c r="J28" i="4"/>
  <c r="J57" i="4"/>
  <c r="I52" i="4"/>
  <c r="J47" i="4"/>
  <c r="J17" i="4"/>
  <c r="J37" i="4"/>
  <c r="J26" i="4"/>
  <c r="J52" i="4"/>
  <c r="I28" i="4"/>
  <c r="J51" i="4"/>
  <c r="J55" i="4"/>
  <c r="I26" i="4"/>
  <c r="I54" i="4"/>
  <c r="J40" i="4"/>
  <c r="J21" i="4"/>
  <c r="J54" i="4"/>
  <c r="I38" i="4"/>
  <c r="I59" i="4"/>
  <c r="J44" i="4"/>
  <c r="J30" i="4"/>
  <c r="I47" i="4"/>
  <c r="J39" i="4"/>
  <c r="I11" i="4"/>
  <c r="J63" i="4"/>
  <c r="J61" i="4"/>
  <c r="I8" i="4"/>
  <c r="J42" i="4"/>
  <c r="J29" i="4"/>
  <c r="J45" i="4"/>
  <c r="J6" i="4"/>
  <c r="J4" i="4"/>
  <c r="J32" i="4"/>
  <c r="I29" i="4"/>
  <c r="J8" i="4"/>
  <c r="I48" i="4"/>
  <c r="I57" i="4"/>
  <c r="I50" i="4"/>
  <c r="J48" i="4"/>
  <c r="I51" i="4"/>
  <c r="J36" i="4"/>
  <c r="J16" i="4"/>
  <c r="J31" i="4"/>
  <c r="J24" i="4"/>
  <c r="I13" i="4"/>
  <c r="J41" i="4"/>
  <c r="I22" i="4"/>
  <c r="I33" i="4"/>
  <c r="I46" i="4"/>
  <c r="I55" i="4"/>
  <c r="J27" i="4"/>
  <c r="I63" i="4"/>
  <c r="J11" i="4"/>
  <c r="J56" i="4"/>
  <c r="J58" i="4"/>
  <c r="I27" i="4"/>
  <c r="I62" i="4"/>
  <c r="I41" i="4"/>
  <c r="J5" i="4"/>
  <c r="J53" i="4"/>
  <c r="I12" i="4"/>
  <c r="I15" i="4"/>
  <c r="J20" i="4"/>
  <c r="I24" i="4"/>
  <c r="J10" i="4"/>
  <c r="J25" i="4"/>
  <c r="I21" i="4"/>
  <c r="I49" i="4"/>
  <c r="J33" i="4"/>
  <c r="I44" i="4"/>
  <c r="I30" i="4"/>
  <c r="J7" i="4"/>
  <c r="J62" i="4"/>
  <c r="I10" i="4"/>
  <c r="I4" i="4"/>
  <c r="J46" i="4"/>
  <c r="J35" i="4"/>
  <c r="I58" i="4"/>
  <c r="I18" i="4"/>
  <c r="J60" i="4"/>
  <c r="I56" i="4"/>
  <c r="J12" i="4"/>
  <c r="J15" i="4"/>
  <c r="I5" i="4"/>
  <c r="J13" i="4"/>
  <c r="I32" i="4"/>
  <c r="J9" i="4"/>
  <c r="I19" i="4"/>
  <c r="J50" i="4"/>
  <c r="I25" i="4"/>
  <c r="J38" i="4"/>
  <c r="J59" i="4"/>
  <c r="I53" i="4"/>
  <c r="J34" i="4"/>
  <c r="I31" i="4"/>
  <c r="J19" i="4"/>
  <c r="I45" i="4"/>
  <c r="I17" i="4"/>
  <c r="I9" i="4"/>
  <c r="I14" i="4"/>
  <c r="J23" i="4"/>
  <c r="J43" i="4"/>
  <c r="I23" i="4"/>
  <c r="J22" i="4"/>
  <c r="I34" i="4"/>
  <c r="I40" i="4"/>
  <c r="I43" i="4"/>
  <c r="I7" i="4"/>
  <c r="I6" i="4"/>
  <c r="J18" i="4"/>
  <c r="I35" i="4"/>
  <c r="S15" i="16"/>
  <c r="S3" i="16"/>
  <c r="T15" i="16"/>
  <c r="T3" i="16"/>
  <c r="M15" i="16"/>
  <c r="M3" i="16"/>
  <c r="N15" i="16"/>
  <c r="N3" i="16"/>
  <c r="A5" i="15"/>
  <c r="H5" i="15"/>
  <c r="H6" i="15" s="1"/>
  <c r="H7" i="15" s="1"/>
  <c r="H8" i="15" s="1"/>
  <c r="H9" i="15" s="1"/>
  <c r="H10" i="15" s="1"/>
  <c r="H11" i="15" s="1"/>
  <c r="H12" i="15" s="1"/>
  <c r="H13" i="15" s="1"/>
  <c r="H14" i="15" s="1"/>
  <c r="H15" i="15" s="1"/>
  <c r="H16" i="15" s="1"/>
  <c r="H17" i="15" s="1"/>
  <c r="H18" i="15" s="1"/>
  <c r="H19" i="15" s="1"/>
  <c r="H20" i="15" s="1"/>
  <c r="H21" i="15" s="1"/>
  <c r="H22" i="15" s="1"/>
  <c r="H23" i="15" s="1"/>
  <c r="H24" i="15" s="1"/>
  <c r="H25" i="15" s="1"/>
  <c r="H26" i="15" s="1"/>
  <c r="H27" i="15" s="1"/>
  <c r="H28" i="15" s="1"/>
  <c r="H29" i="15" s="1"/>
  <c r="H30" i="15" s="1"/>
  <c r="H31" i="15" s="1"/>
  <c r="H32" i="15" s="1"/>
  <c r="H33" i="15" s="1"/>
  <c r="H34" i="15" s="1"/>
  <c r="H35" i="15" s="1"/>
  <c r="H36" i="15" s="1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G5" i="15"/>
  <c r="G6" i="15" s="1"/>
  <c r="G7" i="15" s="1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0" i="15" s="1"/>
  <c r="G31" i="15" s="1"/>
  <c r="G32" i="15" s="1"/>
  <c r="G33" i="15" s="1"/>
  <c r="G34" i="15" s="1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F5" i="15"/>
  <c r="F6" i="15" s="1"/>
  <c r="F7" i="15" s="1"/>
  <c r="F8" i="15" s="1"/>
  <c r="F9" i="15" s="1"/>
  <c r="F10" i="15" s="1"/>
  <c r="F11" i="15" s="1"/>
  <c r="F12" i="15" s="1"/>
  <c r="F13" i="15" s="1"/>
  <c r="F14" i="15" s="1"/>
  <c r="F15" i="15" s="1"/>
  <c r="F16" i="15" s="1"/>
  <c r="F17" i="15" s="1"/>
  <c r="F18" i="15" s="1"/>
  <c r="F19" i="15" s="1"/>
  <c r="F20" i="15" s="1"/>
  <c r="F21" i="15" s="1"/>
  <c r="F22" i="15" s="1"/>
  <c r="F23" i="15" s="1"/>
  <c r="F24" i="15" s="1"/>
  <c r="F25" i="15" s="1"/>
  <c r="F26" i="15" s="1"/>
  <c r="F27" i="15" s="1"/>
  <c r="F28" i="15" s="1"/>
  <c r="F29" i="15" s="1"/>
  <c r="F30" i="15" s="1"/>
  <c r="F31" i="15" s="1"/>
  <c r="F32" i="15" s="1"/>
  <c r="F33" i="15" s="1"/>
  <c r="F34" i="15" s="1"/>
  <c r="F35" i="15" s="1"/>
  <c r="F36" i="15" s="1"/>
  <c r="F37" i="15" s="1"/>
  <c r="F38" i="15" s="1"/>
  <c r="F39" i="15" s="1"/>
  <c r="F40" i="15" s="1"/>
  <c r="F41" i="15" s="1"/>
  <c r="F42" i="15" s="1"/>
  <c r="F43" i="15" s="1"/>
  <c r="F44" i="15" s="1"/>
  <c r="F45" i="15" s="1"/>
  <c r="F46" i="15" s="1"/>
  <c r="F47" i="15" s="1"/>
  <c r="F48" i="15" s="1"/>
  <c r="F49" i="15" s="1"/>
  <c r="F50" i="15" s="1"/>
  <c r="F51" i="15" s="1"/>
  <c r="F52" i="15" s="1"/>
  <c r="F53" i="15" s="1"/>
  <c r="E5" i="15"/>
  <c r="E6" i="15" s="1"/>
  <c r="E7" i="15" s="1"/>
  <c r="E8" i="15" s="1"/>
  <c r="E9" i="15" s="1"/>
  <c r="E10" i="15" s="1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D5" i="15"/>
  <c r="U35" i="4" l="1"/>
  <c r="AA35" i="4"/>
  <c r="O35" i="4"/>
  <c r="O23" i="4"/>
  <c r="AA23" i="4"/>
  <c r="U23" i="4"/>
  <c r="O31" i="4"/>
  <c r="U31" i="4"/>
  <c r="AA31" i="4"/>
  <c r="V9" i="4"/>
  <c r="P9" i="4"/>
  <c r="AB9" i="4"/>
  <c r="U18" i="4"/>
  <c r="AA18" i="4"/>
  <c r="O18" i="4"/>
  <c r="AA30" i="4"/>
  <c r="O30" i="4"/>
  <c r="U30" i="4"/>
  <c r="P20" i="4"/>
  <c r="V20" i="4"/>
  <c r="AB20" i="4"/>
  <c r="V58" i="4"/>
  <c r="P58" i="4"/>
  <c r="AB58" i="4"/>
  <c r="AA22" i="4"/>
  <c r="O22" i="4"/>
  <c r="U22" i="4"/>
  <c r="V48" i="4"/>
  <c r="P48" i="4"/>
  <c r="AB48" i="4"/>
  <c r="V6" i="4"/>
  <c r="AB6" i="4"/>
  <c r="P6" i="4"/>
  <c r="AB39" i="4"/>
  <c r="V39" i="4"/>
  <c r="P39" i="4"/>
  <c r="AB40" i="4"/>
  <c r="P40" i="4"/>
  <c r="V40" i="4"/>
  <c r="V37" i="4"/>
  <c r="P37" i="4"/>
  <c r="AB37" i="4"/>
  <c r="P14" i="4"/>
  <c r="AB14" i="4"/>
  <c r="V14" i="4"/>
  <c r="P18" i="4"/>
  <c r="V18" i="4"/>
  <c r="AB18" i="4"/>
  <c r="P43" i="4"/>
  <c r="V43" i="4"/>
  <c r="AB43" i="4"/>
  <c r="AB34" i="4"/>
  <c r="P34" i="4"/>
  <c r="V34" i="4"/>
  <c r="AA32" i="4"/>
  <c r="U32" i="4"/>
  <c r="O32" i="4"/>
  <c r="O58" i="4"/>
  <c r="U58" i="4"/>
  <c r="AA58" i="4"/>
  <c r="AA44" i="4"/>
  <c r="U44" i="4"/>
  <c r="O44" i="4"/>
  <c r="U15" i="4"/>
  <c r="AA15" i="4"/>
  <c r="O15" i="4"/>
  <c r="P56" i="4"/>
  <c r="V56" i="4"/>
  <c r="AB56" i="4"/>
  <c r="AB41" i="4"/>
  <c r="V41" i="4"/>
  <c r="P41" i="4"/>
  <c r="U50" i="4"/>
  <c r="AA50" i="4"/>
  <c r="O50" i="4"/>
  <c r="P45" i="4"/>
  <c r="V45" i="4"/>
  <c r="AB45" i="4"/>
  <c r="O47" i="4"/>
  <c r="U47" i="4"/>
  <c r="AA47" i="4"/>
  <c r="U54" i="4"/>
  <c r="AA54" i="4"/>
  <c r="O54" i="4"/>
  <c r="P17" i="4"/>
  <c r="AB17" i="4"/>
  <c r="V17" i="4"/>
  <c r="U20" i="4"/>
  <c r="AA20" i="4"/>
  <c r="O20" i="4"/>
  <c r="O7" i="4"/>
  <c r="AA7" i="4"/>
  <c r="U7" i="4"/>
  <c r="O14" i="4"/>
  <c r="U14" i="4"/>
  <c r="AA14" i="4"/>
  <c r="AB59" i="4"/>
  <c r="V59" i="4"/>
  <c r="P59" i="4"/>
  <c r="U5" i="4"/>
  <c r="O5" i="4"/>
  <c r="AA5" i="4"/>
  <c r="V46" i="4"/>
  <c r="P46" i="4"/>
  <c r="AB46" i="4"/>
  <c r="U49" i="4"/>
  <c r="AA49" i="4"/>
  <c r="O49" i="4"/>
  <c r="AB53" i="4"/>
  <c r="V53" i="4"/>
  <c r="P53" i="4"/>
  <c r="AA63" i="4"/>
  <c r="U63" i="4"/>
  <c r="O63" i="4"/>
  <c r="P24" i="4"/>
  <c r="AB24" i="4"/>
  <c r="V24" i="4"/>
  <c r="O48" i="4"/>
  <c r="U48" i="4"/>
  <c r="AA48" i="4"/>
  <c r="V42" i="4"/>
  <c r="P42" i="4"/>
  <c r="AB42" i="4"/>
  <c r="AB44" i="4"/>
  <c r="V44" i="4"/>
  <c r="P44" i="4"/>
  <c r="P55" i="4"/>
  <c r="V55" i="4"/>
  <c r="AB55" i="4"/>
  <c r="AA52" i="4"/>
  <c r="U52" i="4"/>
  <c r="O52" i="4"/>
  <c r="AA39" i="4"/>
  <c r="O39" i="4"/>
  <c r="U39" i="4"/>
  <c r="P23" i="4"/>
  <c r="AB23" i="4"/>
  <c r="V23" i="4"/>
  <c r="P13" i="4"/>
  <c r="AB13" i="4"/>
  <c r="V13" i="4"/>
  <c r="V33" i="4"/>
  <c r="AB33" i="4"/>
  <c r="P33" i="4"/>
  <c r="V11" i="4"/>
  <c r="AB11" i="4"/>
  <c r="P11" i="4"/>
  <c r="O57" i="4"/>
  <c r="U57" i="4"/>
  <c r="AA57" i="4"/>
  <c r="P30" i="4"/>
  <c r="AB30" i="4"/>
  <c r="V30" i="4"/>
  <c r="AB49" i="4"/>
  <c r="P49" i="4"/>
  <c r="V49" i="4"/>
  <c r="U43" i="4"/>
  <c r="O43" i="4"/>
  <c r="AA43" i="4"/>
  <c r="AA9" i="4"/>
  <c r="O9" i="4"/>
  <c r="U9" i="4"/>
  <c r="AB38" i="4"/>
  <c r="P38" i="4"/>
  <c r="V38" i="4"/>
  <c r="P15" i="4"/>
  <c r="AB15" i="4"/>
  <c r="V15" i="4"/>
  <c r="AA4" i="4"/>
  <c r="O4" i="4"/>
  <c r="U4" i="4"/>
  <c r="O21" i="4"/>
  <c r="U21" i="4"/>
  <c r="AA21" i="4"/>
  <c r="V5" i="4"/>
  <c r="AB5" i="4"/>
  <c r="P5" i="4"/>
  <c r="V27" i="4"/>
  <c r="P27" i="4"/>
  <c r="AB27" i="4"/>
  <c r="V31" i="4"/>
  <c r="AB31" i="4"/>
  <c r="P31" i="4"/>
  <c r="V8" i="4"/>
  <c r="AB8" i="4"/>
  <c r="P8" i="4"/>
  <c r="AA8" i="4"/>
  <c r="U8" i="4"/>
  <c r="O8" i="4"/>
  <c r="U59" i="4"/>
  <c r="O59" i="4"/>
  <c r="AA59" i="4"/>
  <c r="V51" i="4"/>
  <c r="P51" i="4"/>
  <c r="AB51" i="4"/>
  <c r="P57" i="4"/>
  <c r="V57" i="4"/>
  <c r="AB57" i="4"/>
  <c r="U37" i="4"/>
  <c r="AA37" i="4"/>
  <c r="O37" i="4"/>
  <c r="O40" i="4"/>
  <c r="AA40" i="4"/>
  <c r="U40" i="4"/>
  <c r="U17" i="4"/>
  <c r="AA17" i="4"/>
  <c r="O17" i="4"/>
  <c r="U25" i="4"/>
  <c r="O25" i="4"/>
  <c r="AA25" i="4"/>
  <c r="V12" i="4"/>
  <c r="AB12" i="4"/>
  <c r="P12" i="4"/>
  <c r="O10" i="4"/>
  <c r="U10" i="4"/>
  <c r="AA10" i="4"/>
  <c r="V25" i="4"/>
  <c r="AB25" i="4"/>
  <c r="P25" i="4"/>
  <c r="AA41" i="4"/>
  <c r="U41" i="4"/>
  <c r="O41" i="4"/>
  <c r="O55" i="4"/>
  <c r="AA55" i="4"/>
  <c r="U55" i="4"/>
  <c r="P16" i="4"/>
  <c r="V16" i="4"/>
  <c r="AB16" i="4"/>
  <c r="AA29" i="4"/>
  <c r="U29" i="4"/>
  <c r="O29" i="4"/>
  <c r="P61" i="4"/>
  <c r="V61" i="4"/>
  <c r="AB61" i="4"/>
  <c r="AA38" i="4"/>
  <c r="O38" i="4"/>
  <c r="U38" i="4"/>
  <c r="O28" i="4"/>
  <c r="AA28" i="4"/>
  <c r="U28" i="4"/>
  <c r="V28" i="4"/>
  <c r="AB28" i="4"/>
  <c r="P28" i="4"/>
  <c r="O60" i="4"/>
  <c r="AA60" i="4"/>
  <c r="U60" i="4"/>
  <c r="U6" i="4"/>
  <c r="AA6" i="4"/>
  <c r="O6" i="4"/>
  <c r="AA53" i="4"/>
  <c r="O53" i="4"/>
  <c r="U53" i="4"/>
  <c r="AB35" i="4"/>
  <c r="V35" i="4"/>
  <c r="P35" i="4"/>
  <c r="O12" i="4"/>
  <c r="U12" i="4"/>
  <c r="AA12" i="4"/>
  <c r="O13" i="4"/>
  <c r="AA13" i="4"/>
  <c r="U13" i="4"/>
  <c r="AB29" i="4"/>
  <c r="V29" i="4"/>
  <c r="P29" i="4"/>
  <c r="AA26" i="4"/>
  <c r="U26" i="4"/>
  <c r="O26" i="4"/>
  <c r="P47" i="4"/>
  <c r="V47" i="4"/>
  <c r="AB47" i="4"/>
  <c r="U34" i="4"/>
  <c r="O34" i="4"/>
  <c r="AA34" i="4"/>
  <c r="AA45" i="4"/>
  <c r="O45" i="4"/>
  <c r="U45" i="4"/>
  <c r="V50" i="4"/>
  <c r="AB50" i="4"/>
  <c r="P50" i="4"/>
  <c r="O56" i="4"/>
  <c r="AA56" i="4"/>
  <c r="U56" i="4"/>
  <c r="V62" i="4"/>
  <c r="P62" i="4"/>
  <c r="AB62" i="4"/>
  <c r="V10" i="4"/>
  <c r="P10" i="4"/>
  <c r="AB10" i="4"/>
  <c r="U62" i="4"/>
  <c r="O62" i="4"/>
  <c r="AA62" i="4"/>
  <c r="AA46" i="4"/>
  <c r="O46" i="4"/>
  <c r="U46" i="4"/>
  <c r="AB36" i="4"/>
  <c r="V36" i="4"/>
  <c r="P36" i="4"/>
  <c r="AB32" i="4"/>
  <c r="P32" i="4"/>
  <c r="V32" i="4"/>
  <c r="V63" i="4"/>
  <c r="AB63" i="4"/>
  <c r="P63" i="4"/>
  <c r="AB54" i="4"/>
  <c r="V54" i="4"/>
  <c r="P54" i="4"/>
  <c r="V52" i="4"/>
  <c r="P52" i="4"/>
  <c r="AB52" i="4"/>
  <c r="U42" i="4"/>
  <c r="O42" i="4"/>
  <c r="AA42" i="4"/>
  <c r="O61" i="4"/>
  <c r="AA61" i="4"/>
  <c r="U61" i="4"/>
  <c r="P22" i="4"/>
  <c r="V22" i="4"/>
  <c r="AB22" i="4"/>
  <c r="P19" i="4"/>
  <c r="V19" i="4"/>
  <c r="AB19" i="4"/>
  <c r="U19" i="4"/>
  <c r="O19" i="4"/>
  <c r="AA19" i="4"/>
  <c r="P60" i="4"/>
  <c r="V60" i="4"/>
  <c r="AB60" i="4"/>
  <c r="V7" i="4"/>
  <c r="AB7" i="4"/>
  <c r="P7" i="4"/>
  <c r="AA24" i="4"/>
  <c r="U24" i="4"/>
  <c r="O24" i="4"/>
  <c r="O27" i="4"/>
  <c r="U27" i="4"/>
  <c r="AA27" i="4"/>
  <c r="U33" i="4"/>
  <c r="AA33" i="4"/>
  <c r="O33" i="4"/>
  <c r="AA51" i="4"/>
  <c r="U51" i="4"/>
  <c r="O51" i="4"/>
  <c r="P4" i="4"/>
  <c r="V4" i="4"/>
  <c r="AB4" i="4"/>
  <c r="U11" i="4"/>
  <c r="AA11" i="4"/>
  <c r="O11" i="4"/>
  <c r="V21" i="4"/>
  <c r="AB21" i="4"/>
  <c r="P21" i="4"/>
  <c r="P26" i="4"/>
  <c r="V26" i="4"/>
  <c r="AB26" i="4"/>
  <c r="U36" i="4"/>
  <c r="O36" i="4"/>
  <c r="AA36" i="4"/>
  <c r="O16" i="4"/>
  <c r="U16" i="4"/>
  <c r="AA16" i="4"/>
  <c r="A6" i="15"/>
  <c r="D6" i="15"/>
  <c r="A7" i="15" l="1"/>
  <c r="H6" i="8"/>
  <c r="D7" i="15"/>
  <c r="A8" i="15" l="1"/>
  <c r="J6" i="8"/>
  <c r="G6" i="8"/>
  <c r="I6" i="8"/>
  <c r="K14" i="8"/>
  <c r="K11" i="8"/>
  <c r="K13" i="8"/>
  <c r="K12" i="8"/>
  <c r="K15" i="8"/>
  <c r="D8" i="15"/>
  <c r="A9" i="15" l="1"/>
  <c r="K6" i="8"/>
  <c r="N3" i="4"/>
  <c r="M3" i="4"/>
  <c r="D9" i="15"/>
  <c r="F9" i="8"/>
  <c r="G15" i="16" l="1"/>
  <c r="G3" i="16"/>
  <c r="H15" i="16"/>
  <c r="H3" i="16"/>
  <c r="A10" i="15"/>
  <c r="D10" i="15"/>
  <c r="A11" i="15" l="1"/>
  <c r="D11" i="15"/>
  <c r="A12" i="15" l="1"/>
  <c r="D12" i="15"/>
  <c r="A13" i="15" l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I3" i="20"/>
  <c r="D13" i="15"/>
  <c r="K5" i="8"/>
  <c r="O3" i="20" l="1"/>
  <c r="J3" i="22" s="1"/>
  <c r="R3" i="20"/>
  <c r="M3" i="22" s="1"/>
  <c r="L3" i="20"/>
  <c r="G3" i="22" s="1"/>
  <c r="J16" i="16"/>
  <c r="P16" i="16"/>
  <c r="V16" i="16"/>
  <c r="J13" i="16"/>
  <c r="P13" i="16"/>
  <c r="V13" i="16"/>
  <c r="I10" i="20"/>
  <c r="I15" i="20"/>
  <c r="I5" i="20"/>
  <c r="I13" i="20"/>
  <c r="I11" i="20"/>
  <c r="I14" i="20"/>
  <c r="I12" i="20"/>
  <c r="I4" i="20"/>
  <c r="I6" i="20"/>
  <c r="I9" i="20"/>
  <c r="I8" i="20"/>
  <c r="I7" i="20"/>
  <c r="D14" i="15"/>
  <c r="U7" i="16" l="1"/>
  <c r="C29" i="24" s="1"/>
  <c r="I7" i="16"/>
  <c r="C29" i="8" s="1"/>
  <c r="O7" i="16"/>
  <c r="C29" i="23" s="1"/>
  <c r="P5" i="16"/>
  <c r="D27" i="23" s="1"/>
  <c r="J5" i="16"/>
  <c r="D27" i="8" s="1"/>
  <c r="V5" i="16"/>
  <c r="D27" i="24" s="1"/>
  <c r="P7" i="16"/>
  <c r="D29" i="23" s="1"/>
  <c r="V7" i="16"/>
  <c r="D29" i="24" s="1"/>
  <c r="J7" i="16"/>
  <c r="D29" i="8" s="1"/>
  <c r="P12" i="16"/>
  <c r="J12" i="16"/>
  <c r="V12" i="16"/>
  <c r="U11" i="16"/>
  <c r="I11" i="16"/>
  <c r="O11" i="16"/>
  <c r="I8" i="16"/>
  <c r="C30" i="8" s="1"/>
  <c r="O8" i="16"/>
  <c r="C30" i="23" s="1"/>
  <c r="U8" i="16"/>
  <c r="C30" i="24" s="1"/>
  <c r="J6" i="16"/>
  <c r="D28" i="8" s="1"/>
  <c r="P6" i="16"/>
  <c r="D28" i="23" s="1"/>
  <c r="V6" i="16"/>
  <c r="D28" i="24" s="1"/>
  <c r="L7" i="20"/>
  <c r="O7" i="20"/>
  <c r="R7" i="20"/>
  <c r="O13" i="16"/>
  <c r="I13" i="16"/>
  <c r="U13" i="16"/>
  <c r="V14" i="16"/>
  <c r="P14" i="16"/>
  <c r="J14" i="16"/>
  <c r="P10" i="16"/>
  <c r="J10" i="16"/>
  <c r="V10" i="16"/>
  <c r="O10" i="16"/>
  <c r="I10" i="16"/>
  <c r="U10" i="16"/>
  <c r="R10" i="20"/>
  <c r="O10" i="20"/>
  <c r="L10" i="20"/>
  <c r="U12" i="16"/>
  <c r="I12" i="16"/>
  <c r="O12" i="16"/>
  <c r="I4" i="16"/>
  <c r="C26" i="8" s="1"/>
  <c r="U4" i="16"/>
  <c r="C26" i="24" s="1"/>
  <c r="O4" i="16"/>
  <c r="C26" i="23" s="1"/>
  <c r="L9" i="20"/>
  <c r="R9" i="20"/>
  <c r="O9" i="20"/>
  <c r="O5" i="16"/>
  <c r="C27" i="23" s="1"/>
  <c r="I5" i="16"/>
  <c r="C27" i="8" s="1"/>
  <c r="U5" i="16"/>
  <c r="C27" i="24" s="1"/>
  <c r="P4" i="16"/>
  <c r="D26" i="23" s="1"/>
  <c r="V4" i="16"/>
  <c r="D26" i="24" s="1"/>
  <c r="J4" i="16"/>
  <c r="D26" i="8" s="1"/>
  <c r="U16" i="16"/>
  <c r="O16" i="16"/>
  <c r="I16" i="16"/>
  <c r="O6" i="16"/>
  <c r="C28" i="23" s="1"/>
  <c r="U6" i="16"/>
  <c r="C28" i="24" s="1"/>
  <c r="I6" i="16"/>
  <c r="C28" i="8" s="1"/>
  <c r="I14" i="16"/>
  <c r="O14" i="16"/>
  <c r="U14" i="16"/>
  <c r="L13" i="20"/>
  <c r="R13" i="20"/>
  <c r="O13" i="20"/>
  <c r="V9" i="16"/>
  <c r="J9" i="16"/>
  <c r="P9" i="16"/>
  <c r="U17" i="16"/>
  <c r="I17" i="16"/>
  <c r="O17" i="16"/>
  <c r="V8" i="16"/>
  <c r="D30" i="24" s="1"/>
  <c r="J8" i="16"/>
  <c r="D30" i="8" s="1"/>
  <c r="P8" i="16"/>
  <c r="D30" i="23" s="1"/>
  <c r="R4" i="20"/>
  <c r="O4" i="20"/>
  <c r="L4" i="20"/>
  <c r="R12" i="20"/>
  <c r="L12" i="20"/>
  <c r="O12" i="20"/>
  <c r="L5" i="20"/>
  <c r="R5" i="20"/>
  <c r="O5" i="20"/>
  <c r="R8" i="20"/>
  <c r="O8" i="20"/>
  <c r="L8" i="20"/>
  <c r="R6" i="20"/>
  <c r="L6" i="20"/>
  <c r="O6" i="20"/>
  <c r="V11" i="16"/>
  <c r="P11" i="16"/>
  <c r="J11" i="16"/>
  <c r="J17" i="16"/>
  <c r="V17" i="16"/>
  <c r="P17" i="16"/>
  <c r="R14" i="20"/>
  <c r="L14" i="20"/>
  <c r="O14" i="20"/>
  <c r="L11" i="20"/>
  <c r="R11" i="20"/>
  <c r="O11" i="20"/>
  <c r="U9" i="16"/>
  <c r="I9" i="16"/>
  <c r="O9" i="16"/>
  <c r="L15" i="20"/>
  <c r="O15" i="20"/>
  <c r="R15" i="20"/>
  <c r="D15" i="15"/>
  <c r="E28" i="23" l="1"/>
  <c r="X28" i="23"/>
  <c r="E27" i="23"/>
  <c r="X27" i="23" s="1"/>
  <c r="AA29" i="24"/>
  <c r="E28" i="8"/>
  <c r="X28" i="8"/>
  <c r="E30" i="23"/>
  <c r="X30" i="23"/>
  <c r="E30" i="8"/>
  <c r="X30" i="8"/>
  <c r="AA29" i="23"/>
  <c r="AA26" i="24"/>
  <c r="E26" i="23"/>
  <c r="X26" i="23" s="1"/>
  <c r="AA28" i="24"/>
  <c r="AA27" i="8"/>
  <c r="E26" i="24"/>
  <c r="X26" i="24"/>
  <c r="AA28" i="23"/>
  <c r="AA27" i="23"/>
  <c r="E28" i="24"/>
  <c r="X28" i="24"/>
  <c r="E27" i="24"/>
  <c r="X27" i="24"/>
  <c r="E26" i="8"/>
  <c r="X26" i="8"/>
  <c r="AA28" i="8"/>
  <c r="E29" i="23"/>
  <c r="X29" i="23" s="1"/>
  <c r="E30" i="24"/>
  <c r="X30" i="24"/>
  <c r="E29" i="8"/>
  <c r="AA29" i="8" s="1"/>
  <c r="X29" i="8"/>
  <c r="AA26" i="8"/>
  <c r="AA26" i="23"/>
  <c r="E27" i="8"/>
  <c r="X27" i="8" s="1"/>
  <c r="E29" i="24"/>
  <c r="X29" i="24"/>
  <c r="D16" i="15"/>
  <c r="P28" i="8" l="1"/>
  <c r="L28" i="8"/>
  <c r="P26" i="8"/>
  <c r="L26" i="8"/>
  <c r="P26" i="24"/>
  <c r="L26" i="24"/>
  <c r="P30" i="8"/>
  <c r="L30" i="8"/>
  <c r="P29" i="24"/>
  <c r="L29" i="24"/>
  <c r="P27" i="24"/>
  <c r="L27" i="24"/>
  <c r="P30" i="23"/>
  <c r="L30" i="23"/>
  <c r="P29" i="8"/>
  <c r="L29" i="8"/>
  <c r="P30" i="24"/>
  <c r="L30" i="24"/>
  <c r="P28" i="24"/>
  <c r="L28" i="24"/>
  <c r="AA30" i="24"/>
  <c r="P28" i="23"/>
  <c r="L28" i="23"/>
  <c r="P27" i="23"/>
  <c r="L27" i="23"/>
  <c r="P27" i="8"/>
  <c r="L27" i="8"/>
  <c r="P29" i="23"/>
  <c r="L29" i="23"/>
  <c r="AA27" i="24"/>
  <c r="P26" i="23"/>
  <c r="L26" i="23"/>
  <c r="AA30" i="8"/>
  <c r="AA30" i="23"/>
  <c r="D17" i="15"/>
  <c r="AM7" i="27" l="1"/>
  <c r="AN7" i="27" s="1"/>
  <c r="D9" i="25"/>
  <c r="AO10" i="27"/>
  <c r="AP10" i="27" s="1"/>
  <c r="E12" i="25"/>
  <c r="AK8" i="27"/>
  <c r="AL8" i="27" s="1"/>
  <c r="C10" i="25"/>
  <c r="AM8" i="27"/>
  <c r="AN8" i="27" s="1"/>
  <c r="D10" i="25"/>
  <c r="AK12" i="27"/>
  <c r="AL12" i="27" s="1"/>
  <c r="C14" i="25"/>
  <c r="C11" i="25"/>
  <c r="AK9" i="27"/>
  <c r="AL9" i="27" s="1"/>
  <c r="AO9" i="27"/>
  <c r="AP9" i="27" s="1"/>
  <c r="E11" i="25"/>
  <c r="C9" i="25"/>
  <c r="AK7" i="27"/>
  <c r="AL7" i="27" s="1"/>
  <c r="D11" i="25"/>
  <c r="AM9" i="27"/>
  <c r="AN9" i="27" s="1"/>
  <c r="AO8" i="27"/>
  <c r="AP8" i="27" s="1"/>
  <c r="E10" i="25"/>
  <c r="AK10" i="27"/>
  <c r="AL10" i="27" s="1"/>
  <c r="C12" i="25"/>
  <c r="AM12" i="27"/>
  <c r="AN12" i="27" s="1"/>
  <c r="D14" i="25"/>
  <c r="AM10" i="27"/>
  <c r="AN10" i="27" s="1"/>
  <c r="D12" i="25"/>
  <c r="AO12" i="27"/>
  <c r="AP12" i="27" s="1"/>
  <c r="E14" i="25"/>
  <c r="E9" i="25"/>
  <c r="AO7" i="27"/>
  <c r="AP7" i="27" s="1"/>
  <c r="D18" i="15"/>
  <c r="D19" i="15" l="1"/>
  <c r="D20" i="15" l="1"/>
  <c r="D21" i="15" l="1"/>
  <c r="D22" i="15" l="1"/>
  <c r="D23" i="15" l="1"/>
  <c r="D24" i="15" l="1"/>
  <c r="D25" i="15" l="1"/>
  <c r="D26" i="15" l="1"/>
  <c r="D27" i="15" l="1"/>
  <c r="D28" i="15" l="1"/>
  <c r="D29" i="15" l="1"/>
  <c r="D30" i="15" l="1"/>
  <c r="D31" i="15" l="1"/>
  <c r="D32" i="15" l="1"/>
  <c r="D33" i="15" l="1"/>
  <c r="D34" i="15" l="1"/>
  <c r="D35" i="15" l="1"/>
  <c r="D36" i="15" l="1"/>
  <c r="D37" i="15" l="1"/>
  <c r="D38" i="15" l="1"/>
  <c r="D39" i="15" l="1"/>
  <c r="D40" i="15" l="1"/>
  <c r="D41" i="15" l="1"/>
  <c r="D42" i="15" l="1"/>
  <c r="F4" i="22" l="1"/>
  <c r="I4" i="22"/>
  <c r="H4" i="22"/>
  <c r="K4" i="22"/>
  <c r="J4" i="22"/>
  <c r="E4" i="22"/>
  <c r="M4" i="22"/>
  <c r="L4" i="22"/>
  <c r="G4" i="22"/>
  <c r="D43" i="15"/>
  <c r="J3" i="4" l="1"/>
  <c r="AB3" i="4" s="1"/>
  <c r="I3" i="4"/>
  <c r="AA3" i="4" s="1"/>
  <c r="D44" i="15"/>
  <c r="D45" i="15" s="1"/>
  <c r="D46" i="15" s="1"/>
  <c r="D47" i="15" s="1"/>
  <c r="D48" i="15" s="1"/>
  <c r="D49" i="15" s="1"/>
  <c r="D50" i="15" s="1"/>
  <c r="D51" i="15" s="1"/>
  <c r="D52" i="15" s="1"/>
  <c r="D53" i="15" s="1"/>
  <c r="U15" i="16" l="1"/>
  <c r="U3" i="16"/>
  <c r="C25" i="24" s="1"/>
  <c r="V15" i="16"/>
  <c r="V3" i="16"/>
  <c r="D25" i="24" s="1"/>
  <c r="P3" i="4"/>
  <c r="V3" i="4"/>
  <c r="O3" i="4"/>
  <c r="U3" i="4"/>
  <c r="O15" i="16" l="1"/>
  <c r="O3" i="16"/>
  <c r="C25" i="23" s="1"/>
  <c r="J15" i="16"/>
  <c r="J3" i="16"/>
  <c r="D25" i="8" s="1"/>
  <c r="I15" i="16"/>
  <c r="I3" i="16"/>
  <c r="C25" i="8" s="1"/>
  <c r="P15" i="16"/>
  <c r="P3" i="16"/>
  <c r="D25" i="23" s="1"/>
  <c r="L15" i="8"/>
  <c r="L15" i="24"/>
  <c r="L15" i="23" l="1"/>
  <c r="C20" i="24" l="1"/>
  <c r="E20" i="24" s="1"/>
  <c r="L20" i="24" s="1"/>
  <c r="C20" i="8"/>
  <c r="E20" i="8" s="1"/>
  <c r="L20" i="8" s="1"/>
  <c r="C20" i="23"/>
  <c r="E20" i="23" s="1"/>
  <c r="L20" i="23" s="1"/>
  <c r="D11" i="24" l="1"/>
  <c r="C14" i="8"/>
  <c r="C11" i="23"/>
  <c r="D13" i="24" l="1"/>
  <c r="Z5" i="8"/>
  <c r="Z14" i="24"/>
  <c r="W14" i="23"/>
  <c r="Z15" i="23"/>
  <c r="Z5" i="24"/>
  <c r="W15" i="24"/>
  <c r="W25" i="24"/>
  <c r="W25" i="8"/>
  <c r="D14" i="8"/>
  <c r="E14" i="8" s="1"/>
  <c r="Z11" i="24"/>
  <c r="C13" i="8"/>
  <c r="C15" i="23"/>
  <c r="D13" i="23"/>
  <c r="C15" i="24"/>
  <c r="C11" i="24"/>
  <c r="W11" i="8"/>
  <c r="D11" i="23"/>
  <c r="D5" i="23"/>
  <c r="C12" i="24"/>
  <c r="Z14" i="8"/>
  <c r="Z25" i="24"/>
  <c r="Z5" i="23"/>
  <c r="W15" i="8"/>
  <c r="Z15" i="8"/>
  <c r="Z25" i="8"/>
  <c r="Z25" i="23"/>
  <c r="W14" i="8"/>
  <c r="D15" i="8"/>
  <c r="D14" i="24"/>
  <c r="W5" i="23"/>
  <c r="W5" i="24"/>
  <c r="W5" i="8"/>
  <c r="Z11" i="8"/>
  <c r="C15" i="8"/>
  <c r="D15" i="24"/>
  <c r="C12" i="23"/>
  <c r="D12" i="23"/>
  <c r="C11" i="8"/>
  <c r="Z13" i="24"/>
  <c r="Z12" i="24"/>
  <c r="C5" i="24"/>
  <c r="C5" i="23"/>
  <c r="D11" i="8"/>
  <c r="D14" i="23"/>
  <c r="D12" i="8"/>
  <c r="Z11" i="23"/>
  <c r="D15" i="23"/>
  <c r="W12" i="8"/>
  <c r="Z12" i="8"/>
  <c r="W12" i="23"/>
  <c r="W15" i="23"/>
  <c r="Z13" i="23"/>
  <c r="W14" i="24"/>
  <c r="W12" i="24"/>
  <c r="W11" i="24"/>
  <c r="D5" i="24"/>
  <c r="D5" i="8"/>
  <c r="C14" i="23"/>
  <c r="Z14" i="23"/>
  <c r="Z15" i="24"/>
  <c r="Z12" i="23"/>
  <c r="W25" i="23"/>
  <c r="D12" i="24"/>
  <c r="C12" i="8"/>
  <c r="D13" i="8"/>
  <c r="C14" i="24"/>
  <c r="W11" i="23"/>
  <c r="W13" i="23" l="1"/>
  <c r="C5" i="8"/>
  <c r="E5" i="8" s="1"/>
  <c r="W13" i="8"/>
  <c r="C13" i="23"/>
  <c r="E13" i="23" s="1"/>
  <c r="AA13" i="23" s="1"/>
  <c r="Z13" i="8"/>
  <c r="W13" i="24"/>
  <c r="C13" i="24"/>
  <c r="E13" i="24" s="1"/>
  <c r="D6" i="24"/>
  <c r="C6" i="23"/>
  <c r="E14" i="24"/>
  <c r="X14" i="24" s="1"/>
  <c r="E25" i="24"/>
  <c r="E15" i="8"/>
  <c r="X15" i="8" s="1"/>
  <c r="E14" i="23"/>
  <c r="E25" i="8"/>
  <c r="D6" i="23"/>
  <c r="E15" i="24"/>
  <c r="E12" i="8"/>
  <c r="AA12" i="8" s="1"/>
  <c r="W6" i="24"/>
  <c r="C6" i="8"/>
  <c r="E11" i="8"/>
  <c r="X11" i="8" s="1"/>
  <c r="Z6" i="8"/>
  <c r="W6" i="8"/>
  <c r="Z6" i="24"/>
  <c r="L14" i="8"/>
  <c r="P14" i="8"/>
  <c r="E5" i="24"/>
  <c r="D6" i="8"/>
  <c r="E5" i="23"/>
  <c r="E12" i="24"/>
  <c r="E11" i="24"/>
  <c r="C6" i="24"/>
  <c r="E13" i="8"/>
  <c r="AA14" i="8"/>
  <c r="E25" i="23"/>
  <c r="L25" i="23" s="1"/>
  <c r="E11" i="23"/>
  <c r="AA11" i="23" s="1"/>
  <c r="W6" i="23"/>
  <c r="X14" i="8"/>
  <c r="Z6" i="23"/>
  <c r="E12" i="23"/>
  <c r="X12" i="23" s="1"/>
  <c r="E15" i="23"/>
  <c r="AA5" i="23" l="1"/>
  <c r="O4" i="25" s="1"/>
  <c r="U28" i="23"/>
  <c r="Q28" i="23" s="1"/>
  <c r="R28" i="23" s="1"/>
  <c r="S28" i="23" s="1"/>
  <c r="G11" i="25" s="1"/>
  <c r="U29" i="23"/>
  <c r="Q29" i="23" s="1"/>
  <c r="R29" i="23" s="1"/>
  <c r="S29" i="23" s="1"/>
  <c r="G12" i="25" s="1"/>
  <c r="U26" i="23"/>
  <c r="Q26" i="23" s="1"/>
  <c r="R26" i="23" s="1"/>
  <c r="S26" i="23" s="1"/>
  <c r="G9" i="25" s="1"/>
  <c r="U30" i="23"/>
  <c r="Q30" i="23" s="1"/>
  <c r="R30" i="23" s="1"/>
  <c r="S30" i="23" s="1"/>
  <c r="G14" i="25" s="1"/>
  <c r="U27" i="23"/>
  <c r="Q27" i="23" s="1"/>
  <c r="R27" i="23" s="1"/>
  <c r="S27" i="23" s="1"/>
  <c r="G10" i="25" s="1"/>
  <c r="U14" i="8"/>
  <c r="Q14" i="8" s="1"/>
  <c r="R14" i="8" s="1"/>
  <c r="S14" i="8" s="1"/>
  <c r="F13" i="25" s="1"/>
  <c r="U28" i="8"/>
  <c r="Q28" i="8" s="1"/>
  <c r="R28" i="8" s="1"/>
  <c r="S28" i="8" s="1"/>
  <c r="F11" i="25" s="1"/>
  <c r="U30" i="8"/>
  <c r="Q30" i="8" s="1"/>
  <c r="R30" i="8" s="1"/>
  <c r="S30" i="8" s="1"/>
  <c r="F14" i="25" s="1"/>
  <c r="U26" i="8"/>
  <c r="Q26" i="8" s="1"/>
  <c r="R26" i="8" s="1"/>
  <c r="S26" i="8" s="1"/>
  <c r="F9" i="25" s="1"/>
  <c r="U29" i="8"/>
  <c r="Q29" i="8" s="1"/>
  <c r="R29" i="8" s="1"/>
  <c r="S29" i="8" s="1"/>
  <c r="F12" i="25" s="1"/>
  <c r="U27" i="8"/>
  <c r="Q27" i="8" s="1"/>
  <c r="R27" i="8" s="1"/>
  <c r="S27" i="8" s="1"/>
  <c r="F10" i="25" s="1"/>
  <c r="U27" i="24"/>
  <c r="Q27" i="24" s="1"/>
  <c r="R27" i="24" s="1"/>
  <c r="S27" i="24" s="1"/>
  <c r="H10" i="25" s="1"/>
  <c r="U29" i="24"/>
  <c r="Q29" i="24" s="1"/>
  <c r="R29" i="24" s="1"/>
  <c r="S29" i="24" s="1"/>
  <c r="H12" i="25" s="1"/>
  <c r="U30" i="24"/>
  <c r="Q30" i="24" s="1"/>
  <c r="R30" i="24" s="1"/>
  <c r="S30" i="24" s="1"/>
  <c r="H14" i="25" s="1"/>
  <c r="U28" i="24"/>
  <c r="Q28" i="24" s="1"/>
  <c r="R28" i="24" s="1"/>
  <c r="S28" i="24" s="1"/>
  <c r="H11" i="25" s="1"/>
  <c r="U26" i="24"/>
  <c r="Q26" i="24" s="1"/>
  <c r="R26" i="24" s="1"/>
  <c r="S26" i="24" s="1"/>
  <c r="H9" i="25" s="1"/>
  <c r="AK11" i="27"/>
  <c r="AL11" i="27" s="1"/>
  <c r="C13" i="25"/>
  <c r="AM5" i="27"/>
  <c r="AN5" i="27" s="1"/>
  <c r="D7" i="25"/>
  <c r="X25" i="24"/>
  <c r="L25" i="24"/>
  <c r="AA25" i="8"/>
  <c r="L25" i="8"/>
  <c r="E6" i="23"/>
  <c r="U6" i="23" s="1"/>
  <c r="Q6" i="23" s="1"/>
  <c r="R6" i="23" s="1"/>
  <c r="X5" i="23"/>
  <c r="K4" i="25" s="1"/>
  <c r="AA5" i="8"/>
  <c r="N4" i="25" s="1"/>
  <c r="AA14" i="24"/>
  <c r="X12" i="8"/>
  <c r="AA15" i="8"/>
  <c r="AA12" i="23"/>
  <c r="AA11" i="8"/>
  <c r="P6" i="23"/>
  <c r="P15" i="23"/>
  <c r="U15" i="23"/>
  <c r="Q15" i="23" s="1"/>
  <c r="R15" i="23" s="1"/>
  <c r="U13" i="8"/>
  <c r="Q13" i="8" s="1"/>
  <c r="R13" i="8" s="1"/>
  <c r="L13" i="8"/>
  <c r="P13" i="8"/>
  <c r="P12" i="24"/>
  <c r="L12" i="24"/>
  <c r="U12" i="24"/>
  <c r="Q12" i="24" s="1"/>
  <c r="R12" i="24" s="1"/>
  <c r="U5" i="24"/>
  <c r="Q5" i="24" s="1"/>
  <c r="R5" i="24" s="1"/>
  <c r="L5" i="24"/>
  <c r="AO2" i="27" s="1"/>
  <c r="AP2" i="27" s="1"/>
  <c r="P5" i="24"/>
  <c r="U15" i="24"/>
  <c r="Q15" i="24" s="1"/>
  <c r="R15" i="24" s="1"/>
  <c r="P15" i="24"/>
  <c r="E6" i="24"/>
  <c r="X6" i="24" s="1"/>
  <c r="L5" i="25" s="1"/>
  <c r="X12" i="24"/>
  <c r="X5" i="24"/>
  <c r="L4" i="25" s="1"/>
  <c r="P13" i="24"/>
  <c r="U13" i="24"/>
  <c r="Q13" i="24" s="1"/>
  <c r="R13" i="24" s="1"/>
  <c r="L13" i="24"/>
  <c r="P14" i="23"/>
  <c r="L14" i="23"/>
  <c r="U14" i="23"/>
  <c r="Q14" i="23" s="1"/>
  <c r="R14" i="23" s="1"/>
  <c r="L13" i="23"/>
  <c r="P13" i="23"/>
  <c r="U13" i="23"/>
  <c r="Q13" i="23" s="1"/>
  <c r="R13" i="23" s="1"/>
  <c r="AA12" i="24"/>
  <c r="AA13" i="24"/>
  <c r="E6" i="8"/>
  <c r="X6" i="8" s="1"/>
  <c r="J5" i="25" s="1"/>
  <c r="X13" i="24"/>
  <c r="X14" i="23"/>
  <c r="P25" i="23"/>
  <c r="U25" i="23"/>
  <c r="Q25" i="23" s="1"/>
  <c r="R25" i="23" s="1"/>
  <c r="AA15" i="23"/>
  <c r="P25" i="8"/>
  <c r="U25" i="8"/>
  <c r="Q25" i="8" s="1"/>
  <c r="R25" i="8" s="1"/>
  <c r="AA5" i="24"/>
  <c r="P4" i="25" s="1"/>
  <c r="X15" i="23"/>
  <c r="P5" i="8"/>
  <c r="L5" i="8"/>
  <c r="AK2" i="27" s="1"/>
  <c r="AL2" i="27" s="1"/>
  <c r="U5" i="8"/>
  <c r="Q5" i="8" s="1"/>
  <c r="R5" i="8" s="1"/>
  <c r="X25" i="23"/>
  <c r="U11" i="8"/>
  <c r="Q11" i="8" s="1"/>
  <c r="R11" i="8" s="1"/>
  <c r="L11" i="8"/>
  <c r="P11" i="8"/>
  <c r="X25" i="8"/>
  <c r="P25" i="24"/>
  <c r="U25" i="24"/>
  <c r="Q25" i="24" s="1"/>
  <c r="R25" i="24" s="1"/>
  <c r="AA15" i="24"/>
  <c r="X5" i="8"/>
  <c r="J4" i="25" s="1"/>
  <c r="L11" i="24"/>
  <c r="P11" i="24"/>
  <c r="U11" i="24"/>
  <c r="Q11" i="24" s="1"/>
  <c r="R11" i="24" s="1"/>
  <c r="AA11" i="24"/>
  <c r="X13" i="23"/>
  <c r="U12" i="23"/>
  <c r="Q12" i="23" s="1"/>
  <c r="R12" i="23" s="1"/>
  <c r="L12" i="23"/>
  <c r="P12" i="23"/>
  <c r="L11" i="23"/>
  <c r="U11" i="23"/>
  <c r="Q11" i="23" s="1"/>
  <c r="R11" i="23" s="1"/>
  <c r="P11" i="23"/>
  <c r="X11" i="23"/>
  <c r="X13" i="8"/>
  <c r="X11" i="24"/>
  <c r="P5" i="23"/>
  <c r="L5" i="23"/>
  <c r="AM2" i="27" s="1"/>
  <c r="AN2" i="27" s="1"/>
  <c r="U5" i="23"/>
  <c r="Q5" i="23" s="1"/>
  <c r="R5" i="23" s="1"/>
  <c r="AA25" i="24"/>
  <c r="AA25" i="23"/>
  <c r="AA14" i="23"/>
  <c r="P12" i="8"/>
  <c r="U12" i="8"/>
  <c r="Q12" i="8" s="1"/>
  <c r="R12" i="8" s="1"/>
  <c r="L12" i="8"/>
  <c r="X15" i="24"/>
  <c r="AA13" i="8"/>
  <c r="U15" i="8"/>
  <c r="Q15" i="8" s="1"/>
  <c r="R15" i="8" s="1"/>
  <c r="P15" i="8"/>
  <c r="U14" i="24"/>
  <c r="Q14" i="24" s="1"/>
  <c r="R14" i="24" s="1"/>
  <c r="L14" i="24"/>
  <c r="P14" i="24"/>
  <c r="L6" i="23" l="1"/>
  <c r="AM3" i="27" s="1"/>
  <c r="AN3" i="27" s="1"/>
  <c r="AO11" i="27"/>
  <c r="AP11" i="27" s="1"/>
  <c r="E13" i="25"/>
  <c r="AM11" i="27"/>
  <c r="AN11" i="27" s="1"/>
  <c r="D13" i="25"/>
  <c r="AO6" i="27"/>
  <c r="AP6" i="27" s="1"/>
  <c r="E8" i="25"/>
  <c r="AM6" i="27"/>
  <c r="AN6" i="27" s="1"/>
  <c r="D8" i="25"/>
  <c r="AK6" i="27"/>
  <c r="AL6" i="27" s="1"/>
  <c r="C8" i="25"/>
  <c r="AO5" i="27"/>
  <c r="AP5" i="27" s="1"/>
  <c r="E7" i="25"/>
  <c r="AK5" i="27"/>
  <c r="AL5" i="27" s="1"/>
  <c r="C7" i="25"/>
  <c r="AO4" i="27"/>
  <c r="AP4" i="27" s="1"/>
  <c r="E6" i="25"/>
  <c r="AM4" i="27"/>
  <c r="AN4" i="27" s="1"/>
  <c r="D6" i="25"/>
  <c r="AK4" i="27"/>
  <c r="AL4" i="27" s="1"/>
  <c r="C6" i="25"/>
  <c r="D4" i="25"/>
  <c r="D5" i="25"/>
  <c r="E4" i="25"/>
  <c r="C4" i="25"/>
  <c r="AA6" i="23"/>
  <c r="O5" i="25" s="1"/>
  <c r="X6" i="23"/>
  <c r="K5" i="25" s="1"/>
  <c r="S5" i="24"/>
  <c r="H4" i="25" s="1"/>
  <c r="S14" i="24"/>
  <c r="H13" i="25" s="1"/>
  <c r="S5" i="23"/>
  <c r="G4" i="25" s="1"/>
  <c r="S11" i="8"/>
  <c r="F6" i="25" s="1"/>
  <c r="S25" i="23"/>
  <c r="G7" i="25" s="1"/>
  <c r="S11" i="23"/>
  <c r="G6" i="25" s="1"/>
  <c r="S13" i="24"/>
  <c r="S12" i="8"/>
  <c r="F8" i="25" s="1"/>
  <c r="S11" i="24"/>
  <c r="H6" i="25" s="1"/>
  <c r="U6" i="8"/>
  <c r="Q6" i="8" s="1"/>
  <c r="R6" i="8" s="1"/>
  <c r="P6" i="8"/>
  <c r="L6" i="8"/>
  <c r="AK3" i="27" s="1"/>
  <c r="AL3" i="27" s="1"/>
  <c r="AA6" i="8"/>
  <c r="N5" i="25" s="1"/>
  <c r="U6" i="24"/>
  <c r="Q6" i="24" s="1"/>
  <c r="R6" i="24" s="1"/>
  <c r="P6" i="24"/>
  <c r="L6" i="24"/>
  <c r="AO3" i="27" s="1"/>
  <c r="AP3" i="27" s="1"/>
  <c r="AA6" i="24"/>
  <c r="P5" i="25" s="1"/>
  <c r="S12" i="24"/>
  <c r="H8" i="25" s="1"/>
  <c r="S25" i="24"/>
  <c r="H7" i="25" s="1"/>
  <c r="S15" i="8"/>
  <c r="S12" i="23"/>
  <c r="G8" i="25" s="1"/>
  <c r="S5" i="8"/>
  <c r="F4" i="25" s="1"/>
  <c r="S25" i="8"/>
  <c r="F7" i="25" s="1"/>
  <c r="S13" i="23"/>
  <c r="S14" i="23"/>
  <c r="G13" i="25" s="1"/>
  <c r="S15" i="24"/>
  <c r="S13" i="8"/>
  <c r="S15" i="23"/>
  <c r="S6" i="23"/>
  <c r="G5" i="25" s="1"/>
  <c r="E5" i="25" l="1"/>
  <c r="C5" i="25"/>
  <c r="K8" i="25"/>
  <c r="S6" i="24"/>
  <c r="H5" i="25" s="1"/>
  <c r="S6" i="8"/>
  <c r="F5" i="25" s="1"/>
  <c r="L8" i="25" l="1"/>
  <c r="J8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 Belknap</author>
  </authors>
  <commentList>
    <comment ref="I2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J2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</t>
        </r>
      </text>
    </comment>
    <comment ref="O2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P2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</t>
        </r>
      </text>
    </comment>
    <comment ref="U2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V2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 Belknap</author>
  </authors>
  <commentList>
    <comment ref="G2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J2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M2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 Belknap</author>
  </authors>
  <commentList>
    <comment ref="O2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P2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</t>
        </r>
      </text>
    </comment>
    <comment ref="U2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V2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</t>
        </r>
      </text>
    </comment>
    <comment ref="AA2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AB2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 Belknap</author>
  </authors>
  <commentList>
    <comment ref="L2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O2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  <comment ref="R2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Dan Belknap:</t>
        </r>
        <r>
          <rPr>
            <sz val="9"/>
            <color indexed="81"/>
            <rFont val="Tahoma"/>
            <family val="2"/>
          </rPr>
          <t xml:space="preserve">
Avoided cost of NPV kWh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easure Inputs" type="1" refreshedVersion="6" deleted="1" saveData="1">
    <dbPr connection="" command=""/>
    <parameters count="2">
      <parameter name="Parameter1" parameterType="cell" cell="Dashboard!$C$2"/>
      <parameter name="Parameter2" parameterType="cell" cell="Dashboard!$C$4"/>
    </parameters>
  </connection>
  <connection id="2" xr16:uid="{00000000-0015-0000-FFFF-FFFF01000000}" name="Portfolio Inputs" type="1" refreshedVersion="6" deleted="1" saveData="1">
    <dbPr connection="" command=""/>
    <parameters count="2">
      <parameter name="Parameter1" parameterType="cell" cell="Dashboard!$C$2"/>
      <parameter name="Parameter2" parameterType="cell" cell="Dashboard!$C$4"/>
    </parameters>
  </connection>
  <connection id="3" xr16:uid="{00000000-0015-0000-FFFF-FFFF02000000}" name="Program Inputs" type="1" refreshedVersion="6" deleted="1" saveData="1">
    <dbPr connection="" command=""/>
    <parameters count="2">
      <parameter name="Parameter1" parameterType="cell" cell="Dashboard!$C$2"/>
      <parameter name="Parameter2" parameterType="cell" cell="Dashboard!$C$4"/>
    </parameters>
  </connection>
  <connection id="4" xr16:uid="{00000000-0015-0000-FFFF-FFFF03000000}" name="SIR Inputs" type="1" refreshedVersion="6" deleted="1" saveData="1">
    <dbPr connection="" command=""/>
    <parameters count="2">
      <parameter name="Parameter1" parameterType="cell" cell="Dashboard!$C$2"/>
      <parameter name="Parameter2" parameterType="cell" cell="Dashboard!$C$4"/>
    </parameters>
  </connection>
  <connection id="5" xr16:uid="{00000000-0015-0000-FFFF-FFFF04000000}" name="SQL Results" type="1" refreshedVersion="6" deleted="1" saveData="1">
    <dbPr connection="" command=""/>
    <parameters count="2">
      <parameter name="Year" sqlType="4" parameterType="cell" cell="Dashboard!$C$4"/>
      <parameter name="Utility" sqlType="-9" parameterType="cell" cell="Dashboard!$C$2"/>
    </parameters>
  </connection>
</connections>
</file>

<file path=xl/sharedStrings.xml><?xml version="1.0" encoding="utf-8"?>
<sst xmlns="http://schemas.openxmlformats.org/spreadsheetml/2006/main" count="867" uniqueCount="326">
  <si>
    <t>Portfolio Inputs</t>
  </si>
  <si>
    <t>Performance Bonus</t>
  </si>
  <si>
    <t>Measure Code</t>
  </si>
  <si>
    <t>Program</t>
  </si>
  <si>
    <t>Sector</t>
  </si>
  <si>
    <t>Measure Name</t>
  </si>
  <si>
    <t>Measure Life</t>
  </si>
  <si>
    <t>Line Loss</t>
  </si>
  <si>
    <t>Program Year</t>
  </si>
  <si>
    <t>Base Year</t>
  </si>
  <si>
    <t>Residential</t>
  </si>
  <si>
    <t>Portfolio</t>
  </si>
  <si>
    <t>Total Costs</t>
  </si>
  <si>
    <t>Total Benefits</t>
  </si>
  <si>
    <t>Administrative Costs</t>
  </si>
  <si>
    <t>R&amp;D Costs</t>
  </si>
  <si>
    <t>EM&amp;V Costs</t>
  </si>
  <si>
    <t>Incentive Costs</t>
  </si>
  <si>
    <t>Admin Costs</t>
  </si>
  <si>
    <t>Avoided Demand</t>
  </si>
  <si>
    <t>Avoided Energy</t>
  </si>
  <si>
    <t>Current Year</t>
  </si>
  <si>
    <t>This sheet contains inputs that are constant throughout the portfolio. All inputs are annually updated.</t>
  </si>
  <si>
    <t>Annual Inputs</t>
  </si>
  <si>
    <t>WACC (Discount Rate)</t>
  </si>
  <si>
    <t>Net Admin</t>
  </si>
  <si>
    <t>Net R&amp;D</t>
  </si>
  <si>
    <t>Net EM&amp;V</t>
  </si>
  <si>
    <t>Net</t>
  </si>
  <si>
    <t>The following are descriptions of inputs for the cost-effectiveness model.</t>
  </si>
  <si>
    <t>WACC</t>
  </si>
  <si>
    <t>Weighted Average Cost of Capital</t>
  </si>
  <si>
    <t>Factor that accounts for lost energy between generation and the meter.</t>
  </si>
  <si>
    <t>The base year in which net costs and benefits will be expressed.</t>
  </si>
  <si>
    <t>The current testing year, to define for which year results will be displayed in the program year results.</t>
  </si>
  <si>
    <t>Costs associated with operating the portfolio of programs that are not attributed to specific programs.</t>
  </si>
  <si>
    <t>Evaluation costs not attributed to specific programs</t>
  </si>
  <si>
    <t>Research and development costs not attributed to specific programs</t>
  </si>
  <si>
    <t>The dollar value of the performance bonus for exceeding portfolio savings goals.</t>
  </si>
  <si>
    <t>Costs associated with operating the program.</t>
  </si>
  <si>
    <t>Research and Development costs attributable to the program.</t>
  </si>
  <si>
    <t>Evaluation costs attributable to the program.</t>
  </si>
  <si>
    <t>Net Administrative Costs</t>
  </si>
  <si>
    <t>Net R&amp;D Costs</t>
  </si>
  <si>
    <t>Net EM&amp;V Costs</t>
  </si>
  <si>
    <t>Portfolio Administrative Costs expressed in Base Year dollars.</t>
  </si>
  <si>
    <t>Portfolio R&amp;D Costs expressed in Base Year dollars.</t>
  </si>
  <si>
    <t>Portfolio EM&amp;V Costs expressed in Base Year dollars.</t>
  </si>
  <si>
    <t>Program Administrative Costs expressed in Base Year dollars.</t>
  </si>
  <si>
    <t>Program R&amp;D Costs expressed in Base Year dollars.</t>
  </si>
  <si>
    <t>Program EM&amp;V Costs expressed in Base Year dollars.</t>
  </si>
  <si>
    <t>The gross reported annual energy savings for the line item.</t>
  </si>
  <si>
    <t>The effective useful life of the line item, as defined in the TRM or custom project file.</t>
  </si>
  <si>
    <t>Description</t>
  </si>
  <si>
    <t>Throughout the workbook, cells shaded in blue are manual inputs. All other cells are calculated based on the manual inputs. The inputs are also shaded below.</t>
  </si>
  <si>
    <t>Winter kW</t>
  </si>
  <si>
    <t>Summer kW</t>
  </si>
  <si>
    <t>Measure Information</t>
  </si>
  <si>
    <t>Benefit/Cost Ratio</t>
  </si>
  <si>
    <t>Measurement Level</t>
  </si>
  <si>
    <t>The program claiming the measure's savings.</t>
  </si>
  <si>
    <t>The name of the measure, either from the TRM or something more readable.</t>
  </si>
  <si>
    <t>Model Output Folder:</t>
  </si>
  <si>
    <t>Oncor</t>
  </si>
  <si>
    <t>AEP TCC</t>
  </si>
  <si>
    <t>AEP TNC</t>
  </si>
  <si>
    <t>CenterPoint</t>
  </si>
  <si>
    <t>El Paso Electric</t>
  </si>
  <si>
    <t>Entergy</t>
  </si>
  <si>
    <t>Sharyland</t>
  </si>
  <si>
    <t>SWEPCO</t>
  </si>
  <si>
    <t>TNMP</t>
  </si>
  <si>
    <t>Xcel Energy</t>
  </si>
  <si>
    <t>kWh Utility Avoided Costs</t>
  </si>
  <si>
    <t>kW Utility Avoided Costs</t>
  </si>
  <si>
    <t>Summer Peak</t>
  </si>
  <si>
    <t>Summer Off-peak</t>
  </si>
  <si>
    <t>Winter Peak</t>
  </si>
  <si>
    <t>Winter Off-peak</t>
  </si>
  <si>
    <t>Segment/End-use avoided costs</t>
  </si>
  <si>
    <t>Res Lighting</t>
  </si>
  <si>
    <t>Res Cooling</t>
  </si>
  <si>
    <t>Res General</t>
  </si>
  <si>
    <t>Nonres Cooling</t>
  </si>
  <si>
    <t>Nonres Lighting</t>
  </si>
  <si>
    <t>Nonres General</t>
  </si>
  <si>
    <t>General</t>
  </si>
  <si>
    <t>Input File Status:</t>
  </si>
  <si>
    <t>Sheets Locked:</t>
  </si>
  <si>
    <t>Escalator</t>
  </si>
  <si>
    <t>Sheet/Input Item</t>
  </si>
  <si>
    <t>Avoided Costs</t>
  </si>
  <si>
    <t>The official program name, selected from the list entered on Program Type Map.</t>
  </si>
  <si>
    <t>The year for the line item, used to calculate net costs, selected from years entered on Portfolio Inputs.</t>
  </si>
  <si>
    <t>Program Inputs</t>
  </si>
  <si>
    <t>Measure Inputs</t>
  </si>
  <si>
    <t>Incentives</t>
  </si>
  <si>
    <t>Avoided Cost kWh</t>
  </si>
  <si>
    <t>Avoided Cost kW</t>
  </si>
  <si>
    <t>ERCOT</t>
  </si>
  <si>
    <t>Annual kWh</t>
  </si>
  <si>
    <t>Annual kW</t>
  </si>
  <si>
    <t>LT kWh</t>
  </si>
  <si>
    <t>LT kW</t>
  </si>
  <si>
    <t>Reported</t>
  </si>
  <si>
    <t>Customer-ERCOT</t>
  </si>
  <si>
    <t>Customer-Non</t>
  </si>
  <si>
    <t>Cost per kWh</t>
  </si>
  <si>
    <t>Cost per kW</t>
  </si>
  <si>
    <t>SIR Discount Rate</t>
  </si>
  <si>
    <t>Discount Rate</t>
  </si>
  <si>
    <t>Evaluated kWh</t>
  </si>
  <si>
    <t>Evaluated kW</t>
  </si>
  <si>
    <t>Claimed kWh</t>
  </si>
  <si>
    <t>Claimed kW</t>
  </si>
  <si>
    <t>Net kWh</t>
  </si>
  <si>
    <t>Net kW</t>
  </si>
  <si>
    <t>Claimed</t>
  </si>
  <si>
    <t>Evaluated</t>
  </si>
  <si>
    <t>Net Incentives</t>
  </si>
  <si>
    <t>Load Management</t>
  </si>
  <si>
    <t>Bonus % Incentives</t>
  </si>
  <si>
    <t>Bonus % Benefits</t>
  </si>
  <si>
    <t>SIR</t>
  </si>
  <si>
    <t>PAC</t>
  </si>
  <si>
    <t>Program Group</t>
  </si>
  <si>
    <t>The sector targeted by a program, such as Commercial or Residential, if applicable. Pilots and Load Management are listed separately.</t>
  </si>
  <si>
    <t>Total incentives paid for this program.</t>
  </si>
  <si>
    <t>Program incentives expressed in Base Year dollars.</t>
  </si>
  <si>
    <t>Utility Avoided kWh</t>
  </si>
  <si>
    <t>Utility cost of avoided energy</t>
  </si>
  <si>
    <t>Peak kW</t>
  </si>
  <si>
    <t>Cost of avoided peak demand</t>
  </si>
  <si>
    <t>Customer cost of avoided energy - ERCOT utilities</t>
  </si>
  <si>
    <t>Customer cost of avoided energy - Non-ERCOT utilities</t>
  </si>
  <si>
    <t>Unique program and measure identifier.</t>
  </si>
  <si>
    <t>The evaluated annual energy savings for the line item.</t>
  </si>
  <si>
    <t>The gross reported annual demand reduction for the line item. Should be entered as peak kW (not total).</t>
  </si>
  <si>
    <t>The evaluated net annual energy savings for the line item.</t>
  </si>
  <si>
    <t>The evaluated annual demand reduction for the line item. Should be entered as peak kW (not total).</t>
  </si>
  <si>
    <t>The evaluated net annual demand reduction for the line item. Should be entered as peak kW (not total).</t>
  </si>
  <si>
    <t>SIR Inputs are the same as Measure Inputs, but only the sub-set that apply to SIR testing.</t>
  </si>
  <si>
    <t>Alternate Allocation</t>
  </si>
  <si>
    <t>Net Savings Benefit/Cost Ratio</t>
  </si>
  <si>
    <t>Evaluated Savings Benefit/Cost Ratio</t>
  </si>
  <si>
    <t>Reported Savings Benefit/Cost Ratio</t>
  </si>
  <si>
    <t>Total Portfolio</t>
  </si>
  <si>
    <t>Claimed Savings Results</t>
  </si>
  <si>
    <t>Evaluated Savings Results</t>
  </si>
  <si>
    <t>Net Savings Results</t>
  </si>
  <si>
    <t>Total Portfolio excluding low-income programs</t>
  </si>
  <si>
    <t>CEMeasureDescription</t>
  </si>
  <si>
    <t>ProgramYear</t>
  </si>
  <si>
    <t>EUL</t>
  </si>
  <si>
    <t>ReportedkWh</t>
  </si>
  <si>
    <t>EvaluatedkWh</t>
  </si>
  <si>
    <t>NetkWh</t>
  </si>
  <si>
    <t>ReportedkW</t>
  </si>
  <si>
    <t>EvaluatedkW</t>
  </si>
  <si>
    <t>NetkW</t>
  </si>
  <si>
    <t>AdminCosts</t>
  </si>
  <si>
    <t>RDCosts</t>
  </si>
  <si>
    <t>EMVCosts</t>
  </si>
  <si>
    <t>Benefits Bonus Allocation</t>
  </si>
  <si>
    <t>Statewide Report Columns</t>
  </si>
  <si>
    <t>Lifetime kWh</t>
  </si>
  <si>
    <t>Level of Analysis</t>
  </si>
  <si>
    <t>Lifetime kW</t>
  </si>
  <si>
    <t>$/kW</t>
  </si>
  <si>
    <t>Cost / kWh</t>
  </si>
  <si>
    <t>Cost / kW</t>
  </si>
  <si>
    <t>$/kWh</t>
  </si>
  <si>
    <t>Customer</t>
  </si>
  <si>
    <t>Utilities</t>
  </si>
  <si>
    <t>Utility:</t>
  </si>
  <si>
    <t>Base Year:</t>
  </si>
  <si>
    <t>Current Year:</t>
  </si>
  <si>
    <t>SIR Avoided Cost kWh</t>
  </si>
  <si>
    <t>UtilityProgramName</t>
  </si>
  <si>
    <t>ReportSectorDescription</t>
  </si>
  <si>
    <t>CEMeasureCode</t>
  </si>
  <si>
    <t>Low Income</t>
  </si>
  <si>
    <t>Pilot</t>
  </si>
  <si>
    <t>Commercial</t>
  </si>
  <si>
    <t>ProgramYearID</t>
  </si>
  <si>
    <t>PID</t>
  </si>
  <si>
    <t>UtilityID</t>
  </si>
  <si>
    <t>Utility Name</t>
  </si>
  <si>
    <t>Claimed Avoided Energy</t>
  </si>
  <si>
    <t>Claimed Avoided Demand</t>
  </si>
  <si>
    <t>Claimed Total Benefits</t>
  </si>
  <si>
    <t>Evaluated Avoided Energy</t>
  </si>
  <si>
    <t>Evaluated Avoided Demand</t>
  </si>
  <si>
    <t>Evaluated Total Benefits</t>
  </si>
  <si>
    <t>Net Avoided Energy</t>
  </si>
  <si>
    <t>Net Avoided Demand</t>
  </si>
  <si>
    <t>Net Total Benefits</t>
  </si>
  <si>
    <t>SortOrder</t>
  </si>
  <si>
    <t>Claimed LT kWh</t>
  </si>
  <si>
    <t>Claimed LT kW</t>
  </si>
  <si>
    <t>Evaluated LT kWh</t>
  </si>
  <si>
    <t>Evaluated LT kW</t>
  </si>
  <si>
    <t>Net LT kWh</t>
  </si>
  <si>
    <t>Net LT kW</t>
  </si>
  <si>
    <t>Claimed $/LT kWh</t>
  </si>
  <si>
    <t>Claimed $/LT kW</t>
  </si>
  <si>
    <t>Evaluated $/LT kWh</t>
  </si>
  <si>
    <t>Evaluated $/LT kW</t>
  </si>
  <si>
    <t>Net $/LT kWh</t>
  </si>
  <si>
    <t>Net $/LT kW</t>
  </si>
  <si>
    <t>Excel Claimed Result</t>
  </si>
  <si>
    <t>Claimed Check</t>
  </si>
  <si>
    <t>Excel Verified Result</t>
  </si>
  <si>
    <t>Verified Check</t>
  </si>
  <si>
    <t>Excel Net Result</t>
  </si>
  <si>
    <t>Net Check</t>
  </si>
  <si>
    <t>SQL Results:</t>
  </si>
  <si>
    <t>F:\Texas PUC EM&amp;V\Analysis\Cost Effectiveness\PY2018\Entergy</t>
  </si>
  <si>
    <t>Commercial Solutions MTP</t>
  </si>
  <si>
    <t>Residential SOP</t>
  </si>
  <si>
    <t>Entergy Solutions High Performance Homes MTP</t>
  </si>
  <si>
    <t>A/C Distributor MTP</t>
  </si>
  <si>
    <t>Hard-To-Reach SOP</t>
  </si>
  <si>
    <t>Load Management SOP</t>
  </si>
  <si>
    <t>1758_109466</t>
  </si>
  <si>
    <t>Integrated-ballast LED Lamps</t>
  </si>
  <si>
    <t>1758_109655</t>
  </si>
  <si>
    <t>Chiller Air Cooled - Screw/Scroll/Reciprocating VFD</t>
  </si>
  <si>
    <t>1759_109865</t>
  </si>
  <si>
    <t>1760_109243</t>
  </si>
  <si>
    <t>R-AirInf</t>
  </si>
  <si>
    <t>1762_109795</t>
  </si>
  <si>
    <t>R-CentHP</t>
  </si>
  <si>
    <t>1758_109453</t>
  </si>
  <si>
    <t>Chiller Water Cooled - Screw/Scroll/Reciprocating</t>
  </si>
  <si>
    <t>1758_109462</t>
  </si>
  <si>
    <t>Hot Food Holding Cabinets</t>
  </si>
  <si>
    <t>1758_109468</t>
  </si>
  <si>
    <t>Light Emitting Diode (LED)</t>
  </si>
  <si>
    <t>1758_109705</t>
  </si>
  <si>
    <t>HVAC-DX</t>
  </si>
  <si>
    <t>1760_109005</t>
  </si>
  <si>
    <t>R-DuctEff</t>
  </si>
  <si>
    <t>1760_109050</t>
  </si>
  <si>
    <t>R-LFShwrhd</t>
  </si>
  <si>
    <t>1760_109088</t>
  </si>
  <si>
    <t>R-LED</t>
  </si>
  <si>
    <t>1761_109076</t>
  </si>
  <si>
    <t>R-NewHm</t>
  </si>
  <si>
    <t>1763_108974</t>
  </si>
  <si>
    <t>1758_109456</t>
  </si>
  <si>
    <t>Electric Convection Oven</t>
  </si>
  <si>
    <t>1758_109459</t>
  </si>
  <si>
    <t>ENERGY STAR Roof</t>
  </si>
  <si>
    <t>1758_109461</t>
  </si>
  <si>
    <t>High Intensity Discharge (HID)</t>
  </si>
  <si>
    <t>1758_109602</t>
  </si>
  <si>
    <t>CAV to VAV with VFDs on AHU</t>
  </si>
  <si>
    <t>1758_109672</t>
  </si>
  <si>
    <t>ECM Motors</t>
  </si>
  <si>
    <t>1758_109673</t>
  </si>
  <si>
    <t>LED</t>
  </si>
  <si>
    <t>1758_109704</t>
  </si>
  <si>
    <t>Chiller Water Cooled - Centrifugal</t>
  </si>
  <si>
    <t>1760_109061</t>
  </si>
  <si>
    <t>1763_109015</t>
  </si>
  <si>
    <t>1763_109892</t>
  </si>
  <si>
    <t>CoolSaver</t>
  </si>
  <si>
    <t>1758_109451</t>
  </si>
  <si>
    <t>Chiller Air Cooled - Screw/Scroll/Reciprocating</t>
  </si>
  <si>
    <t>1758_109465</t>
  </si>
  <si>
    <t>1758_109475</t>
  </si>
  <si>
    <t>Solid &amp; Glass Door Reach-Ins</t>
  </si>
  <si>
    <t>1760_108977</t>
  </si>
  <si>
    <t>R-WallIns</t>
  </si>
  <si>
    <t>1760_109891</t>
  </si>
  <si>
    <t>1761_109557</t>
  </si>
  <si>
    <t>1763_109024</t>
  </si>
  <si>
    <t>1763_109047</t>
  </si>
  <si>
    <t>1763_109259</t>
  </si>
  <si>
    <t>1758_109460</t>
  </si>
  <si>
    <t>Halogen</t>
  </si>
  <si>
    <t>1758_109467</t>
  </si>
  <si>
    <t>1758_109469</t>
  </si>
  <si>
    <t>Lighting Controls</t>
  </si>
  <si>
    <t>1758_109471</t>
  </si>
  <si>
    <t>Linear Fluorescent</t>
  </si>
  <si>
    <t>1758_109474</t>
  </si>
  <si>
    <t>RMS</t>
  </si>
  <si>
    <t>1758_109687</t>
  </si>
  <si>
    <t>1760_108987</t>
  </si>
  <si>
    <t>1760_109788</t>
  </si>
  <si>
    <t>R-AtticEncap</t>
  </si>
  <si>
    <t>1762_109016</t>
  </si>
  <si>
    <t>R-CentAC</t>
  </si>
  <si>
    <t>1763_109043</t>
  </si>
  <si>
    <t>1758_109457</t>
  </si>
  <si>
    <t>ENERGY STAR Commercial Dishwashers</t>
  </si>
  <si>
    <t>1758_109464</t>
  </si>
  <si>
    <t>Integrated-ballast CFL Lamps</t>
  </si>
  <si>
    <t>1758_109470</t>
  </si>
  <si>
    <t>1758_109472</t>
  </si>
  <si>
    <t>Modular CFL and CCFL Fixtures</t>
  </si>
  <si>
    <t>1758_109706</t>
  </si>
  <si>
    <t>1760_108990</t>
  </si>
  <si>
    <t>R-CeilingIns</t>
  </si>
  <si>
    <t>1760_109010</t>
  </si>
  <si>
    <t>1763_108971</t>
  </si>
  <si>
    <t>1758_109449</t>
  </si>
  <si>
    <t>Air Compressor</t>
  </si>
  <si>
    <t>1758_109458</t>
  </si>
  <si>
    <t>ENERGY STAR Electric Steam Cookers</t>
  </si>
  <si>
    <t>1758_109463</t>
  </si>
  <si>
    <t>HVAC-DX/Heat Pump</t>
  </si>
  <si>
    <t>1758_109476</t>
  </si>
  <si>
    <t>Strip Curtains</t>
  </si>
  <si>
    <t>1758_109601</t>
  </si>
  <si>
    <t>CAV to VAV with VFD on AHU</t>
  </si>
  <si>
    <t>1760_109793</t>
  </si>
  <si>
    <t>R-ESWndw</t>
  </si>
  <si>
    <t>1763_108998</t>
  </si>
  <si>
    <t>1758_109452</t>
  </si>
  <si>
    <t>1758_109455</t>
  </si>
  <si>
    <t>Electric Combination Oven</t>
  </si>
  <si>
    <t>1763_109098</t>
  </si>
  <si>
    <t>Loaded 8/14/2019 2:16:08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</si>
</sst>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&quot;$&quot;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69AA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165" fontId="0" fillId="0" borderId="0" xfId="0" applyNumberFormat="1"/>
    <xf numFmtId="0" fontId="2" fillId="0" borderId="0" xfId="0" applyFont="1"/>
    <xf numFmtId="3" fontId="0" fillId="0" borderId="0" xfId="0" applyNumberFormat="1"/>
    <xf numFmtId="165" fontId="0" fillId="0" borderId="1" xfId="0" applyNumberFormat="1" applyBorder="1"/>
    <xf numFmtId="165" fontId="0" fillId="0" borderId="8" xfId="0" applyNumberFormat="1" applyBorder="1"/>
    <xf numFmtId="165" fontId="2" fillId="0" borderId="0" xfId="0" applyNumberFormat="1" applyFont="1"/>
    <xf numFmtId="0" fontId="2" fillId="0" borderId="10" xfId="0" applyFont="1" applyBorder="1"/>
    <xf numFmtId="0" fontId="2" fillId="0" borderId="11" xfId="0" applyFont="1" applyBorder="1"/>
    <xf numFmtId="0" fontId="0" fillId="0" borderId="12" xfId="0" applyBorder="1"/>
    <xf numFmtId="165" fontId="0" fillId="0" borderId="7" xfId="0" applyNumberFormat="1" applyBorder="1"/>
    <xf numFmtId="165" fontId="0" fillId="0" borderId="9" xfId="0" applyNumberFormat="1" applyBorder="1"/>
    <xf numFmtId="0" fontId="0" fillId="0" borderId="11" xfId="0" applyBorder="1"/>
    <xf numFmtId="165" fontId="0" fillId="0" borderId="5" xfId="0" applyNumberFormat="1" applyBorder="1"/>
    <xf numFmtId="165" fontId="0" fillId="0" borderId="6" xfId="0" applyNumberFormat="1" applyBorder="1"/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2" fontId="0" fillId="0" borderId="0" xfId="0" applyNumberFormat="1"/>
    <xf numFmtId="0" fontId="2" fillId="0" borderId="0" xfId="0" applyFont="1" applyAlignment="1">
      <alignment horizontal="left"/>
    </xf>
    <xf numFmtId="165" fontId="0" fillId="0" borderId="0" xfId="0" applyNumberFormat="1" applyBorder="1"/>
    <xf numFmtId="0" fontId="0" fillId="0" borderId="14" xfId="0" applyBorder="1"/>
    <xf numFmtId="0" fontId="2" fillId="0" borderId="13" xfId="0" applyFont="1" applyBorder="1" applyAlignment="1">
      <alignment horizontal="center" wrapText="1"/>
    </xf>
    <xf numFmtId="165" fontId="0" fillId="0" borderId="16" xfId="0" applyNumberFormat="1" applyBorder="1"/>
    <xf numFmtId="165" fontId="0" fillId="0" borderId="13" xfId="0" applyNumberFormat="1" applyBorder="1"/>
    <xf numFmtId="2" fontId="0" fillId="0" borderId="6" xfId="0" applyNumberFormat="1" applyBorder="1"/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2" fontId="0" fillId="0" borderId="9" xfId="0" applyNumberFormat="1" applyBorder="1"/>
    <xf numFmtId="165" fontId="2" fillId="0" borderId="0" xfId="0" applyNumberFormat="1" applyFont="1" applyBorder="1"/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Protection="1"/>
    <xf numFmtId="0" fontId="0" fillId="0" borderId="0" xfId="0" applyFont="1" applyProtection="1"/>
    <xf numFmtId="165" fontId="0" fillId="0" borderId="0" xfId="0" applyNumberFormat="1" applyFill="1" applyProtection="1"/>
    <xf numFmtId="166" fontId="0" fillId="3" borderId="0" xfId="1" applyNumberFormat="1" applyFont="1" applyFill="1" applyProtection="1">
      <protection locked="0"/>
    </xf>
    <xf numFmtId="166" fontId="0" fillId="3" borderId="0" xfId="0" applyNumberFormat="1" applyFill="1" applyProtection="1">
      <protection locked="0"/>
    </xf>
    <xf numFmtId="165" fontId="0" fillId="0" borderId="0" xfId="0" applyNumberFormat="1" applyFill="1" applyProtection="1">
      <protection locked="0"/>
    </xf>
    <xf numFmtId="0" fontId="0" fillId="0" borderId="7" xfId="0" applyBorder="1"/>
    <xf numFmtId="0" fontId="0" fillId="0" borderId="9" xfId="0" applyBorder="1"/>
    <xf numFmtId="0" fontId="2" fillId="4" borderId="0" xfId="0" applyFont="1" applyFill="1" applyProtection="1"/>
    <xf numFmtId="0" fontId="0" fillId="2" borderId="0" xfId="0" applyFill="1"/>
    <xf numFmtId="0" fontId="2" fillId="0" borderId="0" xfId="0" applyFont="1" applyAlignment="1">
      <alignment horizontal="left"/>
    </xf>
    <xf numFmtId="10" fontId="0" fillId="0" borderId="0" xfId="0" applyNumberFormat="1" applyProtection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5" xfId="0" applyFill="1" applyBorder="1"/>
    <xf numFmtId="0" fontId="0" fillId="0" borderId="2" xfId="0" applyBorder="1"/>
    <xf numFmtId="0" fontId="0" fillId="3" borderId="2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3" borderId="5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3" borderId="7" xfId="0" applyFont="1" applyFill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3" borderId="2" xfId="0" applyFill="1" applyBorder="1"/>
    <xf numFmtId="0" fontId="2" fillId="0" borderId="0" xfId="0" applyFont="1" applyBorder="1"/>
    <xf numFmtId="0" fontId="0" fillId="0" borderId="0" xfId="0" applyBorder="1"/>
    <xf numFmtId="166" fontId="0" fillId="0" borderId="0" xfId="0" applyNumberFormat="1" applyFont="1" applyFill="1" applyProtection="1">
      <protection locked="0"/>
    </xf>
    <xf numFmtId="164" fontId="0" fillId="3" borderId="0" xfId="0" applyNumberFormat="1" applyFill="1" applyProtection="1">
      <protection locked="0"/>
    </xf>
    <xf numFmtId="164" fontId="0" fillId="0" borderId="0" xfId="0" applyNumberFormat="1" applyFont="1" applyFill="1" applyProtection="1">
      <protection locked="0"/>
    </xf>
    <xf numFmtId="44" fontId="0" fillId="0" borderId="0" xfId="0" applyNumberFormat="1" applyBorder="1"/>
    <xf numFmtId="165" fontId="0" fillId="0" borderId="1" xfId="0" applyNumberFormat="1" applyFill="1" applyBorder="1"/>
    <xf numFmtId="165" fontId="0" fillId="0" borderId="8" xfId="0" applyNumberFormat="1" applyFill="1" applyBorder="1"/>
    <xf numFmtId="42" fontId="0" fillId="0" borderId="0" xfId="0" applyNumberFormat="1"/>
    <xf numFmtId="49" fontId="2" fillId="0" borderId="0" xfId="0" applyNumberFormat="1" applyFont="1"/>
    <xf numFmtId="9" fontId="2" fillId="0" borderId="0" xfId="2" applyFont="1" applyBorder="1"/>
    <xf numFmtId="9" fontId="0" fillId="0" borderId="0" xfId="2" applyFont="1" applyBorder="1"/>
    <xf numFmtId="3" fontId="0" fillId="0" borderId="0" xfId="0" applyNumberFormat="1" applyBorder="1"/>
    <xf numFmtId="165" fontId="0" fillId="0" borderId="23" xfId="0" applyNumberFormat="1" applyBorder="1"/>
    <xf numFmtId="165" fontId="0" fillId="0" borderId="24" xfId="0" applyNumberFormat="1" applyBorder="1"/>
    <xf numFmtId="165" fontId="0" fillId="0" borderId="25" xfId="0" applyNumberFormat="1" applyBorder="1"/>
    <xf numFmtId="165" fontId="0" fillId="0" borderId="24" xfId="0" applyNumberFormat="1" applyFill="1" applyBorder="1"/>
    <xf numFmtId="165" fontId="0" fillId="0" borderId="26" xfId="0" applyNumberFormat="1" applyBorder="1"/>
    <xf numFmtId="9" fontId="0" fillId="0" borderId="0" xfId="2" applyFont="1"/>
    <xf numFmtId="9" fontId="2" fillId="0" borderId="0" xfId="2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2" fontId="0" fillId="0" borderId="28" xfId="0" applyNumberFormat="1" applyBorder="1"/>
    <xf numFmtId="2" fontId="0" fillId="0" borderId="27" xfId="0" applyNumberFormat="1" applyBorder="1"/>
    <xf numFmtId="2" fontId="0" fillId="0" borderId="29" xfId="0" applyNumberFormat="1" applyBorder="1"/>
    <xf numFmtId="0" fontId="7" fillId="0" borderId="0" xfId="0" applyFont="1"/>
    <xf numFmtId="0" fontId="8" fillId="0" borderId="0" xfId="0" applyFont="1"/>
    <xf numFmtId="0" fontId="0" fillId="3" borderId="23" xfId="0" applyFont="1" applyFill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2" borderId="14" xfId="0" applyFill="1" applyBorder="1"/>
    <xf numFmtId="165" fontId="0" fillId="2" borderId="23" xfId="0" applyNumberFormat="1" applyFill="1" applyBorder="1"/>
    <xf numFmtId="165" fontId="0" fillId="2" borderId="24" xfId="0" applyNumberFormat="1" applyFill="1" applyBorder="1"/>
    <xf numFmtId="165" fontId="0" fillId="2" borderId="25" xfId="0" applyNumberFormat="1" applyFill="1" applyBorder="1"/>
    <xf numFmtId="165" fontId="0" fillId="2" borderId="26" xfId="0" applyNumberFormat="1" applyFill="1" applyBorder="1"/>
    <xf numFmtId="2" fontId="0" fillId="2" borderId="29" xfId="0" applyNumberFormat="1" applyFill="1" applyBorder="1"/>
    <xf numFmtId="0" fontId="2" fillId="0" borderId="0" xfId="0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0" fillId="0" borderId="5" xfId="0" applyNumberFormat="1" applyFill="1" applyBorder="1"/>
    <xf numFmtId="0" fontId="0" fillId="0" borderId="0" xfId="0" applyAlignment="1" applyProtection="1">
      <alignment horizontal="left" vertical="top" wrapText="1"/>
    </xf>
    <xf numFmtId="0" fontId="0" fillId="0" borderId="32" xfId="0" applyBorder="1"/>
    <xf numFmtId="165" fontId="0" fillId="0" borderId="33" xfId="0" applyNumberFormat="1" applyBorder="1"/>
    <xf numFmtId="165" fontId="0" fillId="0" borderId="34" xfId="0" applyNumberFormat="1" applyBorder="1"/>
    <xf numFmtId="165" fontId="0" fillId="0" borderId="35" xfId="0" applyNumberFormat="1" applyBorder="1"/>
    <xf numFmtId="165" fontId="0" fillId="0" borderId="34" xfId="0" applyNumberFormat="1" applyFill="1" applyBorder="1"/>
    <xf numFmtId="165" fontId="0" fillId="0" borderId="36" xfId="0" applyNumberFormat="1" applyBorder="1"/>
    <xf numFmtId="2" fontId="0" fillId="0" borderId="37" xfId="0" applyNumberFormat="1" applyBorder="1"/>
    <xf numFmtId="0" fontId="2" fillId="0" borderId="12" xfId="0" applyFont="1" applyBorder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166" fontId="0" fillId="0" borderId="6" xfId="0" applyNumberFormat="1" applyBorder="1"/>
    <xf numFmtId="166" fontId="0" fillId="0" borderId="9" xfId="0" applyNumberFormat="1" applyBorder="1"/>
    <xf numFmtId="166" fontId="0" fillId="0" borderId="0" xfId="0" applyNumberFormat="1"/>
    <xf numFmtId="3" fontId="0" fillId="0" borderId="5" xfId="0" applyNumberFormat="1" applyBorder="1"/>
    <xf numFmtId="3" fontId="0" fillId="0" borderId="7" xfId="0" applyNumberFormat="1" applyBorder="1"/>
    <xf numFmtId="166" fontId="2" fillId="0" borderId="1" xfId="0" applyNumberFormat="1" applyFont="1" applyBorder="1" applyAlignment="1">
      <alignment wrapText="1"/>
    </xf>
    <xf numFmtId="166" fontId="2" fillId="0" borderId="1" xfId="0" applyNumberFormat="1" applyFont="1" applyBorder="1"/>
    <xf numFmtId="0" fontId="10" fillId="0" borderId="39" xfId="0" applyFont="1" applyBorder="1"/>
    <xf numFmtId="2" fontId="10" fillId="0" borderId="39" xfId="0" applyNumberFormat="1" applyFont="1" applyBorder="1" applyAlignment="1">
      <alignment wrapText="1"/>
    </xf>
    <xf numFmtId="0" fontId="0" fillId="0" borderId="6" xfId="0" applyNumberFormat="1" applyBorder="1"/>
    <xf numFmtId="0" fontId="0" fillId="0" borderId="0" xfId="0" applyAlignment="1" applyProtection="1">
      <alignment horizontal="left" vertical="top" wrapText="1"/>
    </xf>
    <xf numFmtId="164" fontId="2" fillId="0" borderId="1" xfId="0" applyNumberFormat="1" applyFont="1" applyBorder="1"/>
    <xf numFmtId="9" fontId="0" fillId="0" borderId="0" xfId="2" applyFont="1" applyFill="1" applyProtection="1">
      <protection locked="0"/>
    </xf>
    <xf numFmtId="10" fontId="0" fillId="0" borderId="0" xfId="2" applyNumberFormat="1" applyFont="1" applyFill="1" applyProtection="1">
      <protection locked="0"/>
    </xf>
    <xf numFmtId="0" fontId="9" fillId="10" borderId="40" xfId="0" applyFont="1" applyFill="1" applyBorder="1"/>
    <xf numFmtId="2" fontId="9" fillId="10" borderId="40" xfId="0" applyNumberFormat="1" applyFont="1" applyFill="1" applyBorder="1" applyAlignment="1">
      <alignment horizontal="right" wrapText="1"/>
    </xf>
    <xf numFmtId="1" fontId="0" fillId="0" borderId="41" xfId="0" applyNumberFormat="1" applyBorder="1" applyProtection="1"/>
    <xf numFmtId="1" fontId="0" fillId="0" borderId="22" xfId="0" applyNumberFormat="1" applyBorder="1" applyProtection="1"/>
    <xf numFmtId="0" fontId="2" fillId="5" borderId="17" xfId="0" applyFont="1" applyFill="1" applyBorder="1" applyAlignment="1" applyProtection="1">
      <alignment horizontal="left" vertical="top" wrapText="1"/>
    </xf>
    <xf numFmtId="0" fontId="2" fillId="5" borderId="32" xfId="0" applyFont="1" applyFill="1" applyBorder="1" applyAlignment="1" applyProtection="1">
      <alignment horizontal="left" vertical="top" wrapText="1"/>
    </xf>
    <xf numFmtId="0" fontId="2" fillId="5" borderId="20" xfId="0" applyFont="1" applyFill="1" applyBorder="1" applyAlignment="1" applyProtection="1">
      <alignment horizontal="left" vertical="top" wrapText="1"/>
    </xf>
    <xf numFmtId="0" fontId="2" fillId="5" borderId="30" xfId="0" applyFont="1" applyFill="1" applyBorder="1" applyAlignment="1"/>
    <xf numFmtId="0" fontId="0" fillId="0" borderId="38" xfId="0" applyFill="1" applyBorder="1" applyAlignment="1"/>
    <xf numFmtId="0" fontId="0" fillId="0" borderId="19" xfId="0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</xf>
    <xf numFmtId="2" fontId="10" fillId="0" borderId="39" xfId="0" applyNumberFormat="1" applyFont="1" applyBorder="1"/>
    <xf numFmtId="0" fontId="11" fillId="0" borderId="39" xfId="0" applyFont="1" applyBorder="1"/>
    <xf numFmtId="2" fontId="11" fillId="0" borderId="39" xfId="0" applyNumberFormat="1" applyFont="1" applyBorder="1"/>
    <xf numFmtId="0" fontId="10" fillId="0" borderId="0" xfId="0" applyFont="1"/>
    <xf numFmtId="2" fontId="10" fillId="0" borderId="0" xfId="0" applyNumberFormat="1" applyFont="1"/>
    <xf numFmtId="0" fontId="11" fillId="0" borderId="0" xfId="0" applyFont="1"/>
    <xf numFmtId="2" fontId="11" fillId="0" borderId="0" xfId="0" applyNumberFormat="1" applyFont="1"/>
    <xf numFmtId="0" fontId="0" fillId="0" borderId="0" xfId="0" applyAlignment="1" applyProtection="1">
      <alignment vertical="top" wrapText="1"/>
    </xf>
    <xf numFmtId="166" fontId="0" fillId="0" borderId="0" xfId="0" applyNumberFormat="1" applyFill="1" applyProtection="1">
      <protection locked="0"/>
    </xf>
    <xf numFmtId="1" fontId="0" fillId="0" borderId="0" xfId="0" applyNumberFormat="1" applyFill="1" applyProtection="1">
      <protection locked="0"/>
    </xf>
    <xf numFmtId="1" fontId="2" fillId="0" borderId="0" xfId="0" applyNumberFormat="1" applyFont="1"/>
    <xf numFmtId="1" fontId="0" fillId="0" borderId="0" xfId="0" applyNumberFormat="1"/>
    <xf numFmtId="164" fontId="0" fillId="0" borderId="0" xfId="0" applyNumberFormat="1"/>
    <xf numFmtId="2" fontId="2" fillId="0" borderId="0" xfId="0" applyNumberFormat="1" applyFont="1"/>
    <xf numFmtId="3" fontId="2" fillId="0" borderId="0" xfId="0" applyNumberFormat="1" applyFont="1"/>
    <xf numFmtId="166" fontId="2" fillId="0" borderId="0" xfId="0" applyNumberFormat="1" applyFont="1"/>
    <xf numFmtId="164" fontId="2" fillId="0" borderId="0" xfId="0" applyNumberFormat="1" applyFont="1"/>
    <xf numFmtId="0" fontId="10" fillId="0" borderId="42" xfId="0" applyFont="1" applyBorder="1"/>
    <xf numFmtId="2" fontId="10" fillId="0" borderId="42" xfId="0" applyNumberFormat="1" applyFont="1" applyBorder="1"/>
    <xf numFmtId="0" fontId="2" fillId="5" borderId="17" xfId="0" applyFont="1" applyFill="1" applyBorder="1"/>
    <xf numFmtId="0" fontId="2" fillId="5" borderId="18" xfId="0" applyFont="1" applyFill="1" applyBorder="1"/>
    <xf numFmtId="0" fontId="2" fillId="5" borderId="19" xfId="0" applyFont="1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2" xfId="0" applyFill="1" applyBorder="1"/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2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Alignment="1" applyProtection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77">
    <dxf>
      <numFmt numFmtId="164" formatCode="&quot;$&quot;#,##0.00"/>
    </dxf>
    <dxf>
      <numFmt numFmtId="2" formatCode="0.00"/>
    </dxf>
    <dxf>
      <numFmt numFmtId="164" formatCode="&quot;$&quot;#,##0.00"/>
    </dxf>
    <dxf>
      <numFmt numFmtId="2" formatCode="0.00"/>
    </dxf>
    <dxf>
      <numFmt numFmtId="164" formatCode="&quot;$&quot;#,##0.00"/>
    </dxf>
    <dxf>
      <numFmt numFmtId="2" formatCode="0.00"/>
    </dxf>
    <dxf>
      <numFmt numFmtId="164" formatCode="&quot;$&quot;#,##0.00"/>
    </dxf>
    <dxf>
      <numFmt numFmtId="166" formatCode="&quot;$&quot;#,##0.000"/>
    </dxf>
    <dxf>
      <numFmt numFmtId="164" formatCode="&quot;$&quot;#,##0.00"/>
    </dxf>
    <dxf>
      <numFmt numFmtId="166" formatCode="&quot;$&quot;#,##0.000"/>
    </dxf>
    <dxf>
      <numFmt numFmtId="164" formatCode="&quot;$&quot;#,##0.00"/>
    </dxf>
    <dxf>
      <numFmt numFmtId="166" formatCode="&quot;$&quot;#,##0.00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" formatCode="0"/>
    </dxf>
    <dxf>
      <numFmt numFmtId="2" formatCode="0.00"/>
    </dxf>
    <dxf>
      <numFmt numFmtId="2" formatCode="0.00"/>
    </dxf>
    <dxf>
      <numFmt numFmtId="2" formatCode="0.0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" formatCode="0"/>
    </dxf>
    <dxf>
      <numFmt numFmtId="1" formatCode="0"/>
    </dxf>
    <dxf>
      <font>
        <b/>
      </font>
    </dxf>
    <dxf>
      <font>
        <b/>
        <i val="0"/>
      </font>
    </dxf>
    <dxf>
      <font>
        <b/>
      </font>
    </dxf>
    <dxf>
      <font>
        <b/>
      </font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" formatCode="0"/>
    </dxf>
    <dxf>
      <font>
        <b/>
      </font>
    </dxf>
    <dxf>
      <numFmt numFmtId="1" formatCode="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6" formatCode="&quot;$&quot;#,##0.00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5" formatCode="&quot;$&quot;#,##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6" formatCode="&quot;$&quot;#,##0.00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5" formatCode="&quot;$&quot;#,##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5" formatCode="&quot;$&quot;#,##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5" formatCode="&quot;$&quot;#,##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5" formatCode="&quot;$&quot;#,##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5" formatCode="&quot;$&quot;#,##0"/>
      <fill>
        <patternFill patternType="none">
          <fgColor indexed="64"/>
          <bgColor indexed="65"/>
        </patternFill>
      </fill>
      <protection locked="0" hidden="0"/>
    </dxf>
    <dxf>
      <numFmt numFmtId="165" formatCode="&quot;$&quot;#,##0"/>
      <fill>
        <patternFill patternType="solid">
          <fgColor indexed="64"/>
          <bgColor theme="3" tint="0.79998168889431442"/>
        </patternFill>
      </fill>
      <protection locked="0" hidden="0"/>
    </dxf>
    <dxf>
      <numFmt numFmtId="167" formatCode="0.0000"/>
    </dxf>
    <dxf>
      <numFmt numFmtId="167" formatCode="0.0000"/>
      <fill>
        <patternFill patternType="solid">
          <fgColor indexed="64"/>
          <bgColor theme="3" tint="0.79998168889431442"/>
        </patternFill>
      </fill>
      <protection locked="0" hidden="0"/>
    </dxf>
  </dxfs>
  <tableStyles count="0" defaultTableStyle="TableStyleMedium2" defaultPivotStyle="PivotStyleLight16"/>
  <colors>
    <mruColors>
      <color rgb="FF0069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</xdr:colOff>
          <xdr:row>7</xdr:row>
          <xdr:rowOff>190500</xdr:rowOff>
        </xdr:from>
        <xdr:to>
          <xdr:col>0</xdr:col>
          <xdr:colOff>1394460</xdr:colOff>
          <xdr:row>10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Load Input File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</xdr:colOff>
          <xdr:row>4</xdr:row>
          <xdr:rowOff>190500</xdr:rowOff>
        </xdr:from>
        <xdr:to>
          <xdr:col>0</xdr:col>
          <xdr:colOff>1394460</xdr:colOff>
          <xdr:row>7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Choose Output Folder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</xdr:colOff>
          <xdr:row>10</xdr:row>
          <xdr:rowOff>190500</xdr:rowOff>
        </xdr:from>
        <xdr:to>
          <xdr:col>0</xdr:col>
          <xdr:colOff>1394460</xdr:colOff>
          <xdr:row>13</xdr:row>
          <xdr:rowOff>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Toggle Sheet Lock</a:t>
              </a:r>
            </a:p>
          </xdr:txBody>
        </xdr:sp>
        <xdr:clientData fPrintsWithSheet="0"/>
      </xdr:twoCellAnchor>
    </mc:Choice>
    <mc:Fallback/>
  </mc:AlternateContent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Texas_CE" headers="0" backgroundRefresh="0" growShrinkType="overwriteClear" adjustColumnWidth="0" connectionId="2" xr16:uid="{00000000-0016-0000-0B00-000000000000}" autoFormatId="16" applyNumberFormats="0" applyBorderFormats="0" applyFontFormats="0" applyPatternFormats="0" applyAlignmentFormats="0" applyWidthHeightFormats="0">
  <queryTableRefresh headersInLastRefresh="0" nextId="30">
    <queryTableFields count="12">
      <queryTableField id="11" name="AdminCosts" tableColumnId="1"/>
      <queryTableField id="14" name="Incentives" tableColumnId="4"/>
      <queryTableField id="12" name="RDCosts" tableColumnId="2"/>
      <queryTableField id="13" name="EMVCosts" tableColumnId="3"/>
      <queryTableField id="15" name="Bonus" tableColumnId="7"/>
      <queryTableField id="16" name="UCT_kWhRate" tableColumnId="8"/>
      <queryTableField id="17" name="UCT_kWRate" tableColumnId="9"/>
      <queryTableField id="6" name="WACC" tableColumnId="6"/>
      <queryTableField id="18" name="SIR_kWhRate" tableColumnId="11"/>
      <queryTableField id="19" name="SIR_DiscountRate" tableColumnId="12"/>
      <queryTableField id="5" name="LineLoss" tableColumnId="5"/>
      <queryTableField id="10" name="ERCOT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Texas_CE" backgroundRefresh="0" growShrinkType="overwriteClear" adjustColumnWidth="0" connectionId="3" xr16:uid="{00000000-0016-0000-0C00-000001000000}" autoFormatId="16" applyNumberFormats="0" applyBorderFormats="0" applyFontFormats="0" applyPatternFormats="0" applyAlignmentFormats="0" applyWidthHeightFormats="0">
  <queryTableRefresh nextId="14">
    <queryTableFields count="8">
      <queryTableField id="12" name="ProgramYearID" tableColumnId="8"/>
      <queryTableField id="8" name="UtilityProgramName" tableColumnId="1"/>
      <queryTableField id="9" name="ReportSectorDescription" tableColumnId="2"/>
      <queryTableField id="3" name="ProgramYear" tableColumnId="3"/>
      <queryTableField id="4" name="AdminCosts" tableColumnId="4"/>
      <queryTableField id="5" name="RDCosts" tableColumnId="5"/>
      <queryTableField id="6" name="EMVCosts" tableColumnId="6"/>
      <queryTableField id="7" name="Incentives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Texas_CE" backgroundRefresh="0" growShrinkType="overwriteClear" adjustColumnWidth="0" connectionId="1" xr16:uid="{00000000-0016-0000-0D00-000002000000}" autoFormatId="16" applyNumberFormats="0" applyBorderFormats="0" applyFontFormats="0" applyPatternFormats="0" applyAlignmentFormats="0" applyWidthHeightFormats="0">
  <queryTableRefresh nextId="24">
    <queryTableFields count="13">
      <queryTableField id="14" name="CEMeasureCode" tableColumnId="1"/>
      <queryTableField id="20" name="ProgramYearID" tableColumnId="12"/>
      <queryTableField id="15" name="UtilityProgramName" tableColumnId="2"/>
      <queryTableField id="16" name="ReportSectorDescription" tableColumnId="4"/>
      <queryTableField id="3" name="CEMeasureDescription" tableColumnId="3"/>
      <queryTableField id="22" name="ProgramYear" tableColumnId="13"/>
      <queryTableField id="5" name="EUL" tableColumnId="5"/>
      <queryTableField id="6" name="ReportedkWh" tableColumnId="6"/>
      <queryTableField id="7" name="ReportedkW" tableColumnId="7"/>
      <queryTableField id="8" name="EvaluatedkWh" tableColumnId="8"/>
      <queryTableField id="9" name="EvaluatedkW" tableColumnId="9"/>
      <queryTableField id="10" name="NetkWh" tableColumnId="10"/>
      <queryTableField id="11" name="NetkW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Texas_CE" backgroundRefresh="0" growShrinkType="overwriteClear" connectionId="4" xr16:uid="{00000000-0016-0000-0E00-000003000000}" autoFormatId="16" applyNumberFormats="0" applyBorderFormats="0" applyFontFormats="0" applyPatternFormats="0" applyAlignmentFormats="0" applyWidthHeightFormats="0">
  <queryTableRefresh nextId="15">
    <queryTableFields count="9">
      <queryTableField id="9" name="CEMeasureCode" tableColumnId="1"/>
      <queryTableField id="13" name="ProgramYearID" tableColumnId="9"/>
      <queryTableField id="10" name="UtilityProgramName" tableColumnId="2"/>
      <queryTableField id="3" name="CEMeasureDescription" tableColumnId="3"/>
      <queryTableField id="4" name="ProgramYear" tableColumnId="4"/>
      <queryTableField id="5" name="EUL" tableColumnId="5"/>
      <queryTableField id="6" name="ReportedkWh" tableColumnId="6"/>
      <queryTableField id="7" name="EvaluatedkWh" tableColumnId="7"/>
      <queryTableField id="8" name="NetkWh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etss000sql6f" backgroundRefresh="0" growShrinkType="overwriteClear" adjustColumnWidth="0" connectionId="5" xr16:uid="{00000000-0016-0000-1000-000004000000}" autoFormatId="16" applyNumberFormats="0" applyBorderFormats="0" applyFontFormats="0" applyPatternFormats="0" applyAlignmentFormats="0" applyWidthHeightFormats="0">
  <queryTableRefresh nextId="44" unboundColumnsRight="6">
    <queryTableFields count="42">
      <queryTableField id="1" name="UtilityID" tableColumnId="1"/>
      <queryTableField id="2" name="ProgramYear" tableColumnId="2"/>
      <queryTableField id="3" name="ProgramYearID" tableColumnId="3"/>
      <queryTableField id="4" name="Utility Name" tableColumnId="4"/>
      <queryTableField id="5" name="Level of Analysis" tableColumnId="5"/>
      <queryTableField id="6" name="Claimed Avoided Energy" tableColumnId="6"/>
      <queryTableField id="7" name="Claimed Avoided Demand" tableColumnId="7"/>
      <queryTableField id="8" name="Claimed Total Benefits" tableColumnId="8"/>
      <queryTableField id="9" name="Evaluated Avoided Energy" tableColumnId="9"/>
      <queryTableField id="10" name="Evaluated Avoided Demand" tableColumnId="10"/>
      <queryTableField id="11" name="Evaluated Total Benefits" tableColumnId="11"/>
      <queryTableField id="12" name="Net Avoided Energy" tableColumnId="12"/>
      <queryTableField id="13" name="Net Avoided Demand" tableColumnId="13"/>
      <queryTableField id="14" name="Net Total Benefits" tableColumnId="14"/>
      <queryTableField id="15" name="Incentive Costs" tableColumnId="15"/>
      <queryTableField id="16" name="Admin Costs" tableColumnId="16"/>
      <queryTableField id="17" name="R&amp;D Costs" tableColumnId="17"/>
      <queryTableField id="18" name="EM&amp;V Costs" tableColumnId="18"/>
      <queryTableField id="19" name="Performance Bonus" tableColumnId="19"/>
      <queryTableField id="20" name="Total Costs" tableColumnId="20"/>
      <queryTableField id="21" name="Claimed Savings Results" tableColumnId="21"/>
      <queryTableField id="22" name="Evaluated Savings Results" tableColumnId="22"/>
      <queryTableField id="23" name="Net Savings Results" tableColumnId="23"/>
      <queryTableField id="24" name="SortOrder" tableColumnId="24"/>
      <queryTableField id="25" name="Claimed LT kWh" tableColumnId="25"/>
      <queryTableField id="26" name="Claimed LT kW" tableColumnId="26"/>
      <queryTableField id="27" name="Evaluated LT kWh" tableColumnId="27"/>
      <queryTableField id="28" name="Evaluated LT kW" tableColumnId="28"/>
      <queryTableField id="29" name="Net LT kWh" tableColumnId="29"/>
      <queryTableField id="30" name="Net LT kW" tableColumnId="30"/>
      <queryTableField id="31" name="Claimed $/LT kWh" tableColumnId="31"/>
      <queryTableField id="32" name="Claimed $/LT kW" tableColumnId="32"/>
      <queryTableField id="33" name="Evaluated $/LT kWh" tableColumnId="33"/>
      <queryTableField id="34" name="Evaluated $/LT kW" tableColumnId="34"/>
      <queryTableField id="35" name="Net $/LT kWh" tableColumnId="35"/>
      <queryTableField id="36" name="Net $/LT kW" tableColumnId="36"/>
      <queryTableField id="42" dataBound="0" tableColumnId="37"/>
      <queryTableField id="41" dataBound="0" tableColumnId="38"/>
      <queryTableField id="40" dataBound="0" tableColumnId="39"/>
      <queryTableField id="39" dataBound="0" tableColumnId="40"/>
      <queryTableField id="38" dataBound="0" tableColumnId="41"/>
      <queryTableField id="37" dataBound="0" tableColumnId="4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Query_from_Texas_CE" displayName="Table_Query_from_Texas_CE" ref="B6:M6" tableType="queryTable" headerRowCount="0" totalsRowShown="0" headerRowDxfId="76" dataDxfId="75">
  <tableColumns count="12">
    <tableColumn id="1" xr3:uid="{00000000-0010-0000-0000-000001000000}" uniqueName="1" name="AdminCosts" queryTableFieldId="11" headerRowDxfId="74" dataDxfId="73"/>
    <tableColumn id="4" xr3:uid="{00000000-0010-0000-0000-000004000000}" uniqueName="4" name="Incentives" queryTableFieldId="14" headerRowDxfId="72" dataDxfId="71"/>
    <tableColumn id="2" xr3:uid="{00000000-0010-0000-0000-000002000000}" uniqueName="2" name="RDCosts" queryTableFieldId="12" headerRowDxfId="70" dataDxfId="69"/>
    <tableColumn id="3" xr3:uid="{00000000-0010-0000-0000-000003000000}" uniqueName="3" name="EMVCosts" queryTableFieldId="13" headerRowDxfId="68" dataDxfId="67"/>
    <tableColumn id="7" xr3:uid="{00000000-0010-0000-0000-000007000000}" uniqueName="7" name="Bonus" queryTableFieldId="15" headerRowDxfId="66" dataDxfId="65"/>
    <tableColumn id="8" xr3:uid="{00000000-0010-0000-0000-000008000000}" uniqueName="8" name="UCT_kWhRate" queryTableFieldId="16" headerRowDxfId="64" dataDxfId="63"/>
    <tableColumn id="9" xr3:uid="{00000000-0010-0000-0000-000009000000}" uniqueName="9" name="UCT_kWRate" queryTableFieldId="17" headerRowDxfId="62" dataDxfId="61"/>
    <tableColumn id="6" xr3:uid="{00000000-0010-0000-0000-000006000000}" uniqueName="6" name="WACC" queryTableFieldId="6" headerRowDxfId="60" dataDxfId="59" dataCellStyle="Percent"/>
    <tableColumn id="11" xr3:uid="{00000000-0010-0000-0000-00000B000000}" uniqueName="11" name="SIR_kWhRate" queryTableFieldId="18" headerRowDxfId="58" dataDxfId="57"/>
    <tableColumn id="12" xr3:uid="{00000000-0010-0000-0000-00000C000000}" uniqueName="12" name="SIR_DiscountRate" queryTableFieldId="19" headerRowDxfId="56" dataDxfId="55" dataCellStyle="Percent"/>
    <tableColumn id="5" xr3:uid="{00000000-0010-0000-0000-000005000000}" uniqueName="5" name="LineLoss" queryTableFieldId="5" headerRowDxfId="54" dataDxfId="53" dataCellStyle="Percent"/>
    <tableColumn id="10" xr3:uid="{00000000-0010-0000-0000-00000A000000}" uniqueName="10" name="ERCOT" queryTableFieldId="10" headerRowDxfId="52" dataDxfId="5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_Query_from_Texas_CE4" displayName="Table_Query_from_Texas_CE4" ref="A1:H7" tableType="queryTable" totalsRowShown="0" headerRowDxfId="50">
  <autoFilter ref="A1:H7" xr:uid="{00000000-0009-0000-0100-000003000000}"/>
  <tableColumns count="8">
    <tableColumn id="8" xr3:uid="{00000000-0010-0000-0100-000008000000}" uniqueName="8" name="ProgramYearID" queryTableFieldId="12" dataDxfId="49"/>
    <tableColumn id="1" xr3:uid="{00000000-0010-0000-0100-000001000000}" uniqueName="1" name="UtilityProgramName" queryTableFieldId="8" dataDxfId="48"/>
    <tableColumn id="2" xr3:uid="{00000000-0010-0000-0100-000002000000}" uniqueName="2" name="ReportSectorDescription" queryTableFieldId="9" dataDxfId="47"/>
    <tableColumn id="3" xr3:uid="{00000000-0010-0000-0100-000003000000}" uniqueName="3" name="ProgramYear" queryTableFieldId="3"/>
    <tableColumn id="4" xr3:uid="{00000000-0010-0000-0100-000004000000}" uniqueName="4" name="AdminCosts" queryTableFieldId="4" dataDxfId="46"/>
    <tableColumn id="5" xr3:uid="{00000000-0010-0000-0100-000005000000}" uniqueName="5" name="RDCosts" queryTableFieldId="5" dataDxfId="45"/>
    <tableColumn id="6" xr3:uid="{00000000-0010-0000-0100-000006000000}" uniqueName="6" name="EMVCosts" queryTableFieldId="6" dataDxfId="44"/>
    <tableColumn id="7" xr3:uid="{00000000-0010-0000-0100-000007000000}" uniqueName="7" name="Incentives" queryTableFieldId="7" dataDxfId="4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_Query_from_Texas_CE5" displayName="Table_Query_from_Texas_CE5" ref="A1:M62" tableType="queryTable" totalsRowShown="0" headerRowDxfId="42">
  <autoFilter ref="A1:M62" xr:uid="{00000000-0009-0000-0100-000004000000}"/>
  <tableColumns count="13">
    <tableColumn id="1" xr3:uid="{00000000-0010-0000-0200-000001000000}" uniqueName="1" name="CEMeasureCode" queryTableFieldId="14"/>
    <tableColumn id="12" xr3:uid="{00000000-0010-0000-0200-00000C000000}" uniqueName="12" name="ProgramYearID" queryTableFieldId="20"/>
    <tableColumn id="2" xr3:uid="{00000000-0010-0000-0200-000002000000}" uniqueName="2" name="UtilityProgramName" queryTableFieldId="15"/>
    <tableColumn id="4" xr3:uid="{00000000-0010-0000-0200-000004000000}" uniqueName="4" name="ReportSectorDescription" queryTableFieldId="16"/>
    <tableColumn id="3" xr3:uid="{00000000-0010-0000-0200-000003000000}" uniqueName="3" name="CEMeasureDescription" queryTableFieldId="3"/>
    <tableColumn id="13" xr3:uid="{00000000-0010-0000-0200-00000D000000}" uniqueName="13" name="ProgramYear" queryTableFieldId="22"/>
    <tableColumn id="5" xr3:uid="{00000000-0010-0000-0200-000005000000}" uniqueName="5" name="EUL" queryTableFieldId="5"/>
    <tableColumn id="6" xr3:uid="{00000000-0010-0000-0200-000006000000}" uniqueName="6" name="ReportedkWh" queryTableFieldId="6"/>
    <tableColumn id="7" xr3:uid="{00000000-0010-0000-0200-000007000000}" uniqueName="7" name="ReportedkW" queryTableFieldId="7"/>
    <tableColumn id="8" xr3:uid="{00000000-0010-0000-0200-000008000000}" uniqueName="8" name="EvaluatedkWh" queryTableFieldId="8"/>
    <tableColumn id="9" xr3:uid="{00000000-0010-0000-0200-000009000000}" uniqueName="9" name="EvaluatedkW" queryTableFieldId="9"/>
    <tableColumn id="10" xr3:uid="{00000000-0010-0000-0200-00000A000000}" uniqueName="10" name="NetkWh" queryTableFieldId="10"/>
    <tableColumn id="11" xr3:uid="{00000000-0010-0000-0200-00000B000000}" uniqueName="11" name="NetkW" queryTableFieldId="1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_Query_from_Texas_CE6" displayName="Table_Query_from_Texas_CE6" ref="A1:I2" tableType="queryTable" insertRow="1" totalsRowShown="0" headerRowDxfId="41">
  <autoFilter ref="A1:I2" xr:uid="{00000000-0009-0000-0100-000005000000}"/>
  <tableColumns count="9">
    <tableColumn id="1" xr3:uid="{00000000-0010-0000-0300-000001000000}" uniqueName="1" name="CEMeasureCode" queryTableFieldId="9"/>
    <tableColumn id="9" xr3:uid="{00000000-0010-0000-0300-000009000000}" uniqueName="9" name="ProgramYearID" queryTableFieldId="13"/>
    <tableColumn id="2" xr3:uid="{00000000-0010-0000-0300-000002000000}" uniqueName="2" name="UtilityProgramName" queryTableFieldId="10"/>
    <tableColumn id="3" xr3:uid="{00000000-0010-0000-0300-000003000000}" uniqueName="3" name="CEMeasureDescription" queryTableFieldId="3"/>
    <tableColumn id="4" xr3:uid="{00000000-0010-0000-0300-000004000000}" uniqueName="4" name="ProgramYear" queryTableFieldId="4"/>
    <tableColumn id="5" xr3:uid="{00000000-0010-0000-0300-000005000000}" uniqueName="5" name="EUL" queryTableFieldId="5"/>
    <tableColumn id="6" xr3:uid="{00000000-0010-0000-0300-000006000000}" uniqueName="6" name="ReportedkWh" queryTableFieldId="6"/>
    <tableColumn id="7" xr3:uid="{00000000-0010-0000-0300-000007000000}" uniqueName="7" name="EvaluatedkWh" queryTableFieldId="7"/>
    <tableColumn id="8" xr3:uid="{00000000-0010-0000-0300-000008000000}" uniqueName="8" name="NetkWh" queryTableFieldId="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Table_Query_from_etss000sql6f" displayName="Table_Query_from_etss000sql6f" ref="A1:AP12" tableType="queryTable" totalsRowShown="0" headerRowDxfId="39">
  <autoFilter ref="A1:AP12" xr:uid="{00000000-0009-0000-0100-000002000000}"/>
  <tableColumns count="42">
    <tableColumn id="1" xr3:uid="{00000000-0010-0000-0400-000001000000}" uniqueName="1" name="UtilityID" queryTableFieldId="1"/>
    <tableColumn id="2" xr3:uid="{00000000-0010-0000-0400-000002000000}" uniqueName="2" name="ProgramYear" queryTableFieldId="2" dataDxfId="38"/>
    <tableColumn id="3" xr3:uid="{00000000-0010-0000-0400-000003000000}" uniqueName="3" name="ProgramYearID" queryTableFieldId="3" dataDxfId="37"/>
    <tableColumn id="4" xr3:uid="{00000000-0010-0000-0400-000004000000}" uniqueName="4" name="Utility Name" queryTableFieldId="4"/>
    <tableColumn id="5" xr3:uid="{00000000-0010-0000-0400-000005000000}" uniqueName="5" name="Level of Analysis" queryTableFieldId="5"/>
    <tableColumn id="6" xr3:uid="{00000000-0010-0000-0400-000006000000}" uniqueName="6" name="Claimed Avoided Energy" queryTableFieldId="6" dataDxfId="36"/>
    <tableColumn id="7" xr3:uid="{00000000-0010-0000-0400-000007000000}" uniqueName="7" name="Claimed Avoided Demand" queryTableFieldId="7" dataDxfId="35"/>
    <tableColumn id="8" xr3:uid="{00000000-0010-0000-0400-000008000000}" uniqueName="8" name="Claimed Total Benefits" queryTableFieldId="8" dataDxfId="34"/>
    <tableColumn id="9" xr3:uid="{00000000-0010-0000-0400-000009000000}" uniqueName="9" name="Evaluated Avoided Energy" queryTableFieldId="9" dataDxfId="33"/>
    <tableColumn id="10" xr3:uid="{00000000-0010-0000-0400-00000A000000}" uniqueName="10" name="Evaluated Avoided Demand" queryTableFieldId="10" dataDxfId="32"/>
    <tableColumn id="11" xr3:uid="{00000000-0010-0000-0400-00000B000000}" uniqueName="11" name="Evaluated Total Benefits" queryTableFieldId="11" dataDxfId="31"/>
    <tableColumn id="12" xr3:uid="{00000000-0010-0000-0400-00000C000000}" uniqueName="12" name="Net Avoided Energy" queryTableFieldId="12" dataDxfId="30"/>
    <tableColumn id="13" xr3:uid="{00000000-0010-0000-0400-00000D000000}" uniqueName="13" name="Net Avoided Demand" queryTableFieldId="13" dataDxfId="29"/>
    <tableColumn id="14" xr3:uid="{00000000-0010-0000-0400-00000E000000}" uniqueName="14" name="Net Total Benefits" queryTableFieldId="14" dataDxfId="28"/>
    <tableColumn id="15" xr3:uid="{00000000-0010-0000-0400-00000F000000}" uniqueName="15" name="Incentive Costs" queryTableFieldId="15" dataDxfId="27"/>
    <tableColumn id="16" xr3:uid="{00000000-0010-0000-0400-000010000000}" uniqueName="16" name="Admin Costs" queryTableFieldId="16" dataDxfId="26"/>
    <tableColumn id="17" xr3:uid="{00000000-0010-0000-0400-000011000000}" uniqueName="17" name="R&amp;D Costs" queryTableFieldId="17" dataDxfId="25"/>
    <tableColumn id="18" xr3:uid="{00000000-0010-0000-0400-000012000000}" uniqueName="18" name="EM&amp;V Costs" queryTableFieldId="18" dataDxfId="24"/>
    <tableColumn id="19" xr3:uid="{00000000-0010-0000-0400-000013000000}" uniqueName="19" name="Performance Bonus" queryTableFieldId="19" dataDxfId="23"/>
    <tableColumn id="20" xr3:uid="{00000000-0010-0000-0400-000014000000}" uniqueName="20" name="Total Costs" queryTableFieldId="20" dataDxfId="22"/>
    <tableColumn id="21" xr3:uid="{00000000-0010-0000-0400-000015000000}" uniqueName="21" name="Claimed Savings Results" queryTableFieldId="21" dataDxfId="21"/>
    <tableColumn id="22" xr3:uid="{00000000-0010-0000-0400-000016000000}" uniqueName="22" name="Evaluated Savings Results" queryTableFieldId="22" dataDxfId="20"/>
    <tableColumn id="23" xr3:uid="{00000000-0010-0000-0400-000017000000}" uniqueName="23" name="Net Savings Results" queryTableFieldId="23" dataDxfId="19"/>
    <tableColumn id="24" xr3:uid="{00000000-0010-0000-0400-000018000000}" uniqueName="24" name="SortOrder" queryTableFieldId="24" dataDxfId="18"/>
    <tableColumn id="25" xr3:uid="{00000000-0010-0000-0400-000019000000}" uniqueName="25" name="Claimed LT kWh" queryTableFieldId="25" dataDxfId="17"/>
    <tableColumn id="26" xr3:uid="{00000000-0010-0000-0400-00001A000000}" uniqueName="26" name="Claimed LT kW" queryTableFieldId="26" dataDxfId="16"/>
    <tableColumn id="27" xr3:uid="{00000000-0010-0000-0400-00001B000000}" uniqueName="27" name="Evaluated LT kWh" queryTableFieldId="27" dataDxfId="15"/>
    <tableColumn id="28" xr3:uid="{00000000-0010-0000-0400-00001C000000}" uniqueName="28" name="Evaluated LT kW" queryTableFieldId="28" dataDxfId="14"/>
    <tableColumn id="29" xr3:uid="{00000000-0010-0000-0400-00001D000000}" uniqueName="29" name="Net LT kWh" queryTableFieldId="29" dataDxfId="13"/>
    <tableColumn id="30" xr3:uid="{00000000-0010-0000-0400-00001E000000}" uniqueName="30" name="Net LT kW" queryTableFieldId="30" dataDxfId="12"/>
    <tableColumn id="31" xr3:uid="{00000000-0010-0000-0400-00001F000000}" uniqueName="31" name="Claimed $/LT kWh" queryTableFieldId="31" dataDxfId="11"/>
    <tableColumn id="32" xr3:uid="{00000000-0010-0000-0400-000020000000}" uniqueName="32" name="Claimed $/LT kW" queryTableFieldId="32" dataDxfId="10"/>
    <tableColumn id="33" xr3:uid="{00000000-0010-0000-0400-000021000000}" uniqueName="33" name="Evaluated $/LT kWh" queryTableFieldId="33" dataDxfId="9"/>
    <tableColumn id="34" xr3:uid="{00000000-0010-0000-0400-000022000000}" uniqueName="34" name="Evaluated $/LT kW" queryTableFieldId="34" dataDxfId="8"/>
    <tableColumn id="35" xr3:uid="{00000000-0010-0000-0400-000023000000}" uniqueName="35" name="Net $/LT kWh" queryTableFieldId="35" dataDxfId="7"/>
    <tableColumn id="36" xr3:uid="{00000000-0010-0000-0400-000024000000}" uniqueName="36" name="Net $/LT kW" queryTableFieldId="36" dataDxfId="6"/>
    <tableColumn id="37" xr3:uid="{00000000-0010-0000-0400-000025000000}" uniqueName="37" name="Excel Claimed Result" queryTableFieldId="42" dataDxfId="5">
      <calculatedColumnFormula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calculatedColumnFormula>
    </tableColumn>
    <tableColumn id="38" xr3:uid="{00000000-0010-0000-0400-000026000000}" uniqueName="38" name="Claimed Check" queryTableFieldId="41" dataDxfId="4">
      <calculatedColumnFormula>IF(ISBLANK(A2),"",ABS(Table_Query_from_etss000sql6f[[#This Row],[Excel Claimed Result]]-Table_Query_from_etss000sql6f[[#This Row],[Claimed Savings Results]])/Table_Query_from_etss000sql6f[[#This Row],[Excel Claimed Result]]&lt;0.0001)</calculatedColumnFormula>
    </tableColumn>
    <tableColumn id="39" xr3:uid="{00000000-0010-0000-0400-000027000000}" uniqueName="39" name="Excel Verified Result" queryTableFieldId="40" dataDxfId="3">
      <calculatedColumnFormula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calculatedColumnFormula>
    </tableColumn>
    <tableColumn id="40" xr3:uid="{00000000-0010-0000-0400-000028000000}" uniqueName="40" name="Verified Check" queryTableFieldId="39" dataDxfId="2">
      <calculatedColumnFormula>IF(ISBLANK(A2),"",ABS(Table_Query_from_etss000sql6f[[#This Row],[Excel Verified Result]]-Table_Query_from_etss000sql6f[[#This Row],[Evaluated Savings Results]])/Table_Query_from_etss000sql6f[[#This Row],[Excel Verified Result]]&lt;0.0001)</calculatedColumnFormula>
    </tableColumn>
    <tableColumn id="41" xr3:uid="{00000000-0010-0000-0400-000029000000}" uniqueName="41" name="Excel Net Result" queryTableFieldId="38" dataDxfId="1">
      <calculatedColumnFormula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calculatedColumnFormula>
    </tableColumn>
    <tableColumn id="42" xr3:uid="{00000000-0010-0000-0400-00002A000000}" uniqueName="42" name="Net Check" queryTableFieldId="37" dataDxfId="0">
      <calculatedColumnFormula>IF(ISBLANK(A2),"",ABS(Table_Query_from_etss000sql6f[[#This Row],[Excel Net Result]]-Table_Query_from_etss000sql6f[[#This Row],[Net Savings Results]])/Table_Query_from_etss000sql6f[[#This Row],[Excel Net Result]]&lt;0.0001)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B1:H13"/>
  <sheetViews>
    <sheetView workbookViewId="0">
      <selection activeCell="C2" sqref="C2"/>
    </sheetView>
  </sheetViews>
  <sheetFormatPr defaultColWidth="9.109375" defaultRowHeight="14.4" x14ac:dyDescent="0.3"/>
  <cols>
    <col min="1" max="1" width="21.44140625" style="42" customWidth="1"/>
    <col min="2" max="2" width="21.33203125" style="42" customWidth="1"/>
    <col min="3" max="3" width="14.6640625" style="42" customWidth="1"/>
    <col min="4" max="8" width="9.109375" style="42" customWidth="1"/>
    <col min="9" max="16384" width="9.109375" style="42"/>
  </cols>
  <sheetData>
    <row r="1" spans="2:8" ht="15" thickBot="1" x14ac:dyDescent="0.35"/>
    <row r="2" spans="2:8" x14ac:dyDescent="0.3">
      <c r="B2" s="136" t="s">
        <v>174</v>
      </c>
      <c r="C2" s="141" t="s">
        <v>68</v>
      </c>
    </row>
    <row r="3" spans="2:8" x14ac:dyDescent="0.3">
      <c r="B3" s="137" t="s">
        <v>175</v>
      </c>
      <c r="C3" s="134">
        <v>2018</v>
      </c>
    </row>
    <row r="4" spans="2:8" ht="15" thickBot="1" x14ac:dyDescent="0.35">
      <c r="B4" s="138" t="s">
        <v>176</v>
      </c>
      <c r="C4" s="135">
        <v>2018</v>
      </c>
    </row>
    <row r="5" spans="2:8" ht="15" thickBot="1" x14ac:dyDescent="0.35"/>
    <row r="6" spans="2:8" x14ac:dyDescent="0.3">
      <c r="B6" s="162" t="s">
        <v>62</v>
      </c>
      <c r="C6" s="163"/>
      <c r="D6" s="163"/>
      <c r="E6" s="163"/>
      <c r="F6" s="163"/>
      <c r="G6" s="163"/>
      <c r="H6" s="164"/>
    </row>
    <row r="7" spans="2:8" ht="15" thickBot="1" x14ac:dyDescent="0.35">
      <c r="B7" s="165" t="s">
        <v>217</v>
      </c>
      <c r="C7" s="166"/>
      <c r="D7" s="166"/>
      <c r="E7" s="166"/>
      <c r="F7" s="166"/>
      <c r="G7" s="166"/>
      <c r="H7" s="167"/>
    </row>
    <row r="8" spans="2:8" ht="15" thickBot="1" x14ac:dyDescent="0.35"/>
    <row r="9" spans="2:8" x14ac:dyDescent="0.3">
      <c r="B9" s="162" t="s">
        <v>87</v>
      </c>
      <c r="C9" s="163"/>
      <c r="D9" s="164"/>
    </row>
    <row r="10" spans="2:8" ht="15" thickBot="1" x14ac:dyDescent="0.35">
      <c r="B10" s="165" t="s">
        <v>325</v>
      </c>
      <c r="C10" s="166"/>
      <c r="D10" s="167"/>
    </row>
    <row r="11" spans="2:8" ht="15" thickBot="1" x14ac:dyDescent="0.35"/>
    <row r="12" spans="2:8" x14ac:dyDescent="0.3">
      <c r="B12" s="139" t="s">
        <v>88</v>
      </c>
    </row>
    <row r="13" spans="2:8" ht="15" thickBot="1" x14ac:dyDescent="0.35">
      <c r="B13" s="140" t="b">
        <v>0</v>
      </c>
    </row>
  </sheetData>
  <sheetProtection selectLockedCells="1"/>
  <mergeCells count="4">
    <mergeCell ref="B6:H6"/>
    <mergeCell ref="B7:H7"/>
    <mergeCell ref="B9:D9"/>
    <mergeCell ref="B10:D10"/>
  </mergeCells>
  <dataValidations count="2">
    <dataValidation showInputMessage="1" showErrorMessage="1" sqref="C4" xr:uid="{00000000-0002-0000-0000-000000000000}"/>
    <dataValidation type="list" allowBlank="1" showInputMessage="1" showErrorMessage="1" sqref="C2" xr:uid="{00000000-0002-0000-0000-000001000000}">
      <formula1>Inputs_UtilityList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CE_ImportData">
                <anchor moveWithCells="1" sizeWithCells="1">
                  <from>
                    <xdr:col>0</xdr:col>
                    <xdr:colOff>22860</xdr:colOff>
                    <xdr:row>7</xdr:row>
                    <xdr:rowOff>190500</xdr:rowOff>
                  </from>
                  <to>
                    <xdr:col>0</xdr:col>
                    <xdr:colOff>1394460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 macro="[0]!CE_SelectOutput">
                <anchor moveWithCells="1" sizeWithCells="1">
                  <from>
                    <xdr:col>0</xdr:col>
                    <xdr:colOff>22860</xdr:colOff>
                    <xdr:row>4</xdr:row>
                    <xdr:rowOff>190500</xdr:rowOff>
                  </from>
                  <to>
                    <xdr:col>0</xdr:col>
                    <xdr:colOff>1394460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Button 6">
              <controlPr defaultSize="0" print="0" autoFill="0" autoPict="0" macro="[0]!CE_ProtectToggle">
                <anchor moveWithCells="1" sizeWithCells="1">
                  <from>
                    <xdr:col>0</xdr:col>
                    <xdr:colOff>22860</xdr:colOff>
                    <xdr:row>10</xdr:row>
                    <xdr:rowOff>190500</xdr:rowOff>
                  </from>
                  <to>
                    <xdr:col>0</xdr:col>
                    <xdr:colOff>1394460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53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24.44140625" customWidth="1"/>
    <col min="2" max="2" width="120" customWidth="1"/>
  </cols>
  <sheetData>
    <row r="1" spans="1:2" x14ac:dyDescent="0.3">
      <c r="A1" s="168" t="s">
        <v>29</v>
      </c>
      <c r="B1" s="168"/>
    </row>
    <row r="2" spans="1:2" x14ac:dyDescent="0.3">
      <c r="A2" s="168" t="s">
        <v>54</v>
      </c>
      <c r="B2" s="168"/>
    </row>
    <row r="3" spans="1:2" x14ac:dyDescent="0.3">
      <c r="A3" s="19"/>
      <c r="B3" s="19"/>
    </row>
    <row r="4" spans="1:2" x14ac:dyDescent="0.3">
      <c r="A4" s="19" t="s">
        <v>90</v>
      </c>
      <c r="B4" s="19" t="s">
        <v>53</v>
      </c>
    </row>
    <row r="5" spans="1:2" ht="15" thickBot="1" x14ac:dyDescent="0.35">
      <c r="A5" s="43" t="s">
        <v>91</v>
      </c>
      <c r="B5" s="43"/>
    </row>
    <row r="6" spans="1:2" s="46" customFormat="1" x14ac:dyDescent="0.3">
      <c r="A6" s="52" t="s">
        <v>129</v>
      </c>
      <c r="B6" s="53" t="s">
        <v>130</v>
      </c>
    </row>
    <row r="7" spans="1:2" s="46" customFormat="1" x14ac:dyDescent="0.3">
      <c r="A7" s="54" t="s">
        <v>105</v>
      </c>
      <c r="B7" s="55" t="s">
        <v>133</v>
      </c>
    </row>
    <row r="8" spans="1:2" s="46" customFormat="1" x14ac:dyDescent="0.3">
      <c r="A8" s="85" t="s">
        <v>106</v>
      </c>
      <c r="B8" s="86" t="s">
        <v>134</v>
      </c>
    </row>
    <row r="9" spans="1:2" s="46" customFormat="1" ht="15" thickBot="1" x14ac:dyDescent="0.35">
      <c r="A9" s="56" t="s">
        <v>131</v>
      </c>
      <c r="B9" s="57" t="s">
        <v>132</v>
      </c>
    </row>
    <row r="10" spans="1:2" s="46" customFormat="1" x14ac:dyDescent="0.3">
      <c r="A10" s="45"/>
      <c r="B10" s="45"/>
    </row>
    <row r="11" spans="1:2" s="46" customFormat="1" x14ac:dyDescent="0.3">
      <c r="A11" s="45"/>
      <c r="B11" s="45"/>
    </row>
    <row r="12" spans="1:2" ht="15" thickBot="1" x14ac:dyDescent="0.35">
      <c r="A12" s="2" t="s">
        <v>0</v>
      </c>
    </row>
    <row r="13" spans="1:2" x14ac:dyDescent="0.3">
      <c r="A13" s="51" t="s">
        <v>9</v>
      </c>
      <c r="B13" s="47" t="s">
        <v>33</v>
      </c>
    </row>
    <row r="14" spans="1:2" x14ac:dyDescent="0.3">
      <c r="A14" s="48" t="s">
        <v>21</v>
      </c>
      <c r="B14" s="49" t="s">
        <v>34</v>
      </c>
    </row>
    <row r="15" spans="1:2" x14ac:dyDescent="0.3">
      <c r="A15" s="50" t="s">
        <v>7</v>
      </c>
      <c r="B15" s="49" t="s">
        <v>32</v>
      </c>
    </row>
    <row r="16" spans="1:2" x14ac:dyDescent="0.3">
      <c r="A16" s="50" t="s">
        <v>30</v>
      </c>
      <c r="B16" s="49" t="s">
        <v>31</v>
      </c>
    </row>
    <row r="17" spans="1:2" x14ac:dyDescent="0.3">
      <c r="A17" s="50" t="s">
        <v>14</v>
      </c>
      <c r="B17" s="49" t="s">
        <v>35</v>
      </c>
    </row>
    <row r="18" spans="1:2" x14ac:dyDescent="0.3">
      <c r="A18" s="50" t="s">
        <v>15</v>
      </c>
      <c r="B18" s="49" t="s">
        <v>37</v>
      </c>
    </row>
    <row r="19" spans="1:2" x14ac:dyDescent="0.3">
      <c r="A19" s="50" t="s">
        <v>16</v>
      </c>
      <c r="B19" s="49" t="s">
        <v>36</v>
      </c>
    </row>
    <row r="20" spans="1:2" x14ac:dyDescent="0.3">
      <c r="A20" s="50" t="s">
        <v>1</v>
      </c>
      <c r="B20" s="49" t="s">
        <v>38</v>
      </c>
    </row>
    <row r="21" spans="1:2" x14ac:dyDescent="0.3">
      <c r="A21" s="48" t="s">
        <v>42</v>
      </c>
      <c r="B21" s="49" t="s">
        <v>45</v>
      </c>
    </row>
    <row r="22" spans="1:2" x14ac:dyDescent="0.3">
      <c r="A22" s="48" t="s">
        <v>43</v>
      </c>
      <c r="B22" s="49" t="s">
        <v>46</v>
      </c>
    </row>
    <row r="23" spans="1:2" ht="15" thickBot="1" x14ac:dyDescent="0.35">
      <c r="A23" s="39" t="s">
        <v>44</v>
      </c>
      <c r="B23" s="40" t="s">
        <v>47</v>
      </c>
    </row>
    <row r="26" spans="1:2" ht="15" thickBot="1" x14ac:dyDescent="0.35">
      <c r="A26" s="2" t="s">
        <v>94</v>
      </c>
    </row>
    <row r="27" spans="1:2" x14ac:dyDescent="0.3">
      <c r="A27" s="58" t="s">
        <v>3</v>
      </c>
      <c r="B27" s="47" t="s">
        <v>92</v>
      </c>
    </row>
    <row r="28" spans="1:2" x14ac:dyDescent="0.3">
      <c r="A28" s="50" t="s">
        <v>125</v>
      </c>
      <c r="B28" s="49" t="s">
        <v>126</v>
      </c>
    </row>
    <row r="29" spans="1:2" x14ac:dyDescent="0.3">
      <c r="A29" s="50" t="s">
        <v>8</v>
      </c>
      <c r="B29" s="49" t="s">
        <v>93</v>
      </c>
    </row>
    <row r="30" spans="1:2" x14ac:dyDescent="0.3">
      <c r="A30" s="50" t="s">
        <v>14</v>
      </c>
      <c r="B30" s="49" t="s">
        <v>39</v>
      </c>
    </row>
    <row r="31" spans="1:2" x14ac:dyDescent="0.3">
      <c r="A31" s="50" t="s">
        <v>15</v>
      </c>
      <c r="B31" s="49" t="s">
        <v>40</v>
      </c>
    </row>
    <row r="32" spans="1:2" x14ac:dyDescent="0.3">
      <c r="A32" s="50" t="s">
        <v>16</v>
      </c>
      <c r="B32" s="49" t="s">
        <v>41</v>
      </c>
    </row>
    <row r="33" spans="1:2" x14ac:dyDescent="0.3">
      <c r="A33" s="50" t="s">
        <v>96</v>
      </c>
      <c r="B33" s="49" t="s">
        <v>127</v>
      </c>
    </row>
    <row r="34" spans="1:2" x14ac:dyDescent="0.3">
      <c r="A34" s="48" t="s">
        <v>25</v>
      </c>
      <c r="B34" s="49" t="s">
        <v>48</v>
      </c>
    </row>
    <row r="35" spans="1:2" x14ac:dyDescent="0.3">
      <c r="A35" s="48" t="s">
        <v>26</v>
      </c>
      <c r="B35" s="49" t="s">
        <v>49</v>
      </c>
    </row>
    <row r="36" spans="1:2" x14ac:dyDescent="0.3">
      <c r="A36" s="48" t="s">
        <v>27</v>
      </c>
      <c r="B36" s="49" t="s">
        <v>50</v>
      </c>
    </row>
    <row r="37" spans="1:2" ht="15" thickBot="1" x14ac:dyDescent="0.35">
      <c r="A37" s="39" t="s">
        <v>119</v>
      </c>
      <c r="B37" s="40" t="s">
        <v>128</v>
      </c>
    </row>
    <row r="40" spans="1:2" ht="15" thickBot="1" x14ac:dyDescent="0.35">
      <c r="A40" s="2" t="s">
        <v>95</v>
      </c>
    </row>
    <row r="41" spans="1:2" x14ac:dyDescent="0.3">
      <c r="A41" s="58" t="s">
        <v>2</v>
      </c>
      <c r="B41" s="47" t="s">
        <v>135</v>
      </c>
    </row>
    <row r="42" spans="1:2" x14ac:dyDescent="0.3">
      <c r="A42" s="48" t="s">
        <v>3</v>
      </c>
      <c r="B42" s="49" t="s">
        <v>60</v>
      </c>
    </row>
    <row r="43" spans="1:2" x14ac:dyDescent="0.3">
      <c r="A43" s="48" t="s">
        <v>5</v>
      </c>
      <c r="B43" s="49" t="s">
        <v>61</v>
      </c>
    </row>
    <row r="44" spans="1:2" x14ac:dyDescent="0.3">
      <c r="A44" s="50" t="s">
        <v>6</v>
      </c>
      <c r="B44" s="49" t="s">
        <v>52</v>
      </c>
    </row>
    <row r="45" spans="1:2" x14ac:dyDescent="0.3">
      <c r="A45" s="50" t="s">
        <v>113</v>
      </c>
      <c r="B45" s="49" t="s">
        <v>51</v>
      </c>
    </row>
    <row r="46" spans="1:2" x14ac:dyDescent="0.3">
      <c r="A46" s="50" t="s">
        <v>114</v>
      </c>
      <c r="B46" s="49" t="s">
        <v>137</v>
      </c>
    </row>
    <row r="47" spans="1:2" x14ac:dyDescent="0.3">
      <c r="A47" s="50" t="s">
        <v>111</v>
      </c>
      <c r="B47" s="49" t="s">
        <v>136</v>
      </c>
    </row>
    <row r="48" spans="1:2" x14ac:dyDescent="0.3">
      <c r="A48" s="50" t="s">
        <v>112</v>
      </c>
      <c r="B48" s="49" t="s">
        <v>139</v>
      </c>
    </row>
    <row r="49" spans="1:2" x14ac:dyDescent="0.3">
      <c r="A49" s="50" t="s">
        <v>115</v>
      </c>
      <c r="B49" s="49" t="s">
        <v>138</v>
      </c>
    </row>
    <row r="50" spans="1:2" ht="15" thickBot="1" x14ac:dyDescent="0.35">
      <c r="A50" s="56" t="s">
        <v>116</v>
      </c>
      <c r="B50" s="40" t="s">
        <v>140</v>
      </c>
    </row>
    <row r="53" spans="1:2" x14ac:dyDescent="0.3">
      <c r="A53" t="s">
        <v>141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7"/>
  <dimension ref="A1:P24"/>
  <sheetViews>
    <sheetView topLeftCell="C1" workbookViewId="0">
      <selection activeCell="J4" sqref="J4"/>
    </sheetView>
  </sheetViews>
  <sheetFormatPr defaultRowHeight="14.4" x14ac:dyDescent="0.3"/>
  <cols>
    <col min="2" max="2" width="43.5546875" bestFit="1" customWidth="1"/>
    <col min="3" max="8" width="10.33203125" style="18" customWidth="1"/>
    <col min="10" max="11" width="12.109375" style="120" customWidth="1"/>
    <col min="12" max="12" width="9.109375" style="120"/>
  </cols>
  <sheetData>
    <row r="1" spans="1:16" x14ac:dyDescent="0.3">
      <c r="B1" s="170" t="s">
        <v>164</v>
      </c>
      <c r="C1" s="170"/>
      <c r="D1" s="170"/>
      <c r="F1" s="169" t="s">
        <v>163</v>
      </c>
      <c r="G1" s="169"/>
      <c r="H1" s="169"/>
      <c r="J1" s="171" t="s">
        <v>169</v>
      </c>
      <c r="K1" s="171"/>
      <c r="L1" s="171"/>
      <c r="N1" s="171" t="s">
        <v>170</v>
      </c>
      <c r="O1" s="171"/>
      <c r="P1" s="171"/>
    </row>
    <row r="3" spans="1:16" ht="43.2" x14ac:dyDescent="0.3">
      <c r="B3" s="132" t="s">
        <v>166</v>
      </c>
      <c r="C3" s="133" t="s">
        <v>147</v>
      </c>
      <c r="D3" s="133" t="s">
        <v>148</v>
      </c>
      <c r="E3" s="133" t="s">
        <v>149</v>
      </c>
      <c r="F3" s="133" t="s">
        <v>147</v>
      </c>
      <c r="G3" s="133" t="s">
        <v>148</v>
      </c>
      <c r="H3" s="133" t="s">
        <v>149</v>
      </c>
      <c r="J3" s="123" t="s">
        <v>147</v>
      </c>
      <c r="K3" s="123" t="s">
        <v>148</v>
      </c>
      <c r="L3" s="123" t="s">
        <v>149</v>
      </c>
      <c r="N3" s="123" t="s">
        <v>147</v>
      </c>
      <c r="O3" s="123" t="s">
        <v>148</v>
      </c>
      <c r="P3" s="123" t="s">
        <v>149</v>
      </c>
    </row>
    <row r="4" spans="1:16" x14ac:dyDescent="0.3">
      <c r="B4" s="125" t="s">
        <v>146</v>
      </c>
      <c r="C4" s="126">
        <f ca="1">'Reported Savings Results'!L5</f>
        <v>2.6211052387524423</v>
      </c>
      <c r="D4" s="126">
        <f ca="1">'Evaluated Savings Results'!L5</f>
        <v>2.6211052387524423</v>
      </c>
      <c r="E4" s="126">
        <f ca="1">'Net Savings Results'!L5</f>
        <v>2.3294648918692547</v>
      </c>
      <c r="F4" s="126">
        <f ca="1">'Reported Savings Results'!S5</f>
        <v>2.6211052387524423</v>
      </c>
      <c r="G4" s="126">
        <f ca="1">'Evaluated Savings Results'!S5</f>
        <v>2.6211052387524423</v>
      </c>
      <c r="H4" s="126">
        <f ca="1">'Net Savings Results'!S5</f>
        <v>2.3294648918692547</v>
      </c>
      <c r="J4" s="124">
        <f ca="1">'Reported Savings Results'!X5</f>
        <v>7.782332410596329E-3</v>
      </c>
      <c r="K4" s="124">
        <f ca="1">'Evaluated Savings Results'!X5</f>
        <v>7.782332410596329E-3</v>
      </c>
      <c r="L4" s="124">
        <f ca="1">'Net Savings Results'!X5</f>
        <v>8.7739002315815381E-3</v>
      </c>
      <c r="N4" s="129">
        <f ca="1">'Reported Savings Results'!AA5</f>
        <v>16.593676623869168</v>
      </c>
      <c r="O4" s="129">
        <f ca="1">'Evaluated Savings Results'!AA5</f>
        <v>16.593676623869168</v>
      </c>
      <c r="P4" s="129">
        <f ca="1">'Net Savings Results'!AA5</f>
        <v>18.824903215024747</v>
      </c>
    </row>
    <row r="5" spans="1:16" x14ac:dyDescent="0.3">
      <c r="B5" s="125" t="s">
        <v>150</v>
      </c>
      <c r="C5" s="126">
        <f ca="1">'Reported Savings Results'!L6</f>
        <v>2.6211052387524418</v>
      </c>
      <c r="D5" s="126">
        <f ca="1">'Evaluated Savings Results'!L6</f>
        <v>2.6211052387524418</v>
      </c>
      <c r="E5" s="126">
        <f ca="1">'Net Savings Results'!L6</f>
        <v>2.3294648918692547</v>
      </c>
      <c r="F5" s="126">
        <f ca="1">'Reported Savings Results'!S6</f>
        <v>2.6211052387524418</v>
      </c>
      <c r="G5" s="126">
        <f ca="1">'Evaluated Savings Results'!S6</f>
        <v>2.6211052387524418</v>
      </c>
      <c r="H5" s="126">
        <f ca="1">'Net Savings Results'!S6</f>
        <v>2.3294648918692547</v>
      </c>
      <c r="J5" s="124">
        <f ca="1">'Reported Savings Results'!X6</f>
        <v>7.7823324105963263E-3</v>
      </c>
      <c r="K5" s="124">
        <f ca="1">'Evaluated Savings Results'!X6</f>
        <v>7.7823324105963263E-3</v>
      </c>
      <c r="L5" s="124">
        <f ca="1">'Net Savings Results'!X6</f>
        <v>8.7739002315815363E-3</v>
      </c>
      <c r="N5" s="129">
        <f ca="1">'Reported Savings Results'!AA6</f>
        <v>16.593676623869179</v>
      </c>
      <c r="O5" s="129">
        <f ca="1">'Evaluated Savings Results'!AA6</f>
        <v>16.593676623869179</v>
      </c>
      <c r="P5" s="129">
        <f ca="1">'Net Savings Results'!AA6</f>
        <v>18.824903215024751</v>
      </c>
    </row>
    <row r="6" spans="1:16" x14ac:dyDescent="0.3">
      <c r="B6" s="125" t="s">
        <v>183</v>
      </c>
      <c r="C6" s="143">
        <f ca="1">VLOOKUP($B$6,'Reported Savings Results'!$B$11:$L$15,11,0)</f>
        <v>3.7211693703839619</v>
      </c>
      <c r="D6" s="143">
        <f ca="1">VLOOKUP($B$6,'Evaluated Savings Results'!$B$11:$L$15,11,0)</f>
        <v>3.7211693703839619</v>
      </c>
      <c r="E6" s="143">
        <f ca="1">VLOOKUP($B$6,'Net Savings Results'!$B$11:$L$15,11,0)</f>
        <v>3.3390838403333443</v>
      </c>
      <c r="F6" s="143">
        <f ca="1">VLOOKUP($B$6,'Reported Savings Results'!$B$11:$S$15,18,0)</f>
        <v>4.0355175688847327</v>
      </c>
      <c r="G6" s="143">
        <f ca="1">VLOOKUP($B$6,'Evaluated Savings Results'!$B$11:$S$15,18,0)</f>
        <v>4.0355175688847327</v>
      </c>
      <c r="H6" s="143">
        <f ca="1">VLOOKUP($B$6,'Net Savings Results'!$B$11:$S$15,18,0)</f>
        <v>3.6170393741468612</v>
      </c>
    </row>
    <row r="7" spans="1:16" x14ac:dyDescent="0.3">
      <c r="A7">
        <v>1758</v>
      </c>
      <c r="B7" s="144" t="s">
        <v>218</v>
      </c>
      <c r="C7" s="145">
        <f ca="1">VLOOKUP($A$7,'Reported Savings Results'!$A$25:$L$55,12,0)</f>
        <v>3.7211693703839619</v>
      </c>
      <c r="D7" s="145">
        <f ca="1">VLOOKUP($A$7,'Evaluated Savings Results'!$A$25:$L$55,12,0)</f>
        <v>3.7211693703839619</v>
      </c>
      <c r="E7" s="145">
        <f ca="1">VLOOKUP($A$7,'Net Savings Results'!$A$25:$L$55,12,0)</f>
        <v>3.3390838403333443</v>
      </c>
      <c r="F7" s="145">
        <f ca="1">VLOOKUP($A$7,'Reported Savings Results'!$A$25:$S$55,19,0)</f>
        <v>4.0355175688847327</v>
      </c>
      <c r="G7" s="145">
        <f ca="1">VLOOKUP($A$7,'Evaluated Savings Results'!$A$25:$S$55,19,0)</f>
        <v>4.0355175688847327</v>
      </c>
      <c r="H7" s="145">
        <f ca="1">VLOOKUP($A$7,'Net Savings Results'!$A$25:$S$55,19,0)</f>
        <v>3.6170393741468612</v>
      </c>
      <c r="J7" s="120" t="s">
        <v>216</v>
      </c>
    </row>
    <row r="8" spans="1:16" x14ac:dyDescent="0.3">
      <c r="B8" s="125" t="s">
        <v>10</v>
      </c>
      <c r="C8" s="143">
        <f ca="1">VLOOKUP($B$8,'Reported Savings Results'!$B$11:$L$15,11,0)</f>
        <v>1.8739032857796878</v>
      </c>
      <c r="D8" s="143">
        <f ca="1">VLOOKUP($B$8,'Evaluated Savings Results'!$B$11:$L$15,11,0)</f>
        <v>1.8739032857796878</v>
      </c>
      <c r="E8" s="143">
        <f ca="1">VLOOKUP($B$8,'Net Savings Results'!$B$11:$L$15,11,0)</f>
        <v>1.6315527925554965</v>
      </c>
      <c r="F8" s="143">
        <f ca="1">VLOOKUP($B$8,'Reported Savings Results'!$B$11:$S$15,18,0)</f>
        <v>2.1113792922204118</v>
      </c>
      <c r="G8" s="143">
        <f ca="1">VLOOKUP($B$8,'Evaluated Savings Results'!$B$11:$S$15,18,0)</f>
        <v>2.1113792922204118</v>
      </c>
      <c r="H8" s="143">
        <f ca="1">VLOOKUP($B$8,'Net Savings Results'!$B$11:$S$15,18,0)</f>
        <v>1.8414522868887255</v>
      </c>
      <c r="J8" s="120" t="str">
        <f ca="1">IF(COUNTIF('SQL Results'!AM:AM,FALSE)=0,"OK","Mismatch")</f>
        <v>OK</v>
      </c>
      <c r="K8" s="120" t="str">
        <f ca="1">IF(COUNTIF('SQL Results'!AO:AO,FALSE)=0,"OK","Mismatch")</f>
        <v>OK</v>
      </c>
      <c r="L8" s="120" t="str">
        <f>IF(COUNTIF('SQL Results'!AQ:AQ,FALSE)=0,"OK","Mismatch")</f>
        <v>OK</v>
      </c>
    </row>
    <row r="9" spans="1:16" x14ac:dyDescent="0.3">
      <c r="A9">
        <v>1760</v>
      </c>
      <c r="B9" s="144" t="s">
        <v>219</v>
      </c>
      <c r="C9" s="145">
        <f ca="1">VLOOKUP($A$9,'Reported Savings Results'!$A$25:$L$55,12,0)</f>
        <v>1.9741777828376201</v>
      </c>
      <c r="D9" s="145">
        <f ca="1">VLOOKUP($A$9,'Evaluated Savings Results'!$A$25:$L$55,12,0)</f>
        <v>1.9741777828376201</v>
      </c>
      <c r="E9" s="145">
        <f ca="1">VLOOKUP($A$9,'Net Savings Results'!$A$25:$L$55,12,0)</f>
        <v>1.7476737191334466</v>
      </c>
      <c r="F9" s="145">
        <f ca="1">VLOOKUP($A$9,'Reported Savings Results'!$A$25:$S$55,19,0)</f>
        <v>2.3289338126757313</v>
      </c>
      <c r="G9" s="145">
        <f ca="1">VLOOKUP($A$9,'Evaluated Savings Results'!$A$25:$S$55,19,0)</f>
        <v>2.3289338126757313</v>
      </c>
      <c r="H9" s="145">
        <f ca="1">VLOOKUP($A$9,'Net Savings Results'!$A$25:$S$55,19,0)</f>
        <v>2.0620842576065703</v>
      </c>
    </row>
    <row r="10" spans="1:16" x14ac:dyDescent="0.3">
      <c r="A10">
        <v>1761</v>
      </c>
      <c r="B10" s="144" t="s">
        <v>220</v>
      </c>
      <c r="C10" s="145">
        <f ca="1">VLOOKUP($A$10,'Reported Savings Results'!$A$25:$L$55,12,0)</f>
        <v>2.5715886457951886</v>
      </c>
      <c r="D10" s="145">
        <f ca="1">VLOOKUP($A$10,'Evaluated Savings Results'!$A$25:$L$55,12,0)</f>
        <v>2.5715886457951886</v>
      </c>
      <c r="E10" s="145">
        <f ca="1">VLOOKUP($A$10,'Net Savings Results'!$A$25:$L$55,12,0)</f>
        <v>1.8001120520566316</v>
      </c>
      <c r="F10" s="145">
        <f ca="1">VLOOKUP($A$10,'Reported Savings Results'!$A$25:$S$55,19,0)</f>
        <v>3.0872295739277744</v>
      </c>
      <c r="G10" s="145">
        <f ca="1">VLOOKUP($A$10,'Evaluated Savings Results'!$A$25:$S$55,19,0)</f>
        <v>3.0872295739277744</v>
      </c>
      <c r="H10" s="145">
        <f ca="1">VLOOKUP($A$10,'Net Savings Results'!$A$25:$S$55,19,0)</f>
        <v>2.1693519055041053</v>
      </c>
    </row>
    <row r="11" spans="1:16" x14ac:dyDescent="0.3">
      <c r="A11">
        <v>1762</v>
      </c>
      <c r="B11" s="144" t="s">
        <v>221</v>
      </c>
      <c r="C11" s="145">
        <f ca="1">VLOOKUP($A$11,'Reported Savings Results'!$A$25:$L$55,12,0)</f>
        <v>1.2958199428069317</v>
      </c>
      <c r="D11" s="145">
        <f ca="1">VLOOKUP($A$11,'Evaluated Savings Results'!$A$25:$L$55,12,0)</f>
        <v>1.2958199428069317</v>
      </c>
      <c r="E11" s="145">
        <f ca="1">VLOOKUP($A$11,'Net Savings Results'!$A$25:$L$55,12,0)</f>
        <v>1.0884887519578224</v>
      </c>
      <c r="F11" s="145">
        <f ca="1">VLOOKUP($A$11,'Reported Savings Results'!$A$25:$S$55,19,0)</f>
        <v>1.5728081054028116</v>
      </c>
      <c r="G11" s="145">
        <f ca="1">VLOOKUP($A$11,'Evaluated Savings Results'!$A$25:$S$55,19,0)</f>
        <v>1.5728081054028116</v>
      </c>
      <c r="H11" s="145">
        <f ca="1">VLOOKUP($A$11,'Net Savings Results'!$A$25:$S$55,19,0)</f>
        <v>1.3215613120705265</v>
      </c>
    </row>
    <row r="12" spans="1:16" x14ac:dyDescent="0.3">
      <c r="A12">
        <v>1763</v>
      </c>
      <c r="B12" s="144" t="s">
        <v>222</v>
      </c>
      <c r="C12" s="145">
        <f ca="1">VLOOKUP($A$12,'Reported Savings Results'!$A$25:$L$55,12,0)</f>
        <v>1.525350195001892</v>
      </c>
      <c r="D12" s="145">
        <f ca="1">VLOOKUP($A$12,'Evaluated Savings Results'!$A$25:$L$55,12,0)</f>
        <v>1.525350195001892</v>
      </c>
      <c r="E12" s="145">
        <f ca="1">VLOOKUP($A$12,'Net Savings Results'!$A$25:$L$55,12,0)</f>
        <v>1.525350195001892</v>
      </c>
      <c r="F12" s="145">
        <f ca="1">VLOOKUP($A$12,'Reported Savings Results'!$A$25:$S$55,19,0)</f>
        <v>1.8357140750874243</v>
      </c>
      <c r="G12" s="145">
        <f ca="1">VLOOKUP($A$12,'Evaluated Savings Results'!$A$25:$S$55,19,0)</f>
        <v>1.8357140750874243</v>
      </c>
      <c r="H12" s="145">
        <f ca="1">VLOOKUP($A$12,'Net Savings Results'!$A$25:$S$55,19,0)</f>
        <v>1.8309682411209145</v>
      </c>
    </row>
    <row r="13" spans="1:16" x14ac:dyDescent="0.3">
      <c r="B13" s="125" t="s">
        <v>120</v>
      </c>
      <c r="C13" s="143">
        <f ca="1">VLOOKUP($B$13,'Reported Savings Results'!$B$11:$L$15,11,0)</f>
        <v>1.5577227112944942</v>
      </c>
      <c r="D13" s="143">
        <f ca="1">VLOOKUP($B$13,'Evaluated Savings Results'!$B$11:$L$15,11,0)</f>
        <v>1.5577227112944942</v>
      </c>
      <c r="E13" s="143">
        <f ca="1">VLOOKUP($B$13,'Net Savings Results'!$B$11:$L$15,11,0)</f>
        <v>1.5577227112944942</v>
      </c>
      <c r="F13" s="143">
        <f ca="1">VLOOKUP($B$13,'Reported Savings Results'!$B$11:$S$15,18,0)</f>
        <v>1.8643079562961151</v>
      </c>
      <c r="G13" s="143">
        <f ca="1">VLOOKUP($B$13,'Evaluated Savings Results'!$B$11:$S$15,18,0)</f>
        <v>1.8643079562961151</v>
      </c>
      <c r="H13" s="143">
        <f ca="1">VLOOKUP($B$13,'Net Savings Results'!$B$11:$S$15,18,0)</f>
        <v>1.8633864228664185</v>
      </c>
    </row>
    <row r="14" spans="1:16" x14ac:dyDescent="0.3">
      <c r="A14">
        <v>1759</v>
      </c>
      <c r="B14" s="144" t="s">
        <v>223</v>
      </c>
      <c r="C14" s="145">
        <f ca="1">VLOOKUP($A$14,'Reported Savings Results'!$A$25:$L$55,12,0)</f>
        <v>1.5577227112944942</v>
      </c>
      <c r="D14" s="145">
        <f ca="1">VLOOKUP($A$14,'Evaluated Savings Results'!$A$25:$L$55,12,0)</f>
        <v>1.5577227112944942</v>
      </c>
      <c r="E14" s="145">
        <f ca="1">VLOOKUP($A$14,'Net Savings Results'!$A$25:$L$55,12,0)</f>
        <v>1.5577227112944942</v>
      </c>
      <c r="F14" s="145">
        <f ca="1">VLOOKUP($A$14,'Reported Savings Results'!$A$25:$S$55,19,0)</f>
        <v>1.8643079562961151</v>
      </c>
      <c r="G14" s="145">
        <f ca="1">VLOOKUP($A$14,'Evaluated Savings Results'!$A$25:$S$55,19,0)</f>
        <v>1.8643079562961151</v>
      </c>
      <c r="H14" s="145">
        <f ca="1">VLOOKUP($A$14,'Net Savings Results'!$A$25:$S$55,19,0)</f>
        <v>1.8633864228664185</v>
      </c>
    </row>
    <row r="15" spans="1:16" x14ac:dyDescent="0.3">
      <c r="B15" s="160"/>
      <c r="C15" s="161"/>
      <c r="D15" s="161"/>
      <c r="E15" s="161"/>
      <c r="F15" s="161"/>
      <c r="G15" s="161"/>
      <c r="H15" s="161"/>
    </row>
    <row r="16" spans="1:16" x14ac:dyDescent="0.3">
      <c r="B16" s="146"/>
      <c r="C16" s="147"/>
      <c r="D16" s="147"/>
      <c r="E16" s="147"/>
      <c r="F16" s="147"/>
      <c r="G16" s="147"/>
      <c r="H16" s="147"/>
    </row>
    <row r="17" spans="2:8" x14ac:dyDescent="0.3">
      <c r="B17" s="148"/>
      <c r="C17" s="149"/>
      <c r="D17" s="149"/>
      <c r="E17" s="149"/>
      <c r="F17" s="149"/>
      <c r="G17" s="149"/>
      <c r="H17" s="149"/>
    </row>
    <row r="18" spans="2:8" x14ac:dyDescent="0.3">
      <c r="B18" s="148"/>
      <c r="C18" s="149"/>
      <c r="D18" s="149"/>
      <c r="E18" s="149"/>
      <c r="F18" s="149"/>
      <c r="G18" s="149"/>
      <c r="H18" s="149"/>
    </row>
    <row r="19" spans="2:8" x14ac:dyDescent="0.3">
      <c r="B19" s="148"/>
      <c r="C19" s="149"/>
      <c r="D19" s="149"/>
      <c r="E19" s="149"/>
      <c r="F19" s="149"/>
      <c r="G19" s="149"/>
      <c r="H19" s="149"/>
    </row>
    <row r="20" spans="2:8" x14ac:dyDescent="0.3">
      <c r="B20" s="148"/>
      <c r="C20" s="149"/>
      <c r="D20" s="149"/>
      <c r="E20" s="149"/>
      <c r="F20" s="149"/>
      <c r="G20" s="149"/>
      <c r="H20" s="149"/>
    </row>
    <row r="21" spans="2:8" x14ac:dyDescent="0.3">
      <c r="B21" s="148"/>
      <c r="C21" s="149"/>
      <c r="D21" s="149"/>
      <c r="E21" s="149"/>
      <c r="F21" s="149"/>
      <c r="G21" s="149"/>
      <c r="H21" s="149"/>
    </row>
    <row r="22" spans="2:8" x14ac:dyDescent="0.3">
      <c r="B22" s="148"/>
      <c r="C22" s="149"/>
      <c r="D22" s="149"/>
      <c r="E22" s="149"/>
      <c r="F22" s="149"/>
      <c r="G22" s="149"/>
      <c r="H22" s="149"/>
    </row>
    <row r="23" spans="2:8" x14ac:dyDescent="0.3">
      <c r="B23" s="148"/>
      <c r="C23" s="149"/>
      <c r="D23" s="149"/>
      <c r="E23" s="149"/>
      <c r="F23" s="149"/>
      <c r="G23" s="149"/>
      <c r="H23" s="149"/>
    </row>
    <row r="24" spans="2:8" x14ac:dyDescent="0.3">
      <c r="B24" s="148"/>
      <c r="C24" s="149"/>
      <c r="D24" s="149"/>
      <c r="E24" s="149"/>
      <c r="F24" s="149"/>
      <c r="G24" s="149"/>
      <c r="H24" s="149"/>
    </row>
  </sheetData>
  <mergeCells count="4">
    <mergeCell ref="F1:H1"/>
    <mergeCell ref="B1:D1"/>
    <mergeCell ref="J1:L1"/>
    <mergeCell ref="N1:P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2:AA30"/>
  <sheetViews>
    <sheetView workbookViewId="0">
      <pane xSplit="2" ySplit="3" topLeftCell="C4" activePane="bottomRight" state="frozen"/>
      <selection activeCell="C3" sqref="C3"/>
      <selection pane="topRight" activeCell="C3" sqref="C3"/>
      <selection pane="bottomLeft" activeCell="C3" sqref="C3"/>
      <selection pane="bottomRight" activeCell="B16" sqref="B16"/>
    </sheetView>
  </sheetViews>
  <sheetFormatPr defaultRowHeight="14.4" x14ac:dyDescent="0.3"/>
  <cols>
    <col min="1" max="1" width="5" bestFit="1" customWidth="1"/>
    <col min="2" max="2" width="32.109375" customWidth="1"/>
    <col min="3" max="9" width="11.5546875" customWidth="1"/>
    <col min="10" max="10" width="12.44140625" bestFit="1" customWidth="1"/>
    <col min="11" max="11" width="11.5546875" customWidth="1"/>
    <col min="12" max="12" width="17.5546875" bestFit="1" customWidth="1"/>
    <col min="13" max="13" width="3.44140625" customWidth="1"/>
    <col min="14" max="14" width="10.6640625" style="77" customWidth="1"/>
    <col min="15" max="15" width="3.6640625" customWidth="1"/>
    <col min="16" max="16" width="9.88671875" customWidth="1"/>
    <col min="17" max="17" width="12.33203125" customWidth="1"/>
    <col min="18" max="18" width="9.88671875" customWidth="1"/>
    <col min="19" max="19" width="12.88671875" customWidth="1"/>
    <col min="20" max="20" width="3.6640625" customWidth="1"/>
    <col min="21" max="21" width="9.109375" style="77"/>
  </cols>
  <sheetData>
    <row r="2" spans="1:27" ht="15" thickBot="1" x14ac:dyDescent="0.35">
      <c r="C2" s="178"/>
      <c r="D2" s="178"/>
      <c r="E2" s="178"/>
    </row>
    <row r="3" spans="1:27" ht="29.4" thickBot="1" x14ac:dyDescent="0.35">
      <c r="B3" s="7" t="s">
        <v>59</v>
      </c>
      <c r="C3" s="175" t="str">
        <f>"PY"&amp;Portfolio_CurrentYear&amp;" Benefits"</f>
        <v>PY2018 Benefits</v>
      </c>
      <c r="D3" s="176"/>
      <c r="E3" s="177"/>
      <c r="F3" s="172" t="str">
        <f>"PY"&amp;Portfolio_CurrentYear&amp;" Costs"</f>
        <v>PY2018 Costs</v>
      </c>
      <c r="G3" s="173"/>
      <c r="H3" s="173"/>
      <c r="I3" s="173"/>
      <c r="J3" s="173"/>
      <c r="K3" s="174"/>
      <c r="L3" s="182" t="s">
        <v>145</v>
      </c>
      <c r="M3" s="94"/>
      <c r="N3" s="78" t="s">
        <v>121</v>
      </c>
      <c r="O3" s="94"/>
      <c r="P3" s="172" t="s">
        <v>142</v>
      </c>
      <c r="Q3" s="173"/>
      <c r="R3" s="173"/>
      <c r="S3" s="174"/>
      <c r="T3" s="87"/>
      <c r="U3" s="78" t="s">
        <v>122</v>
      </c>
    </row>
    <row r="4" spans="1:27" ht="28.8" x14ac:dyDescent="0.3">
      <c r="B4" s="8" t="s">
        <v>11</v>
      </c>
      <c r="C4" s="15" t="s">
        <v>20</v>
      </c>
      <c r="D4" s="16" t="s">
        <v>19</v>
      </c>
      <c r="E4" s="17" t="s">
        <v>13</v>
      </c>
      <c r="F4" s="15" t="s">
        <v>17</v>
      </c>
      <c r="G4" s="16" t="s">
        <v>18</v>
      </c>
      <c r="H4" s="16" t="s">
        <v>15</v>
      </c>
      <c r="I4" s="16" t="s">
        <v>16</v>
      </c>
      <c r="J4" s="16" t="s">
        <v>1</v>
      </c>
      <c r="K4" s="17" t="s">
        <v>12</v>
      </c>
      <c r="L4" s="183"/>
      <c r="M4" s="79"/>
      <c r="O4" s="79"/>
      <c r="P4" s="15" t="s">
        <v>13</v>
      </c>
      <c r="Q4" s="26" t="s">
        <v>1</v>
      </c>
      <c r="R4" s="26" t="s">
        <v>12</v>
      </c>
      <c r="S4" s="27" t="s">
        <v>58</v>
      </c>
      <c r="T4" s="97"/>
      <c r="W4" s="116" t="s">
        <v>165</v>
      </c>
      <c r="X4" s="117" t="s">
        <v>171</v>
      </c>
      <c r="Z4" s="116" t="s">
        <v>167</v>
      </c>
      <c r="AA4" s="117" t="s">
        <v>168</v>
      </c>
    </row>
    <row r="5" spans="1:27" x14ac:dyDescent="0.3">
      <c r="B5" s="21" t="s">
        <v>146</v>
      </c>
      <c r="C5" s="72">
        <f>SUMIF(Results_ProgramYear,Portfolio_CurrentYear,Results_GrossACEnergy)</f>
        <v>14146348.026607968</v>
      </c>
      <c r="D5" s="73">
        <f>SUMIF(Results_ProgramYear,Portfolio_CurrentYear,Results_GrossACDemand)</f>
        <v>9424213.8587279003</v>
      </c>
      <c r="E5" s="74">
        <f>SUM(C5:D5)</f>
        <v>23570561.88533587</v>
      </c>
      <c r="F5" s="72">
        <f>SUMIF(Program_ProgramYear,Portfolio_CurrentYear,Program_Incentives)</f>
        <v>6332000</v>
      </c>
      <c r="G5" s="73">
        <f ca="1">SUMIF(Program_ProgramYear,Portfolio_CurrentYear,Program_AdminCosts)+SUMIF(Portfolio_LookupYear,Portfolio_CurrentYear,Portfolio_AdminCosts)</f>
        <v>855000</v>
      </c>
      <c r="H5" s="73">
        <f ca="1">SUMIF(Program_ProgramYear,Portfolio_CurrentYear,Program_RDCosts)+SUMIF(Portfolio_LookupYear,Portfolio_CurrentYear,Portfolio_RDCosts)</f>
        <v>28001</v>
      </c>
      <c r="I5" s="73">
        <f ca="1">SUMIF(Program_ProgramYear,Portfolio_CurrentYear,Program_EMVCosts)+SUMIF(Portfolio_LookupYear,Portfolio_CurrentYear,Portfolio_EMVCosts)</f>
        <v>104402.16439999999</v>
      </c>
      <c r="J5" s="75">
        <f ca="1">SUMIF(Portfolio_LookupYear,Portfolio_CurrentYear,Portfolio_Bonus)</f>
        <v>1673201</v>
      </c>
      <c r="K5" s="76">
        <f ca="1">SUM(F5:J5)</f>
        <v>8992604.1644000001</v>
      </c>
      <c r="L5" s="82">
        <f ca="1">IF(K5=0,0,E5/K5)</f>
        <v>2.6211052387524423</v>
      </c>
      <c r="M5" s="95"/>
      <c r="N5" s="77">
        <f>F5/$F$5</f>
        <v>1</v>
      </c>
      <c r="O5" s="95"/>
      <c r="P5" s="13">
        <f>E5</f>
        <v>23570561.88533587</v>
      </c>
      <c r="Q5" s="4">
        <f ca="1">J5*U5</f>
        <v>1673201</v>
      </c>
      <c r="R5" s="4">
        <f ca="1">SUM(F5:I5,Q5)</f>
        <v>8992604.1644000001</v>
      </c>
      <c r="S5" s="25">
        <f ca="1">P5/R5</f>
        <v>2.6211052387524423</v>
      </c>
      <c r="U5" s="77">
        <f>E5/$E$5</f>
        <v>1</v>
      </c>
      <c r="W5" s="121">
        <f>SUMIF(Results_ProgramYear,Portfolio_CurrentYear,Results_GrossLTEnergy)</f>
        <v>693505808.34580636</v>
      </c>
      <c r="X5" s="118">
        <f ca="1">((C5/$E5)*$K5)/W5</f>
        <v>7.782332410596329E-3</v>
      </c>
      <c r="Z5" s="121">
        <f>SUMIF(Results_ProgramYear,Portfolio_CurrentYear,Results_GrossLTDemand)</f>
        <v>216679.61336559145</v>
      </c>
      <c r="AA5" s="118">
        <f ca="1">((D5/$E5)*$K5)/Z5</f>
        <v>16.593676623869168</v>
      </c>
    </row>
    <row r="6" spans="1:27" ht="15" thickBot="1" x14ac:dyDescent="0.35">
      <c r="B6" s="9" t="s">
        <v>150</v>
      </c>
      <c r="C6" s="10">
        <f>SUM(C11:C12,C14:C15)</f>
        <v>14146348.026607966</v>
      </c>
      <c r="D6" s="5">
        <f>SUM(D11:D12,D14:D15)</f>
        <v>9424213.8587279003</v>
      </c>
      <c r="E6" s="23">
        <f>SUM(C6:D6)</f>
        <v>23570561.885335866</v>
      </c>
      <c r="F6" s="10">
        <f>SUM(F11:F12,F14:F15)</f>
        <v>6332000</v>
      </c>
      <c r="G6" s="5">
        <f t="shared" ref="G6:J6" ca="1" si="0">SUM(G11:G12,G14:G15)</f>
        <v>855000</v>
      </c>
      <c r="H6" s="5">
        <f t="shared" ca="1" si="0"/>
        <v>28001</v>
      </c>
      <c r="I6" s="5">
        <f t="shared" ca="1" si="0"/>
        <v>104402.16439999999</v>
      </c>
      <c r="J6" s="66">
        <f t="shared" ca="1" si="0"/>
        <v>1673200.9999999998</v>
      </c>
      <c r="K6" s="11">
        <f ca="1">SUM(F6:J6)</f>
        <v>8992604.1644000001</v>
      </c>
      <c r="L6" s="80">
        <f ca="1">IF(K6=0,0,E6/K6)</f>
        <v>2.6211052387524418</v>
      </c>
      <c r="M6" s="95"/>
      <c r="O6" s="95"/>
      <c r="P6" s="10">
        <f>E6</f>
        <v>23570561.885335866</v>
      </c>
      <c r="Q6" s="5">
        <f ca="1">J6*U6</f>
        <v>1673200.9999999995</v>
      </c>
      <c r="R6" s="5">
        <f ca="1">SUM(F6:I6,Q6)</f>
        <v>8992604.1644000001</v>
      </c>
      <c r="S6" s="28">
        <f ca="1">P6/R6</f>
        <v>2.6211052387524418</v>
      </c>
      <c r="U6" s="77">
        <f>E6/$E$5</f>
        <v>0.99999999999999989</v>
      </c>
      <c r="W6" s="122">
        <f>SUM(W11:W12,W14:W15)</f>
        <v>693505808.3458066</v>
      </c>
      <c r="X6" s="119">
        <f ca="1">((C6/$E6)*$K6)/W6</f>
        <v>7.7823324105963263E-3</v>
      </c>
      <c r="Z6" s="122">
        <f>SUM(Z11:Z12,Z14:Z15)</f>
        <v>216679.61336559142</v>
      </c>
      <c r="AA6" s="119">
        <f ca="1">((D6/$E6)*$K6)/Z6</f>
        <v>16.593676623869179</v>
      </c>
    </row>
    <row r="8" spans="1:27" ht="15" thickBot="1" x14ac:dyDescent="0.35"/>
    <row r="9" spans="1:27" ht="15" thickBot="1" x14ac:dyDescent="0.35">
      <c r="B9" s="7"/>
      <c r="C9" s="179" t="s">
        <v>104</v>
      </c>
      <c r="D9" s="180"/>
      <c r="E9" s="181"/>
      <c r="F9" s="172" t="str">
        <f>"PY"&amp;Portfolio_CurrentYear&amp;" Costs"</f>
        <v>PY2018 Costs</v>
      </c>
      <c r="G9" s="173"/>
      <c r="H9" s="173"/>
      <c r="I9" s="173"/>
      <c r="J9" s="173"/>
      <c r="K9" s="174"/>
      <c r="L9" s="182" t="s">
        <v>145</v>
      </c>
      <c r="M9" s="94"/>
      <c r="O9" s="94"/>
      <c r="P9" s="94"/>
    </row>
    <row r="10" spans="1:27" ht="28.8" x14ac:dyDescent="0.3">
      <c r="B10" s="8" t="s">
        <v>4</v>
      </c>
      <c r="C10" s="15" t="s">
        <v>20</v>
      </c>
      <c r="D10" s="16" t="s">
        <v>19</v>
      </c>
      <c r="E10" s="22" t="s">
        <v>13</v>
      </c>
      <c r="F10" s="15" t="s">
        <v>17</v>
      </c>
      <c r="G10" s="16" t="s">
        <v>18</v>
      </c>
      <c r="H10" s="16" t="s">
        <v>15</v>
      </c>
      <c r="I10" s="16" t="s">
        <v>16</v>
      </c>
      <c r="J10" s="16" t="s">
        <v>1</v>
      </c>
      <c r="K10" s="17" t="s">
        <v>12</v>
      </c>
      <c r="L10" s="183"/>
      <c r="M10" s="79"/>
      <c r="N10" s="78"/>
      <c r="O10" s="79"/>
      <c r="P10" s="98" t="s">
        <v>13</v>
      </c>
      <c r="Q10" s="99" t="s">
        <v>1</v>
      </c>
      <c r="R10" s="99" t="s">
        <v>12</v>
      </c>
      <c r="S10" s="100" t="s">
        <v>58</v>
      </c>
      <c r="W10" s="116" t="s">
        <v>165</v>
      </c>
      <c r="X10" s="117" t="s">
        <v>171</v>
      </c>
      <c r="Z10" s="116" t="s">
        <v>165</v>
      </c>
      <c r="AA10" s="117" t="s">
        <v>171</v>
      </c>
    </row>
    <row r="11" spans="1:27" x14ac:dyDescent="0.3">
      <c r="B11" s="12" t="s">
        <v>183</v>
      </c>
      <c r="C11" s="13">
        <f>SUMIFS(Results_GrossACEnergy,Results_ProgramYear,Portfolio_CurrentYear,Results_Sector,$B11)</f>
        <v>9784820.4370722026</v>
      </c>
      <c r="D11" s="4">
        <f>SUMIFS(Results_GrossACDemand,Results_ProgramYear,Portfolio_CurrentYear,Results_Sector,$B11)</f>
        <v>3940275.9173416561</v>
      </c>
      <c r="E11" s="24">
        <f t="shared" ref="E11" si="1">SUM(C11:D11)</f>
        <v>13725096.35441386</v>
      </c>
      <c r="F11" s="13">
        <f>SUMIFS(Program_Incentives,Program_ProgramYear,Portfolio_CurrentYear,Program_SectorName,B11)</f>
        <v>2603000</v>
      </c>
      <c r="G11" s="4">
        <f ca="1">SUMIFS(Program_AdminCosts,Program_ProgramYear,Portfolio_CurrentYear,Program_SectorName,B11)+(SUMIF(Portfolio_LookupYear,Portfolio_CurrentYear,Portfolio_AdminCosts)*N11)</f>
        <v>349000</v>
      </c>
      <c r="H11" s="4">
        <f ca="1">SUMIFS(Program_RDCosts,Program_ProgramYear,Portfolio_CurrentYear,Program_SectorName,B11)+(SUMIF(Portfolio_LookupYear,Portfolio_CurrentYear,Portfolio_RDCosts)*N11)</f>
        <v>11508</v>
      </c>
      <c r="I11" s="4">
        <f ca="1">SUMIFS(Program_EMVCosts,Program_ProgramYear,Portfolio_CurrentYear,Program_SectorName,B11)+(SUMIF(Portfolio_LookupYear,Portfolio_CurrentYear,Portfolio_EMVCosts)*N11)</f>
        <v>37044.181799999998</v>
      </c>
      <c r="J11" s="65">
        <f ca="1">SUMIF(Portfolio_LookupYear,Portfolio_CurrentYear,Portfolio_Bonus)*N11</f>
        <v>687830.41740366386</v>
      </c>
      <c r="K11" s="14">
        <f ca="1">SUM(F11:J11)</f>
        <v>3688382.5992036639</v>
      </c>
      <c r="L11" s="81">
        <f t="shared" ref="L11" ca="1" si="2">IF(K11=0,0,E11/K11)</f>
        <v>3.7211693703839619</v>
      </c>
      <c r="M11" s="95"/>
      <c r="N11" s="77">
        <f>F11/$F$5</f>
        <v>0.41108654453569171</v>
      </c>
      <c r="O11" s="95"/>
      <c r="P11" s="13">
        <f t="shared" ref="P11:P15" si="3">E11</f>
        <v>13725096.35441386</v>
      </c>
      <c r="Q11" s="4">
        <f t="shared" ref="Q11:Q15" ca="1" si="4">J11*U11</f>
        <v>400522.43133988685</v>
      </c>
      <c r="R11" s="4">
        <f t="shared" ref="R11:R15" ca="1" si="5">SUM(F11:I11,Q11)</f>
        <v>3401074.6131398869</v>
      </c>
      <c r="S11" s="25">
        <f t="shared" ref="S11:S15" ca="1" si="6">P11/R11</f>
        <v>4.0355175688847327</v>
      </c>
      <c r="U11" s="77">
        <f t="shared" ref="U11:U15" si="7">E11/$E$5</f>
        <v>0.58229822526856079</v>
      </c>
      <c r="W11" s="121">
        <f>SUMIFS(Results_GrossLTEnergy,Results_ProgramYear,Portfolio_CurrentYear,Results_Sector,$B11)</f>
        <v>455336785.16301078</v>
      </c>
      <c r="X11" s="127">
        <f t="shared" ref="X11:X15" ca="1" si="8">((C11/$E11)*$K11)/W11</f>
        <v>5.7748497037310338E-3</v>
      </c>
      <c r="Z11" s="121">
        <f>SUMIFS(Results_GrossLTDemand,Results_ProgramYear,Portfolio_CurrentYear,Results_Sector,$B11)</f>
        <v>86127.846698924754</v>
      </c>
      <c r="AA11" s="127">
        <f t="shared" ref="AA11:AA15" ca="1" si="9">((D11/$E11)*$K11)/Z11</f>
        <v>12.294294364617254</v>
      </c>
    </row>
    <row r="12" spans="1:27" x14ac:dyDescent="0.3">
      <c r="B12" s="12" t="s">
        <v>10</v>
      </c>
      <c r="C12" s="13">
        <f>SUMIFS(Results_GrossACEnergy,Results_ProgramYear,Portfolio_CurrentYear,Results_Sector,$B12)</f>
        <v>4360780.7034037719</v>
      </c>
      <c r="D12" s="4">
        <f>SUMIFS(Results_GrossACDemand,Results_ProgramYear,Portfolio_CurrentYear,Results_Sector,$B12)</f>
        <v>5020922.538672138</v>
      </c>
      <c r="E12" s="24">
        <f t="shared" ref="E12:E15" si="10">SUM(C12:D12)</f>
        <v>9381703.2420759089</v>
      </c>
      <c r="F12" s="13">
        <f>SUMIFS(Program_Incentives,Program_ProgramYear,Portfolio_CurrentYear,Program_SectorName,B12)</f>
        <v>3540000</v>
      </c>
      <c r="G12" s="4">
        <f ca="1">SUMIFS(Program_AdminCosts,Program_ProgramYear,Portfolio_CurrentYear,Program_SectorName,B12)+(SUMIF(Portfolio_LookupYear,Portfolio_CurrentYear,Portfolio_AdminCosts)*N12)</f>
        <v>460000</v>
      </c>
      <c r="H12" s="4">
        <f ca="1">SUMIFS(Program_RDCosts,Program_ProgramYear,Portfolio_CurrentYear,Program_SectorName,B12)+(SUMIF(Portfolio_LookupYear,Portfolio_CurrentYear,Portfolio_RDCosts)*N12)</f>
        <v>15658</v>
      </c>
      <c r="I12" s="4">
        <f ca="1">SUMIFS(Program_EMVCosts,Program_ProgramYear,Portfolio_CurrentYear,Program_SectorName,B12)+(SUMIF(Portfolio_LookupYear,Portfolio_CurrentYear,Portfolio_EMVCosts)*N12)</f>
        <v>55417.209600000002</v>
      </c>
      <c r="J12" s="65">
        <f ca="1">SUMIF(Portfolio_LookupYear,Portfolio_CurrentYear,Portfolio_Bonus)*N12</f>
        <v>935428.22804801003</v>
      </c>
      <c r="K12" s="14">
        <f t="shared" ref="K12:K15" ca="1" si="11">SUM(F12:J12)</f>
        <v>5006503.4376480104</v>
      </c>
      <c r="L12" s="81">
        <f t="shared" ref="L12:L15" ca="1" si="12">IF(K12=0,0,E12/K12)</f>
        <v>1.8739032857796878</v>
      </c>
      <c r="M12" s="95"/>
      <c r="N12" s="77">
        <f>F12/$F$5</f>
        <v>0.55906506632975361</v>
      </c>
      <c r="O12" s="95"/>
      <c r="P12" s="13">
        <f t="shared" si="3"/>
        <v>9381703.2420759089</v>
      </c>
      <c r="Q12" s="4">
        <f t="shared" ca="1" si="4"/>
        <v>372325.02485514194</v>
      </c>
      <c r="R12" s="4">
        <f t="shared" ca="1" si="5"/>
        <v>4443400.2344551422</v>
      </c>
      <c r="S12" s="25">
        <f t="shared" ca="1" si="6"/>
        <v>2.1113792922204118</v>
      </c>
      <c r="U12" s="77">
        <f t="shared" si="7"/>
        <v>0.39802628752404151</v>
      </c>
      <c r="W12" s="121">
        <f>SUMIFS(Results_GrossLTEnergy,Results_ProgramYear,Portfolio_CurrentYear,Results_Sector,$B12)</f>
        <v>238147509.20430112</v>
      </c>
      <c r="X12" s="118">
        <f t="shared" ca="1" si="8"/>
        <v>9.7717203785493475E-3</v>
      </c>
      <c r="Z12" s="121">
        <f>SUMIFS(Results_GrossLTDemand,Results_ProgramYear,Portfolio_CurrentYear,Results_Sector,$B12)</f>
        <v>124288.32580645161</v>
      </c>
      <c r="AA12" s="118">
        <f t="shared" ca="1" si="9"/>
        <v>21.55787803456349</v>
      </c>
    </row>
    <row r="13" spans="1:27" x14ac:dyDescent="0.3">
      <c r="A13" s="83" t="s">
        <v>124</v>
      </c>
      <c r="B13" s="88" t="s">
        <v>181</v>
      </c>
      <c r="C13" s="89">
        <f>SUMIFS(Results_GrossACEnergy,Results_ProgramYear,Portfolio_CurrentYear,Results_Sector,$B13)</f>
        <v>0</v>
      </c>
      <c r="D13" s="90">
        <f>SUMIFS(Results_GrossACDemand,Results_ProgramYear,Portfolio_CurrentYear,Results_Sector,$B13)</f>
        <v>0</v>
      </c>
      <c r="E13" s="91">
        <f t="shared" si="10"/>
        <v>0</v>
      </c>
      <c r="F13" s="89">
        <f>SUMIFS(Program_Incentives,Program_ProgramYear,Portfolio_CurrentYear,Program_SectorName,B13)</f>
        <v>0</v>
      </c>
      <c r="G13" s="90">
        <f ca="1">SUMIFS(Program_AdminCosts,Program_ProgramYear,Portfolio_CurrentYear,Program_SectorName,B13)+(SUMIF(Portfolio_LookupYear,Portfolio_CurrentYear,Portfolio_AdminCosts)*N13)</f>
        <v>0</v>
      </c>
      <c r="H13" s="90">
        <f ca="1">SUMIFS(Program_RDCosts,Program_ProgramYear,Portfolio_CurrentYear,Program_SectorName,B13)+(SUMIF(Portfolio_LookupYear,Portfolio_CurrentYear,Portfolio_RDCosts)*N13)</f>
        <v>0</v>
      </c>
      <c r="I13" s="90">
        <f ca="1">SUMIFS(Program_EMVCosts,Program_ProgramYear,Portfolio_CurrentYear,Program_SectorName,B13)+(SUMIF(Portfolio_LookupYear,Portfolio_CurrentYear,Portfolio_EMVCosts)*N13)</f>
        <v>0</v>
      </c>
      <c r="J13" s="90">
        <f ca="1">SUMIF(Portfolio_LookupYear,Portfolio_CurrentYear,Portfolio_Bonus)*N13</f>
        <v>0</v>
      </c>
      <c r="K13" s="92">
        <f t="shared" ca="1" si="11"/>
        <v>0</v>
      </c>
      <c r="L13" s="93">
        <f t="shared" ca="1" si="12"/>
        <v>0</v>
      </c>
      <c r="M13" s="96"/>
      <c r="N13" s="77">
        <f>F13/$F$5</f>
        <v>0</v>
      </c>
      <c r="O13" s="96"/>
      <c r="P13" s="102">
        <f t="shared" si="3"/>
        <v>0</v>
      </c>
      <c r="Q13" s="4">
        <f t="shared" ca="1" si="4"/>
        <v>0</v>
      </c>
      <c r="R13" s="4">
        <f t="shared" ca="1" si="5"/>
        <v>0</v>
      </c>
      <c r="S13" s="25" t="e">
        <f t="shared" ca="1" si="6"/>
        <v>#DIV/0!</v>
      </c>
      <c r="U13" s="77">
        <f t="shared" si="7"/>
        <v>0</v>
      </c>
      <c r="W13" s="121">
        <f>SUMIFS(Results_GrossLTEnergy,Results_ProgramYear,Portfolio_CurrentYear,Results_Sector,$B13)</f>
        <v>0</v>
      </c>
      <c r="X13" s="118" t="e">
        <f t="shared" ca="1" si="8"/>
        <v>#DIV/0!</v>
      </c>
      <c r="Z13" s="121">
        <f>SUMIFS(Results_GrossLTDemand,Results_ProgramYear,Portfolio_CurrentYear,Results_Sector,$B13)</f>
        <v>0</v>
      </c>
      <c r="AA13" s="118" t="e">
        <f t="shared" ca="1" si="9"/>
        <v>#DIV/0!</v>
      </c>
    </row>
    <row r="14" spans="1:27" x14ac:dyDescent="0.3">
      <c r="B14" s="21" t="s">
        <v>120</v>
      </c>
      <c r="C14" s="72">
        <f>SUMIFS(Results_GrossACEnergy,Results_ProgramYear,Portfolio_CurrentYear,Results_Sector,$B14)</f>
        <v>746.8861319931724</v>
      </c>
      <c r="D14" s="73">
        <f>SUMIFS(Results_GrossACDemand,Results_ProgramYear,Portfolio_CurrentYear,Results_Sector,$B14)</f>
        <v>463015.40271410515</v>
      </c>
      <c r="E14" s="74">
        <f t="shared" si="10"/>
        <v>463762.28884609829</v>
      </c>
      <c r="F14" s="72">
        <f>SUMIFS(Program_Incentives,Program_ProgramYear,Portfolio_CurrentYear,Program_SectorName,B14)</f>
        <v>189000</v>
      </c>
      <c r="G14" s="73">
        <f ca="1">SUMIFS(Program_AdminCosts,Program_ProgramYear,Portfolio_CurrentYear,Program_SectorName,B14)+(SUMIF(Portfolio_LookupYear,Portfolio_CurrentYear,Portfolio_AdminCosts)*N14)</f>
        <v>46000</v>
      </c>
      <c r="H14" s="73">
        <f ca="1">SUMIFS(Program_RDCosts,Program_ProgramYear,Portfolio_CurrentYear,Program_SectorName,B14)+(SUMIF(Portfolio_LookupYear,Portfolio_CurrentYear,Portfolio_RDCosts)*N14)</f>
        <v>835</v>
      </c>
      <c r="I14" s="73">
        <f ca="1">SUMIFS(Program_EMVCosts,Program_ProgramYear,Portfolio_CurrentYear,Program_SectorName,B14)+(SUMIF(Portfolio_LookupYear,Portfolio_CurrentYear,Portfolio_EMVCosts)*N14)</f>
        <v>11940.772999999999</v>
      </c>
      <c r="J14" s="75">
        <f ca="1">SUMIF(Portfolio_LookupYear,Portfolio_CurrentYear,Portfolio_Bonus)*N14</f>
        <v>49942.354548325966</v>
      </c>
      <c r="K14" s="76">
        <f t="shared" ca="1" si="11"/>
        <v>297718.12754832592</v>
      </c>
      <c r="L14" s="82">
        <f t="shared" ca="1" si="12"/>
        <v>1.5577227112944942</v>
      </c>
      <c r="M14" s="95"/>
      <c r="N14" s="77">
        <f>F14/$F$5</f>
        <v>2.9848389134554645E-2</v>
      </c>
      <c r="O14" s="95"/>
      <c r="P14" s="13">
        <f t="shared" si="3"/>
        <v>463762.28884609829</v>
      </c>
      <c r="Q14" s="4">
        <f t="shared" ca="1" si="4"/>
        <v>982.64015802290066</v>
      </c>
      <c r="R14" s="4">
        <f t="shared" ca="1" si="5"/>
        <v>248758.41315802289</v>
      </c>
      <c r="S14" s="25">
        <f t="shared" ca="1" si="6"/>
        <v>1.8643079562961151</v>
      </c>
      <c r="U14" s="77">
        <f t="shared" si="7"/>
        <v>1.9675487207397556E-2</v>
      </c>
      <c r="W14" s="121">
        <f>SUMIFS(Results_GrossLTEnergy,Results_ProgramYear,Portfolio_CurrentYear,Results_Sector,$B14)</f>
        <v>21513.978494623658</v>
      </c>
      <c r="X14" s="118">
        <f t="shared" ca="1" si="8"/>
        <v>2.228658435710202E-2</v>
      </c>
      <c r="Z14" s="121">
        <f>SUMIFS(Results_GrossLTDemand,Results_ProgramYear,Portfolio_CurrentYear,Results_Sector,$B14)</f>
        <v>6263.4408602150543</v>
      </c>
      <c r="AA14" s="118">
        <f t="shared" ca="1" si="9"/>
        <v>47.456128521910081</v>
      </c>
    </row>
    <row r="15" spans="1:27" ht="15" thickBot="1" x14ac:dyDescent="0.35">
      <c r="B15" s="9" t="s">
        <v>182</v>
      </c>
      <c r="C15" s="10">
        <f>SUMIFS(Results_GrossACEnergy,Results_ProgramYear,Portfolio_CurrentYear,Results_Sector,$B15)</f>
        <v>0</v>
      </c>
      <c r="D15" s="5">
        <f>SUMIFS(Results_GrossACDemand,Results_ProgramYear,Portfolio_CurrentYear,Results_Sector,$B15)</f>
        <v>0</v>
      </c>
      <c r="E15" s="23">
        <f t="shared" si="10"/>
        <v>0</v>
      </c>
      <c r="F15" s="10">
        <f>SUMIFS(Program_Incentives,Program_ProgramYear,Portfolio_CurrentYear,Program_SectorName,B15)</f>
        <v>0</v>
      </c>
      <c r="G15" s="5">
        <f ca="1">SUMIFS(Program_AdminCosts,Program_ProgramYear,Portfolio_CurrentYear,Program_SectorName,B15)+(SUMIF(Portfolio_LookupYear,Portfolio_CurrentYear,Portfolio_AdminCosts)*N15)</f>
        <v>0</v>
      </c>
      <c r="H15" s="5">
        <f ca="1">SUMIFS(Program_RDCosts,Program_ProgramYear,Portfolio_CurrentYear,Program_SectorName,B15)+(SUMIF(Portfolio_LookupYear,Portfolio_CurrentYear,Portfolio_RDCosts)*N15)</f>
        <v>0</v>
      </c>
      <c r="I15" s="5">
        <f ca="1">SUMIFS(Program_EMVCosts,Program_ProgramYear,Portfolio_CurrentYear,Program_SectorName,B15)+(SUMIF(Portfolio_LookupYear,Portfolio_CurrentYear,Portfolio_EMVCosts)*N15)</f>
        <v>0</v>
      </c>
      <c r="J15" s="66">
        <f ca="1">SUMIF(Portfolio_LookupYear,Portfolio_CurrentYear,Portfolio_Bonus)*N15</f>
        <v>0</v>
      </c>
      <c r="K15" s="11">
        <f t="shared" ca="1" si="11"/>
        <v>0</v>
      </c>
      <c r="L15" s="80">
        <f t="shared" ca="1" si="12"/>
        <v>0</v>
      </c>
      <c r="M15" s="95"/>
      <c r="N15" s="77">
        <f>F15/$F$5</f>
        <v>0</v>
      </c>
      <c r="O15" s="95"/>
      <c r="P15" s="10">
        <f t="shared" si="3"/>
        <v>0</v>
      </c>
      <c r="Q15" s="5">
        <f t="shared" ca="1" si="4"/>
        <v>0</v>
      </c>
      <c r="R15" s="5">
        <f t="shared" ca="1" si="5"/>
        <v>0</v>
      </c>
      <c r="S15" s="28" t="e">
        <f t="shared" ca="1" si="6"/>
        <v>#DIV/0!</v>
      </c>
      <c r="U15" s="77">
        <f t="shared" si="7"/>
        <v>0</v>
      </c>
      <c r="W15" s="122">
        <f>SUMIFS(Results_GrossLTEnergy,Results_ProgramYear,Portfolio_CurrentYear,Results_Sector,$B15)</f>
        <v>0</v>
      </c>
      <c r="X15" s="119" t="e">
        <f t="shared" ca="1" si="8"/>
        <v>#DIV/0!</v>
      </c>
      <c r="Z15" s="122">
        <f>SUMIFS(Results_GrossLTDemand,Results_ProgramYear,Portfolio_CurrentYear,Results_Sector,$B15)</f>
        <v>0</v>
      </c>
      <c r="AA15" s="119" t="e">
        <f t="shared" ca="1" si="9"/>
        <v>#DIV/0!</v>
      </c>
    </row>
    <row r="17" spans="1:27" ht="18.600000000000001" thickBot="1" x14ac:dyDescent="0.4">
      <c r="B17" s="84" t="s">
        <v>123</v>
      </c>
    </row>
    <row r="18" spans="1:27" x14ac:dyDescent="0.3">
      <c r="B18" s="7"/>
      <c r="C18" s="179" t="s">
        <v>104</v>
      </c>
      <c r="D18" s="180"/>
      <c r="E18" s="181"/>
      <c r="F18" s="172" t="str">
        <f>"PY"&amp;Portfolio_CurrentYear&amp;" Costs"</f>
        <v>PY2018 Costs</v>
      </c>
      <c r="G18" s="173"/>
      <c r="H18" s="173"/>
      <c r="I18" s="173"/>
      <c r="J18" s="173"/>
      <c r="K18" s="174"/>
      <c r="L18" s="182" t="s">
        <v>145</v>
      </c>
      <c r="M18" s="94"/>
      <c r="O18" s="94"/>
      <c r="P18" s="94"/>
    </row>
    <row r="19" spans="1:27" ht="28.8" x14ac:dyDescent="0.3">
      <c r="B19" s="8" t="s">
        <v>3</v>
      </c>
      <c r="C19" s="15" t="s">
        <v>20</v>
      </c>
      <c r="D19" s="16" t="s">
        <v>19</v>
      </c>
      <c r="E19" s="22" t="s">
        <v>13</v>
      </c>
      <c r="F19" s="15" t="s">
        <v>17</v>
      </c>
      <c r="G19" s="16" t="s">
        <v>18</v>
      </c>
      <c r="H19" s="16" t="s">
        <v>15</v>
      </c>
      <c r="I19" s="16" t="s">
        <v>16</v>
      </c>
      <c r="J19" s="16" t="s">
        <v>1</v>
      </c>
      <c r="K19" s="17" t="s">
        <v>12</v>
      </c>
      <c r="L19" s="183"/>
      <c r="M19" s="79"/>
      <c r="O19" s="79"/>
      <c r="P19" s="79"/>
    </row>
    <row r="20" spans="1:27" ht="15" thickBot="1" x14ac:dyDescent="0.35">
      <c r="B20" s="9" t="str">
        <f>IF(NOT(ISBLANK('SIR Inputs'!C2)),'SIR Inputs'!C2,"")</f>
        <v/>
      </c>
      <c r="C20" s="10">
        <f>SUMIFS(SIRResults_GrossACEnergy,SIRResults_ProgramYear,Portfolio_CurrentYear,SIRResults_ProgramName,$B20)</f>
        <v>0</v>
      </c>
      <c r="D20" s="5">
        <v>0</v>
      </c>
      <c r="E20" s="23">
        <f t="shared" ref="E20" si="13">SUM(C20:D20)</f>
        <v>0</v>
      </c>
      <c r="F20" s="10">
        <f>SUMIFS(Program_Incentives,Program_ProgramYear,Portfolio_CurrentYear,Program_ProgramName,B20)</f>
        <v>0</v>
      </c>
      <c r="G20" s="5">
        <v>0</v>
      </c>
      <c r="H20" s="5">
        <v>0</v>
      </c>
      <c r="I20" s="5">
        <v>0</v>
      </c>
      <c r="J20" s="66">
        <v>0</v>
      </c>
      <c r="K20" s="11">
        <f t="shared" ref="K20" si="14">SUM(F20:J20)</f>
        <v>0</v>
      </c>
      <c r="L20" s="80">
        <f t="shared" ref="L20" si="15">IF(K20=0,0,E20/K20)</f>
        <v>0</v>
      </c>
      <c r="M20" s="95"/>
      <c r="O20" s="95"/>
      <c r="P20" s="95"/>
    </row>
    <row r="21" spans="1:27" x14ac:dyDescent="0.3">
      <c r="B21" s="5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O21" s="79"/>
      <c r="P21" s="79"/>
    </row>
    <row r="22" spans="1:27" ht="15" thickBot="1" x14ac:dyDescent="0.35"/>
    <row r="23" spans="1:27" ht="15" thickBot="1" x14ac:dyDescent="0.35">
      <c r="B23" s="7"/>
      <c r="C23" s="179" t="s">
        <v>104</v>
      </c>
      <c r="D23" s="180"/>
      <c r="E23" s="181"/>
      <c r="F23" s="172" t="str">
        <f>"PY"&amp;Portfolio_CurrentYear&amp;" Costs"</f>
        <v>PY2018 Costs</v>
      </c>
      <c r="G23" s="173"/>
      <c r="H23" s="173"/>
      <c r="I23" s="173"/>
      <c r="J23" s="173"/>
      <c r="K23" s="174"/>
      <c r="L23" s="182" t="s">
        <v>145</v>
      </c>
      <c r="M23" s="94"/>
      <c r="O23" s="94"/>
      <c r="P23" s="94"/>
    </row>
    <row r="24" spans="1:27" ht="29.4" thickBot="1" x14ac:dyDescent="0.35">
      <c r="A24" t="s">
        <v>185</v>
      </c>
      <c r="B24" s="111" t="s">
        <v>3</v>
      </c>
      <c r="C24" s="112" t="s">
        <v>20</v>
      </c>
      <c r="D24" s="113" t="s">
        <v>19</v>
      </c>
      <c r="E24" s="114" t="s">
        <v>13</v>
      </c>
      <c r="F24" s="112" t="s">
        <v>17</v>
      </c>
      <c r="G24" s="113" t="s">
        <v>18</v>
      </c>
      <c r="H24" s="113" t="s">
        <v>15</v>
      </c>
      <c r="I24" s="113" t="s">
        <v>16</v>
      </c>
      <c r="J24" s="113" t="s">
        <v>1</v>
      </c>
      <c r="K24" s="115" t="s">
        <v>12</v>
      </c>
      <c r="L24" s="184"/>
      <c r="M24" s="79"/>
      <c r="O24" s="79"/>
      <c r="P24" s="98" t="s">
        <v>13</v>
      </c>
      <c r="Q24" s="99" t="s">
        <v>1</v>
      </c>
      <c r="R24" s="99" t="s">
        <v>12</v>
      </c>
      <c r="S24" s="100" t="s">
        <v>58</v>
      </c>
      <c r="W24" s="98" t="s">
        <v>165</v>
      </c>
      <c r="X24" s="117" t="s">
        <v>171</v>
      </c>
      <c r="Z24" s="98" t="s">
        <v>165</v>
      </c>
      <c r="AA24" s="117" t="s">
        <v>171</v>
      </c>
    </row>
    <row r="25" spans="1:27" x14ac:dyDescent="0.3">
      <c r="A25">
        <v>1758</v>
      </c>
      <c r="B25" s="104" t="str">
        <f t="shared" ref="B25:B30" si="16">VLOOKUP(A25,Program_LookupTable,2,0)</f>
        <v>Commercial Solutions MTP</v>
      </c>
      <c r="C25" s="105">
        <f t="shared" ref="C25:C30" si="17">SUMIFS(Results_GrossACEnergy,Results_ProgramYear,Portfolio_CurrentYear,Results_ProgramYearID,$A25)</f>
        <v>9784820.4370722026</v>
      </c>
      <c r="D25" s="106">
        <f t="shared" ref="D25:D30" si="18">SUMIFS(Results_GrossACDemand,Results_ProgramYear,Portfolio_CurrentYear,Results_ProgramYearID,$A25)</f>
        <v>3940275.9173416561</v>
      </c>
      <c r="E25" s="107">
        <f t="shared" ref="E25" si="19">SUM(C25:D25)</f>
        <v>13725096.35441386</v>
      </c>
      <c r="F25" s="105">
        <f t="shared" ref="F25:F30" si="20">SUMIFS(Program_Incentives,Program_ProgramYearID,$A25)</f>
        <v>2603000</v>
      </c>
      <c r="G25" s="106">
        <f t="shared" ref="G25:G30" ca="1" si="21">SUMIFS(Program_AdminCosts,Program_ProgramYearID,$A25)+(SUMIF(Portfolio_LookupYear,Portfolio_CurrentYear,Portfolio_AdminCosts)*N25)</f>
        <v>349000</v>
      </c>
      <c r="H25" s="106">
        <f t="shared" ref="H25:H30" ca="1" si="22">SUMIFS(Program_RDCosts,Program_ProgramYearID,$A25)+(SUMIF(Portfolio_LookupYear,Portfolio_CurrentYear,Portfolio_RDCosts)*N25)</f>
        <v>11508</v>
      </c>
      <c r="I25" s="106">
        <f t="shared" ref="I25:I30" ca="1" si="23">SUMIFS(Program_EMVCosts,Program_ProgramYearID,$A25)+(SUMIF(Portfolio_LookupYear,Portfolio_CurrentYear,Portfolio_EMVCosts)*N25)</f>
        <v>37044.181799999998</v>
      </c>
      <c r="J25" s="108">
        <f t="shared" ref="J25" ca="1" si="24">SUMIF(Portfolio_LookupYear,Portfolio_CurrentYear,Portfolio_Bonus)*N25</f>
        <v>687830.41740366386</v>
      </c>
      <c r="K25" s="109">
        <f t="shared" ref="K25" ca="1" si="25">SUM(F25:J25)</f>
        <v>3688382.5992036639</v>
      </c>
      <c r="L25" s="110">
        <f t="shared" ref="L25" ca="1" si="26">IF(K25=0,0,E25/K25)</f>
        <v>3.7211693703839619</v>
      </c>
      <c r="M25" s="95"/>
      <c r="N25" s="77">
        <f t="shared" ref="N25" si="27">F25/$F$5</f>
        <v>0.41108654453569171</v>
      </c>
      <c r="O25" s="95"/>
      <c r="P25" s="13">
        <f t="shared" ref="P25" si="28">E25</f>
        <v>13725096.35441386</v>
      </c>
      <c r="Q25" s="4">
        <f t="shared" ref="Q25" ca="1" si="29">J25*U25</f>
        <v>400522.43133988685</v>
      </c>
      <c r="R25" s="4">
        <f t="shared" ref="R25" ca="1" si="30">SUM(F25:I25,Q25)</f>
        <v>3401074.6131398869</v>
      </c>
      <c r="S25" s="25">
        <f t="shared" ref="S25" ca="1" si="31">P25/R25</f>
        <v>4.0355175688847327</v>
      </c>
      <c r="U25" s="77">
        <f t="shared" ref="U25" si="32">E25/$E$5</f>
        <v>0.58229822526856079</v>
      </c>
      <c r="W25" s="121">
        <f t="shared" ref="W25:W30" si="33">SUMIFS(Results_GrossLTEnergy,Results_ProgramYear,Portfolio_CurrentYear,Results_ProgramName,$B25)</f>
        <v>455336785.16301078</v>
      </c>
      <c r="X25" s="118">
        <f t="shared" ref="X25" ca="1" si="34">((C25/$E25)*$K25)/W25</f>
        <v>5.7748497037310338E-3</v>
      </c>
      <c r="Z25" s="121">
        <f t="shared" ref="Z25:Z30" si="35">SUMIFS(Results_GrossLTDemand,Results_ProgramYear,Portfolio_CurrentYear,Results_ProgramName,$B25)</f>
        <v>86127.846698924754</v>
      </c>
      <c r="AA25" s="118">
        <f t="shared" ref="AA25" ca="1" si="36">((D25/$E25)*$K25)/Z25</f>
        <v>12.294294364617254</v>
      </c>
    </row>
    <row r="26" spans="1:27" x14ac:dyDescent="0.3">
      <c r="A26">
        <v>1760</v>
      </c>
      <c r="B26" s="21" t="str">
        <f t="shared" si="16"/>
        <v>Residential SOP</v>
      </c>
      <c r="C26" s="72">
        <f t="shared" si="17"/>
        <v>1965141.9119942174</v>
      </c>
      <c r="D26" s="73">
        <f t="shared" si="18"/>
        <v>2701428.1777995718</v>
      </c>
      <c r="E26" s="74">
        <f t="shared" ref="E26:E30" si="37">SUM(C26:D26)</f>
        <v>4666570.0897937892</v>
      </c>
      <c r="F26" s="72">
        <f t="shared" si="20"/>
        <v>1699000</v>
      </c>
      <c r="G26" s="73">
        <f t="shared" ca="1" si="21"/>
        <v>190000</v>
      </c>
      <c r="H26" s="73">
        <f t="shared" ca="1" si="22"/>
        <v>7515</v>
      </c>
      <c r="I26" s="73">
        <f t="shared" ca="1" si="23"/>
        <v>18336.679499999998</v>
      </c>
      <c r="J26" s="75">
        <f t="shared" ref="J26:J30" ca="1" si="38">SUMIF(Portfolio_LookupYear,Portfolio_CurrentYear,Portfolio_Bonus)*N26</f>
        <v>448952.70041061274</v>
      </c>
      <c r="K26" s="76">
        <f t="shared" ref="K26:K30" ca="1" si="39">SUM(F26:J26)</f>
        <v>2363804.3799106129</v>
      </c>
      <c r="L26" s="82">
        <f t="shared" ref="L26:L30" ca="1" si="40">IF(K26=0,0,E26/K26)</f>
        <v>1.9741777828376201</v>
      </c>
      <c r="M26" s="95"/>
      <c r="N26" s="77">
        <f t="shared" ref="N26:N30" si="41">F26/$F$5</f>
        <v>0.26831964624131394</v>
      </c>
      <c r="O26" s="95"/>
      <c r="P26" s="13">
        <f t="shared" ref="P26:P30" si="42">E26</f>
        <v>4666570.0897937892</v>
      </c>
      <c r="Q26" s="4">
        <f t="shared" ref="Q26:Q30" ca="1" si="43">J26*U26</f>
        <v>88884.99364844324</v>
      </c>
      <c r="R26" s="4">
        <f t="shared" ref="R26:R30" ca="1" si="44">SUM(F26:I26,Q26)</f>
        <v>2003736.6731484432</v>
      </c>
      <c r="S26" s="25">
        <f t="shared" ref="S26:S30" ca="1" si="45">P26/R26</f>
        <v>2.3289338126757313</v>
      </c>
      <c r="U26" s="77">
        <f t="shared" ref="U26:U30" si="46">E26/$E$5</f>
        <v>0.1979829803165209</v>
      </c>
      <c r="W26" s="121">
        <f t="shared" si="33"/>
        <v>103358537.27956991</v>
      </c>
      <c r="X26" s="118">
        <f t="shared" ref="X26:X30" ca="1" si="47">((C26/$E26)*$K26)/W26</f>
        <v>9.6307764820154976E-3</v>
      </c>
      <c r="Z26" s="121">
        <f t="shared" si="35"/>
        <v>65054.052688172043</v>
      </c>
      <c r="AA26" s="118">
        <f t="shared" ref="AA26:AA30" ca="1" si="48">((D26/$E26)*$K26)/Z26</f>
        <v>21.034529799736898</v>
      </c>
    </row>
    <row r="27" spans="1:27" x14ac:dyDescent="0.3">
      <c r="A27">
        <v>1761</v>
      </c>
      <c r="B27" s="21" t="str">
        <f t="shared" si="16"/>
        <v>Entergy Solutions High Performance Homes MTP</v>
      </c>
      <c r="C27" s="72">
        <f t="shared" si="17"/>
        <v>1168904.614145936</v>
      </c>
      <c r="D27" s="73">
        <f t="shared" si="18"/>
        <v>772447.50423631002</v>
      </c>
      <c r="E27" s="74">
        <f t="shared" si="37"/>
        <v>1941352.118382246</v>
      </c>
      <c r="F27" s="72">
        <f t="shared" si="20"/>
        <v>520000</v>
      </c>
      <c r="G27" s="73">
        <f t="shared" ca="1" si="21"/>
        <v>81000</v>
      </c>
      <c r="H27" s="73">
        <f t="shared" ca="1" si="22"/>
        <v>2299</v>
      </c>
      <c r="I27" s="73">
        <f t="shared" ca="1" si="23"/>
        <v>14216.7371</v>
      </c>
      <c r="J27" s="75">
        <f t="shared" ca="1" si="38"/>
        <v>137407.53632343651</v>
      </c>
      <c r="K27" s="76">
        <f t="shared" ca="1" si="39"/>
        <v>754923.27342343656</v>
      </c>
      <c r="L27" s="82">
        <f t="shared" ca="1" si="40"/>
        <v>2.5715886457951886</v>
      </c>
      <c r="M27" s="95"/>
      <c r="N27" s="77">
        <f t="shared" si="41"/>
        <v>8.2122552116234995E-2</v>
      </c>
      <c r="O27" s="95"/>
      <c r="P27" s="13">
        <f t="shared" si="42"/>
        <v>1941352.118382246</v>
      </c>
      <c r="Q27" s="4">
        <f t="shared" ca="1" si="43"/>
        <v>11317.354801335814</v>
      </c>
      <c r="R27" s="4">
        <f t="shared" ca="1" si="44"/>
        <v>628833.09190133587</v>
      </c>
      <c r="S27" s="25">
        <f t="shared" ca="1" si="45"/>
        <v>3.0872295739277744</v>
      </c>
      <c r="U27" s="77">
        <f t="shared" si="46"/>
        <v>8.2363421280594665E-2</v>
      </c>
      <c r="W27" s="121">
        <f t="shared" si="33"/>
        <v>70237164.311827958</v>
      </c>
      <c r="X27" s="118">
        <f t="shared" ca="1" si="47"/>
        <v>6.4715841688002523E-3</v>
      </c>
      <c r="Z27" s="121">
        <f t="shared" si="35"/>
        <v>21797.569892473119</v>
      </c>
      <c r="AA27" s="118">
        <f t="shared" ca="1" si="48"/>
        <v>13.780322957253665</v>
      </c>
    </row>
    <row r="28" spans="1:27" x14ac:dyDescent="0.3">
      <c r="A28">
        <v>1762</v>
      </c>
      <c r="B28" s="21" t="str">
        <f t="shared" si="16"/>
        <v>A/C Distributor MTP</v>
      </c>
      <c r="C28" s="72">
        <f t="shared" si="17"/>
        <v>319501.97328719328</v>
      </c>
      <c r="D28" s="73">
        <f t="shared" si="18"/>
        <v>277445.80219063745</v>
      </c>
      <c r="E28" s="74">
        <f t="shared" si="37"/>
        <v>596947.77547783079</v>
      </c>
      <c r="F28" s="72">
        <f t="shared" si="20"/>
        <v>315000</v>
      </c>
      <c r="G28" s="73">
        <f t="shared" ca="1" si="21"/>
        <v>52000</v>
      </c>
      <c r="H28" s="73">
        <f t="shared" ca="1" si="22"/>
        <v>1394</v>
      </c>
      <c r="I28" s="73">
        <f t="shared" ca="1" si="23"/>
        <v>9040.5964000000004</v>
      </c>
      <c r="J28" s="75">
        <f t="shared" ca="1" si="38"/>
        <v>83237.257580543272</v>
      </c>
      <c r="K28" s="76">
        <f t="shared" ca="1" si="39"/>
        <v>460671.85398054327</v>
      </c>
      <c r="L28" s="82">
        <f t="shared" ca="1" si="40"/>
        <v>1.2958199428069317</v>
      </c>
      <c r="M28" s="95"/>
      <c r="N28" s="77">
        <f t="shared" si="41"/>
        <v>4.9747315224257738E-2</v>
      </c>
      <c r="O28" s="95"/>
      <c r="P28" s="13">
        <f t="shared" si="42"/>
        <v>596947.77547783079</v>
      </c>
      <c r="Q28" s="4">
        <f t="shared" ca="1" si="43"/>
        <v>2108.0658149474775</v>
      </c>
      <c r="R28" s="4">
        <f t="shared" ca="1" si="44"/>
        <v>379542.66221494746</v>
      </c>
      <c r="S28" s="25">
        <f t="shared" ca="1" si="45"/>
        <v>1.5728081054028116</v>
      </c>
      <c r="U28" s="77">
        <f t="shared" si="46"/>
        <v>2.5325988340108869E-2</v>
      </c>
      <c r="W28" s="121">
        <f t="shared" si="33"/>
        <v>16569713.677419357</v>
      </c>
      <c r="X28" s="118">
        <f t="shared" ca="1" si="47"/>
        <v>1.4880375183021495E-2</v>
      </c>
      <c r="Z28" s="121">
        <f t="shared" si="35"/>
        <v>6759.2645161290329</v>
      </c>
      <c r="AA28" s="118">
        <f t="shared" ca="1" si="48"/>
        <v>31.676271475157208</v>
      </c>
    </row>
    <row r="29" spans="1:27" x14ac:dyDescent="0.3">
      <c r="A29">
        <v>1763</v>
      </c>
      <c r="B29" s="21" t="str">
        <f t="shared" si="16"/>
        <v>Hard-To-Reach SOP</v>
      </c>
      <c r="C29" s="72">
        <f t="shared" si="17"/>
        <v>907232.20397642546</v>
      </c>
      <c r="D29" s="73">
        <f t="shared" si="18"/>
        <v>1269601.054445619</v>
      </c>
      <c r="E29" s="74">
        <f t="shared" si="37"/>
        <v>2176833.2584220446</v>
      </c>
      <c r="F29" s="72">
        <f t="shared" si="20"/>
        <v>1006000</v>
      </c>
      <c r="G29" s="73">
        <f t="shared" ca="1" si="21"/>
        <v>137000</v>
      </c>
      <c r="H29" s="73">
        <f t="shared" ca="1" si="22"/>
        <v>4450</v>
      </c>
      <c r="I29" s="73">
        <f t="shared" ca="1" si="23"/>
        <v>13823.196599999999</v>
      </c>
      <c r="J29" s="75">
        <f t="shared" ca="1" si="38"/>
        <v>265830.73373341752</v>
      </c>
      <c r="K29" s="76">
        <f t="shared" ca="1" si="39"/>
        <v>1427103.9303334174</v>
      </c>
      <c r="L29" s="82">
        <f t="shared" ca="1" si="40"/>
        <v>1.525350195001892</v>
      </c>
      <c r="M29" s="95"/>
      <c r="N29" s="77">
        <f t="shared" si="41"/>
        <v>0.15887555274794693</v>
      </c>
      <c r="O29" s="95"/>
      <c r="P29" s="13">
        <f t="shared" si="42"/>
        <v>2176833.2584220446</v>
      </c>
      <c r="Q29" s="4">
        <f t="shared" ca="1" si="43"/>
        <v>24550.504358644499</v>
      </c>
      <c r="R29" s="4">
        <f t="shared" ca="1" si="44"/>
        <v>1185823.7009586445</v>
      </c>
      <c r="S29" s="25">
        <f t="shared" ca="1" si="45"/>
        <v>1.8357140750874243</v>
      </c>
      <c r="U29" s="77">
        <f t="shared" si="46"/>
        <v>9.2353897586817141E-2</v>
      </c>
      <c r="W29" s="121">
        <f t="shared" si="33"/>
        <v>47982093.935483865</v>
      </c>
      <c r="X29" s="118">
        <f t="shared" ca="1" si="47"/>
        <v>1.2395661253745985E-2</v>
      </c>
      <c r="Z29" s="121">
        <f t="shared" si="35"/>
        <v>30677.438709677419</v>
      </c>
      <c r="AA29" s="118">
        <f t="shared" ca="1" si="48"/>
        <v>27.131800524180463</v>
      </c>
    </row>
    <row r="30" spans="1:27" x14ac:dyDescent="0.3">
      <c r="A30">
        <v>1759</v>
      </c>
      <c r="B30" s="21" t="str">
        <f t="shared" si="16"/>
        <v>Load Management SOP</v>
      </c>
      <c r="C30" s="72">
        <f t="shared" si="17"/>
        <v>746.8861319931724</v>
      </c>
      <c r="D30" s="73">
        <f t="shared" si="18"/>
        <v>463015.40271410515</v>
      </c>
      <c r="E30" s="74">
        <f t="shared" si="37"/>
        <v>463762.28884609829</v>
      </c>
      <c r="F30" s="72">
        <f t="shared" si="20"/>
        <v>189000</v>
      </c>
      <c r="G30" s="73">
        <f t="shared" ca="1" si="21"/>
        <v>46000</v>
      </c>
      <c r="H30" s="73">
        <f t="shared" ca="1" si="22"/>
        <v>835</v>
      </c>
      <c r="I30" s="73">
        <f t="shared" ca="1" si="23"/>
        <v>11940.772999999999</v>
      </c>
      <c r="J30" s="75">
        <f t="shared" ca="1" si="38"/>
        <v>49942.354548325966</v>
      </c>
      <c r="K30" s="76">
        <f t="shared" ca="1" si="39"/>
        <v>297718.12754832592</v>
      </c>
      <c r="L30" s="82">
        <f t="shared" ca="1" si="40"/>
        <v>1.5577227112944942</v>
      </c>
      <c r="M30" s="95"/>
      <c r="N30" s="77">
        <f t="shared" si="41"/>
        <v>2.9848389134554645E-2</v>
      </c>
      <c r="O30" s="95"/>
      <c r="P30" s="13">
        <f t="shared" si="42"/>
        <v>463762.28884609829</v>
      </c>
      <c r="Q30" s="4">
        <f t="shared" ca="1" si="43"/>
        <v>982.64015802290066</v>
      </c>
      <c r="R30" s="4">
        <f t="shared" ca="1" si="44"/>
        <v>248758.41315802289</v>
      </c>
      <c r="S30" s="25">
        <f t="shared" ca="1" si="45"/>
        <v>1.8643079562961151</v>
      </c>
      <c r="U30" s="77">
        <f t="shared" si="46"/>
        <v>1.9675487207397556E-2</v>
      </c>
      <c r="W30" s="121">
        <f t="shared" si="33"/>
        <v>21513.978494623658</v>
      </c>
      <c r="X30" s="118">
        <f t="shared" ca="1" si="47"/>
        <v>2.228658435710202E-2</v>
      </c>
      <c r="Z30" s="121">
        <f t="shared" si="35"/>
        <v>6263.4408602150543</v>
      </c>
      <c r="AA30" s="118">
        <f t="shared" ca="1" si="48"/>
        <v>47.456128521910081</v>
      </c>
    </row>
  </sheetData>
  <mergeCells count="14">
    <mergeCell ref="P3:S3"/>
    <mergeCell ref="C3:E3"/>
    <mergeCell ref="C2:E2"/>
    <mergeCell ref="C23:E23"/>
    <mergeCell ref="F23:K23"/>
    <mergeCell ref="F3:K3"/>
    <mergeCell ref="C9:E9"/>
    <mergeCell ref="F9:K9"/>
    <mergeCell ref="C18:E18"/>
    <mergeCell ref="F18:K18"/>
    <mergeCell ref="L3:L4"/>
    <mergeCell ref="L9:L10"/>
    <mergeCell ref="L18:L19"/>
    <mergeCell ref="L23:L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2:AA30"/>
  <sheetViews>
    <sheetView workbookViewId="0">
      <pane xSplit="2" ySplit="3" topLeftCell="R4" activePane="bottomRight" state="frozen"/>
      <selection activeCell="C3" sqref="C3"/>
      <selection pane="topRight" activeCell="C3" sqref="C3"/>
      <selection pane="bottomLeft" activeCell="C3" sqref="C3"/>
      <selection pane="bottomRight" activeCell="X5" sqref="X5"/>
    </sheetView>
  </sheetViews>
  <sheetFormatPr defaultRowHeight="14.4" x14ac:dyDescent="0.3"/>
  <cols>
    <col min="1" max="1" width="4.5546875" bestFit="1" customWidth="1"/>
    <col min="2" max="2" width="32.109375" customWidth="1"/>
    <col min="3" max="9" width="11.5546875" customWidth="1"/>
    <col min="10" max="10" width="12.44140625" bestFit="1" customWidth="1"/>
    <col min="11" max="11" width="11.5546875" customWidth="1"/>
    <col min="12" max="12" width="17.5546875" bestFit="1" customWidth="1"/>
    <col min="13" max="13" width="3.6640625" customWidth="1"/>
    <col min="14" max="14" width="10.6640625" style="77" customWidth="1"/>
    <col min="15" max="15" width="3.6640625" customWidth="1"/>
    <col min="16" max="16" width="9.88671875" customWidth="1"/>
    <col min="17" max="17" width="12.33203125" customWidth="1"/>
    <col min="18" max="19" width="9.88671875" customWidth="1"/>
    <col min="20" max="20" width="3.6640625" customWidth="1"/>
    <col min="21" max="21" width="9.109375" style="77"/>
    <col min="23" max="23" width="12.88671875" customWidth="1"/>
  </cols>
  <sheetData>
    <row r="2" spans="1:27" ht="15" thickBot="1" x14ac:dyDescent="0.35">
      <c r="C2" s="178"/>
      <c r="D2" s="178"/>
      <c r="E2" s="178"/>
    </row>
    <row r="3" spans="1:27" ht="29.4" thickBot="1" x14ac:dyDescent="0.35">
      <c r="B3" s="7" t="s">
        <v>59</v>
      </c>
      <c r="C3" s="175" t="str">
        <f>"PY"&amp;Portfolio_CurrentYear&amp;" Benefits"</f>
        <v>PY2018 Benefits</v>
      </c>
      <c r="D3" s="176"/>
      <c r="E3" s="177"/>
      <c r="F3" s="172" t="str">
        <f>"PY"&amp;Portfolio_CurrentYear&amp;" Costs"</f>
        <v>PY2018 Costs</v>
      </c>
      <c r="G3" s="173"/>
      <c r="H3" s="173"/>
      <c r="I3" s="173"/>
      <c r="J3" s="173"/>
      <c r="K3" s="174"/>
      <c r="L3" s="182" t="s">
        <v>144</v>
      </c>
      <c r="M3" s="94"/>
      <c r="N3" s="78" t="s">
        <v>121</v>
      </c>
      <c r="O3" s="94"/>
      <c r="P3" s="172" t="s">
        <v>142</v>
      </c>
      <c r="Q3" s="173"/>
      <c r="R3" s="173"/>
      <c r="S3" s="174"/>
      <c r="T3" s="101"/>
      <c r="U3" s="78" t="s">
        <v>122</v>
      </c>
    </row>
    <row r="4" spans="1:27" ht="28.8" x14ac:dyDescent="0.3">
      <c r="B4" s="8" t="s">
        <v>11</v>
      </c>
      <c r="C4" s="15" t="s">
        <v>20</v>
      </c>
      <c r="D4" s="16" t="s">
        <v>19</v>
      </c>
      <c r="E4" s="17" t="s">
        <v>13</v>
      </c>
      <c r="F4" s="15" t="s">
        <v>17</v>
      </c>
      <c r="G4" s="16" t="s">
        <v>18</v>
      </c>
      <c r="H4" s="16" t="s">
        <v>15</v>
      </c>
      <c r="I4" s="16" t="s">
        <v>16</v>
      </c>
      <c r="J4" s="16" t="s">
        <v>1</v>
      </c>
      <c r="K4" s="17" t="s">
        <v>12</v>
      </c>
      <c r="L4" s="183"/>
      <c r="M4" s="79"/>
      <c r="O4" s="79"/>
      <c r="P4" s="15" t="s">
        <v>13</v>
      </c>
      <c r="Q4" s="26" t="s">
        <v>1</v>
      </c>
      <c r="R4" s="26" t="s">
        <v>12</v>
      </c>
      <c r="S4" s="27" t="s">
        <v>58</v>
      </c>
      <c r="T4" s="97"/>
      <c r="W4" s="116" t="s">
        <v>165</v>
      </c>
      <c r="X4" s="117" t="s">
        <v>171</v>
      </c>
      <c r="Z4" s="116" t="s">
        <v>167</v>
      </c>
      <c r="AA4" s="117" t="s">
        <v>168</v>
      </c>
    </row>
    <row r="5" spans="1:27" x14ac:dyDescent="0.3">
      <c r="B5" s="21" t="s">
        <v>146</v>
      </c>
      <c r="C5" s="72">
        <f>SUMIF(Results_ProgramYear,Portfolio_CurrentYear,Results_VerifiedACEnergy)</f>
        <v>14146348.026607968</v>
      </c>
      <c r="D5" s="73">
        <f>SUMIF(Results_ProgramYear,Portfolio_CurrentYear,Results_VerifiedACDemand)</f>
        <v>9424213.8587279003</v>
      </c>
      <c r="E5" s="74">
        <f>SUM(C5:D5)</f>
        <v>23570561.88533587</v>
      </c>
      <c r="F5" s="72">
        <f>SUMIF(Program_ProgramYear,Portfolio_CurrentYear,Program_Incentives)</f>
        <v>6332000</v>
      </c>
      <c r="G5" s="73">
        <f ca="1">SUMIF(Program_ProgramYear,Portfolio_CurrentYear,Program_AdminCosts)+SUMIF(Portfolio_LookupYear,Portfolio_CurrentYear,Portfolio_AdminCosts)</f>
        <v>855000</v>
      </c>
      <c r="H5" s="73">
        <f ca="1">SUMIF(Program_ProgramYear,Portfolio_CurrentYear,Program_RDCosts)+SUMIF(Portfolio_LookupYear,Portfolio_CurrentYear,Portfolio_RDCosts)</f>
        <v>28001</v>
      </c>
      <c r="I5" s="73">
        <f ca="1">SUMIF(Program_ProgramYear,Portfolio_CurrentYear,Program_EMVCosts)+SUMIF(Portfolio_LookupYear,Portfolio_CurrentYear,Portfolio_EMVCosts)</f>
        <v>104402.16439999999</v>
      </c>
      <c r="J5" s="75">
        <f ca="1">SUMIF(Portfolio_LookupYear,Portfolio_CurrentYear,Portfolio_Bonus)</f>
        <v>1673201</v>
      </c>
      <c r="K5" s="76">
        <f ca="1">SUM(F5:J5)</f>
        <v>8992604.1644000001</v>
      </c>
      <c r="L5" s="82">
        <f ca="1">IF(K5=0,0,E5/K5)</f>
        <v>2.6211052387524423</v>
      </c>
      <c r="M5" s="95"/>
      <c r="N5" s="77">
        <f>F5/$F$5</f>
        <v>1</v>
      </c>
      <c r="O5" s="95"/>
      <c r="P5" s="13">
        <f>E5</f>
        <v>23570561.88533587</v>
      </c>
      <c r="Q5" s="4">
        <f ca="1">J5*U5</f>
        <v>1673201</v>
      </c>
      <c r="R5" s="4">
        <f ca="1">SUM(F5:I5,Q5)</f>
        <v>8992604.1644000001</v>
      </c>
      <c r="S5" s="25">
        <f ca="1">P5/R5</f>
        <v>2.6211052387524423</v>
      </c>
      <c r="U5" s="77">
        <f>E5/$E$5</f>
        <v>1</v>
      </c>
      <c r="W5" s="121">
        <f>SUMIF(Results_ProgramYear,Portfolio_CurrentYear,Results_VerifiedLTEnergy)</f>
        <v>693505808.34580636</v>
      </c>
      <c r="X5" s="118">
        <f ca="1">((C5/$E5)*$K5)/W5</f>
        <v>7.782332410596329E-3</v>
      </c>
      <c r="Z5" s="121">
        <f>SUMIF(Results_ProgramYear,Portfolio_CurrentYear,Results_VerifiedLTDemand)</f>
        <v>216679.61336559145</v>
      </c>
      <c r="AA5" s="118">
        <f ca="1">((D5/$E5)*$K5)/Z5</f>
        <v>16.593676623869168</v>
      </c>
    </row>
    <row r="6" spans="1:27" ht="15" thickBot="1" x14ac:dyDescent="0.35">
      <c r="B6" s="9" t="s">
        <v>150</v>
      </c>
      <c r="C6" s="10">
        <f>SUM(C11:C12,C14:C15)</f>
        <v>14146348.026607966</v>
      </c>
      <c r="D6" s="5">
        <f>SUM(D11:D12,D14:D15)</f>
        <v>9424213.8587279003</v>
      </c>
      <c r="E6" s="23">
        <f>SUM(C6:D6)</f>
        <v>23570561.885335866</v>
      </c>
      <c r="F6" s="10">
        <f>SUM(F11:F12,F14:F15)</f>
        <v>6332000</v>
      </c>
      <c r="G6" s="5">
        <f t="shared" ref="G6:J6" ca="1" si="0">SUM(G11:G12,G14:G15)</f>
        <v>855000</v>
      </c>
      <c r="H6" s="5">
        <f t="shared" ca="1" si="0"/>
        <v>28001</v>
      </c>
      <c r="I6" s="5">
        <f t="shared" ca="1" si="0"/>
        <v>104402.16439999999</v>
      </c>
      <c r="J6" s="66">
        <f t="shared" ca="1" si="0"/>
        <v>1673200.9999999998</v>
      </c>
      <c r="K6" s="11">
        <f ca="1">SUM(F6:J6)</f>
        <v>8992604.1644000001</v>
      </c>
      <c r="L6" s="80">
        <f ca="1">IF(K6=0,0,E6/K6)</f>
        <v>2.6211052387524418</v>
      </c>
      <c r="M6" s="95"/>
      <c r="O6" s="95"/>
      <c r="P6" s="10">
        <f>E6</f>
        <v>23570561.885335866</v>
      </c>
      <c r="Q6" s="5">
        <f ca="1">J6*U6</f>
        <v>1673200.9999999995</v>
      </c>
      <c r="R6" s="5">
        <f ca="1">SUM(F6:I6,Q6)</f>
        <v>8992604.1644000001</v>
      </c>
      <c r="S6" s="28">
        <f ca="1">P6/R6</f>
        <v>2.6211052387524418</v>
      </c>
      <c r="U6" s="77">
        <f>E6/$E$5</f>
        <v>0.99999999999999989</v>
      </c>
      <c r="W6" s="122">
        <f>SUM(W11:W12,W14:W15)</f>
        <v>693505808.3458066</v>
      </c>
      <c r="X6" s="119">
        <f ca="1">((C6/$E6)*$K6)/W6</f>
        <v>7.7823324105963263E-3</v>
      </c>
      <c r="Z6" s="122">
        <f>SUM(Z11:Z12,Z14:Z15)</f>
        <v>216679.61336559142</v>
      </c>
      <c r="AA6" s="119">
        <f ca="1">((D6/$E6)*$K6)/Z6</f>
        <v>16.593676623869179</v>
      </c>
    </row>
    <row r="8" spans="1:27" ht="15" thickBot="1" x14ac:dyDescent="0.35"/>
    <row r="9" spans="1:27" ht="15" thickBot="1" x14ac:dyDescent="0.35">
      <c r="B9" s="7"/>
      <c r="C9" s="179" t="s">
        <v>104</v>
      </c>
      <c r="D9" s="180"/>
      <c r="E9" s="181"/>
      <c r="F9" s="172" t="str">
        <f>"PY"&amp;Portfolio_CurrentYear&amp;" Costs"</f>
        <v>PY2018 Costs</v>
      </c>
      <c r="G9" s="173"/>
      <c r="H9" s="173"/>
      <c r="I9" s="173"/>
      <c r="J9" s="173"/>
      <c r="K9" s="174"/>
      <c r="L9" s="182" t="s">
        <v>144</v>
      </c>
      <c r="M9" s="94"/>
      <c r="O9" s="94"/>
      <c r="P9" s="94"/>
    </row>
    <row r="10" spans="1:27" ht="28.8" x14ac:dyDescent="0.3">
      <c r="B10" s="8" t="s">
        <v>4</v>
      </c>
      <c r="C10" s="15" t="s">
        <v>20</v>
      </c>
      <c r="D10" s="16" t="s">
        <v>19</v>
      </c>
      <c r="E10" s="22" t="s">
        <v>13</v>
      </c>
      <c r="F10" s="15" t="s">
        <v>17</v>
      </c>
      <c r="G10" s="16" t="s">
        <v>18</v>
      </c>
      <c r="H10" s="16" t="s">
        <v>15</v>
      </c>
      <c r="I10" s="16" t="s">
        <v>16</v>
      </c>
      <c r="J10" s="16" t="s">
        <v>1</v>
      </c>
      <c r="K10" s="17" t="s">
        <v>12</v>
      </c>
      <c r="L10" s="183"/>
      <c r="M10" s="79"/>
      <c r="N10" s="78"/>
      <c r="O10" s="79"/>
      <c r="P10" s="98" t="s">
        <v>13</v>
      </c>
      <c r="Q10" s="99" t="s">
        <v>1</v>
      </c>
      <c r="R10" s="99" t="s">
        <v>12</v>
      </c>
      <c r="S10" s="100" t="s">
        <v>58</v>
      </c>
      <c r="W10" s="116" t="s">
        <v>165</v>
      </c>
      <c r="X10" s="117" t="s">
        <v>171</v>
      </c>
      <c r="Z10" s="116" t="s">
        <v>165</v>
      </c>
      <c r="AA10" s="117" t="s">
        <v>171</v>
      </c>
    </row>
    <row r="11" spans="1:27" x14ac:dyDescent="0.3">
      <c r="B11" s="12" t="s">
        <v>183</v>
      </c>
      <c r="C11" s="13">
        <f>SUMIFS(Results_VerifiedACEnergy,Results_ProgramYear,Portfolio_CurrentYear,Results_Sector,$B11)</f>
        <v>9784820.4370722026</v>
      </c>
      <c r="D11" s="4">
        <f>SUMIFS(Results_VerifiedACDemand,Results_ProgramYear,Portfolio_CurrentYear,Results_Sector,$B11)</f>
        <v>3940275.9173416561</v>
      </c>
      <c r="E11" s="24">
        <f t="shared" ref="E11:E15" si="1">SUM(C11:D11)</f>
        <v>13725096.35441386</v>
      </c>
      <c r="F11" s="13">
        <f>SUMIFS(Program_Incentives,Program_ProgramYear,Portfolio_CurrentYear,Program_SectorName,B11)</f>
        <v>2603000</v>
      </c>
      <c r="G11" s="4">
        <f ca="1">SUMIFS(Program_AdminCosts,Program_ProgramYear,Portfolio_CurrentYear,Program_SectorName,B11)+(SUMIF(Portfolio_LookupYear,Portfolio_CurrentYear,Portfolio_AdminCosts)*N11)</f>
        <v>349000</v>
      </c>
      <c r="H11" s="4">
        <f ca="1">SUMIFS(Program_RDCosts,Program_ProgramYear,Portfolio_CurrentYear,Program_SectorName,B11)+(SUMIF(Portfolio_LookupYear,Portfolio_CurrentYear,Portfolio_RDCosts)*N11)</f>
        <v>11508</v>
      </c>
      <c r="I11" s="4">
        <f ca="1">SUMIFS(Program_EMVCosts,Program_ProgramYear,Portfolio_CurrentYear,Program_SectorName,B11)+(SUMIF(Portfolio_LookupYear,Portfolio_CurrentYear,Portfolio_EMVCosts)*N11)</f>
        <v>37044.181799999998</v>
      </c>
      <c r="J11" s="65">
        <f ca="1">SUMIF(Portfolio_LookupYear,Portfolio_CurrentYear,Portfolio_Bonus)*N11</f>
        <v>687830.41740366386</v>
      </c>
      <c r="K11" s="14">
        <f ca="1">SUM(F11:J11)</f>
        <v>3688382.5992036639</v>
      </c>
      <c r="L11" s="81">
        <f t="shared" ref="L11:L15" ca="1" si="2">IF(K11=0,0,E11/K11)</f>
        <v>3.7211693703839619</v>
      </c>
      <c r="M11" s="95"/>
      <c r="N11" s="77">
        <f>F11/$F$5</f>
        <v>0.41108654453569171</v>
      </c>
      <c r="O11" s="95"/>
      <c r="P11" s="13">
        <f t="shared" ref="P11:P15" si="3">E11</f>
        <v>13725096.35441386</v>
      </c>
      <c r="Q11" s="4">
        <f t="shared" ref="Q11:Q15" ca="1" si="4">J11*U11</f>
        <v>400522.43133988685</v>
      </c>
      <c r="R11" s="4">
        <f t="shared" ref="R11:R15" ca="1" si="5">SUM(F11:I11,Q11)</f>
        <v>3401074.6131398869</v>
      </c>
      <c r="S11" s="25">
        <f t="shared" ref="S11:S15" ca="1" si="6">P11/R11</f>
        <v>4.0355175688847327</v>
      </c>
      <c r="U11" s="77">
        <f t="shared" ref="U11:U15" si="7">E11/$E$5</f>
        <v>0.58229822526856079</v>
      </c>
      <c r="W11" s="121">
        <f>SUMIFS(Results_VerifiedLTEnergy,Results_ProgramYear,Portfolio_CurrentYear,Results_Sector,$B11)</f>
        <v>455336785.16301078</v>
      </c>
      <c r="X11" s="127">
        <f t="shared" ref="X11:X15" ca="1" si="8">((C11/$E11)*$K11)/W11</f>
        <v>5.7748497037310338E-3</v>
      </c>
      <c r="Z11" s="121">
        <f>SUMIFS(Results_VerifiedLTDemand,Results_ProgramYear,Portfolio_CurrentYear,Results_Sector,$B11)</f>
        <v>86127.846698924754</v>
      </c>
      <c r="AA11" s="127">
        <f t="shared" ref="AA11:AA15" ca="1" si="9">((D11/$E11)*$K11)/Z11</f>
        <v>12.294294364617254</v>
      </c>
    </row>
    <row r="12" spans="1:27" x14ac:dyDescent="0.3">
      <c r="B12" s="12" t="s">
        <v>10</v>
      </c>
      <c r="C12" s="13">
        <f>SUMIFS(Results_VerifiedACEnergy,Results_ProgramYear,Portfolio_CurrentYear,Results_Sector,$B12)</f>
        <v>4360780.7034037719</v>
      </c>
      <c r="D12" s="4">
        <f>SUMIFS(Results_VerifiedACDemand,Results_ProgramYear,Portfolio_CurrentYear,Results_Sector,$B12)</f>
        <v>5020922.538672138</v>
      </c>
      <c r="E12" s="24">
        <f t="shared" si="1"/>
        <v>9381703.2420759089</v>
      </c>
      <c r="F12" s="13">
        <f>SUMIFS(Program_Incentives,Program_ProgramYear,Portfolio_CurrentYear,Program_SectorName,B12)</f>
        <v>3540000</v>
      </c>
      <c r="G12" s="4">
        <f ca="1">SUMIFS(Program_AdminCosts,Program_ProgramYear,Portfolio_CurrentYear,Program_SectorName,B12)+(SUMIF(Portfolio_LookupYear,Portfolio_CurrentYear,Portfolio_AdminCosts)*N12)</f>
        <v>460000</v>
      </c>
      <c r="H12" s="4">
        <f ca="1">SUMIFS(Program_RDCosts,Program_ProgramYear,Portfolio_CurrentYear,Program_SectorName,B12)+(SUMIF(Portfolio_LookupYear,Portfolio_CurrentYear,Portfolio_RDCosts)*N12)</f>
        <v>15658</v>
      </c>
      <c r="I12" s="4">
        <f ca="1">SUMIFS(Program_EMVCosts,Program_ProgramYear,Portfolio_CurrentYear,Program_SectorName,B12)+(SUMIF(Portfolio_LookupYear,Portfolio_CurrentYear,Portfolio_EMVCosts)*N12)</f>
        <v>55417.209600000002</v>
      </c>
      <c r="J12" s="65">
        <f ca="1">SUMIF(Portfolio_LookupYear,Portfolio_CurrentYear,Portfolio_Bonus)*N12</f>
        <v>935428.22804801003</v>
      </c>
      <c r="K12" s="14">
        <f t="shared" ref="K12:K15" ca="1" si="10">SUM(F12:J12)</f>
        <v>5006503.4376480104</v>
      </c>
      <c r="L12" s="81">
        <f t="shared" ca="1" si="2"/>
        <v>1.8739032857796878</v>
      </c>
      <c r="M12" s="95"/>
      <c r="N12" s="77">
        <f>F12/$F$5</f>
        <v>0.55906506632975361</v>
      </c>
      <c r="O12" s="95"/>
      <c r="P12" s="13">
        <f t="shared" si="3"/>
        <v>9381703.2420759089</v>
      </c>
      <c r="Q12" s="4">
        <f t="shared" ca="1" si="4"/>
        <v>372325.02485514194</v>
      </c>
      <c r="R12" s="4">
        <f t="shared" ca="1" si="5"/>
        <v>4443400.2344551422</v>
      </c>
      <c r="S12" s="25">
        <f t="shared" ca="1" si="6"/>
        <v>2.1113792922204118</v>
      </c>
      <c r="U12" s="77">
        <f t="shared" si="7"/>
        <v>0.39802628752404151</v>
      </c>
      <c r="W12" s="121">
        <f>SUMIFS(Results_VerifiedLTEnergy,Results_ProgramYear,Portfolio_CurrentYear,Results_Sector,$B12)</f>
        <v>238147509.20430112</v>
      </c>
      <c r="X12" s="118">
        <f t="shared" ca="1" si="8"/>
        <v>9.7717203785493475E-3</v>
      </c>
      <c r="Z12" s="121">
        <f>SUMIFS(Results_VerifiedLTDemand,Results_ProgramYear,Portfolio_CurrentYear,Results_Sector,$B12)</f>
        <v>124288.32580645161</v>
      </c>
      <c r="AA12" s="118">
        <f t="shared" ca="1" si="9"/>
        <v>21.55787803456349</v>
      </c>
    </row>
    <row r="13" spans="1:27" x14ac:dyDescent="0.3">
      <c r="A13" s="83" t="s">
        <v>124</v>
      </c>
      <c r="B13" s="88" t="s">
        <v>181</v>
      </c>
      <c r="C13" s="89">
        <f>SUMIFS(Results_VerifiedACEnergy,Results_ProgramYear,Portfolio_CurrentYear,Results_Sector,$B13)</f>
        <v>0</v>
      </c>
      <c r="D13" s="90">
        <f>SUMIFS(Results_VerifiedACDemand,Results_ProgramYear,Portfolio_CurrentYear,Results_Sector,$B13)</f>
        <v>0</v>
      </c>
      <c r="E13" s="91">
        <f t="shared" si="1"/>
        <v>0</v>
      </c>
      <c r="F13" s="89">
        <f>SUMIFS(Program_Incentives,Program_ProgramYear,Portfolio_CurrentYear,Program_SectorName,B13)</f>
        <v>0</v>
      </c>
      <c r="G13" s="90">
        <f ca="1">SUMIFS(Program_AdminCosts,Program_ProgramYear,Portfolio_CurrentYear,Program_SectorName,B13)+(SUMIF(Portfolio_LookupYear,Portfolio_CurrentYear,Portfolio_AdminCosts)*N13)</f>
        <v>0</v>
      </c>
      <c r="H13" s="90">
        <f ca="1">SUMIFS(Program_RDCosts,Program_ProgramYear,Portfolio_CurrentYear,Program_SectorName,B13)+(SUMIF(Portfolio_LookupYear,Portfolio_CurrentYear,Portfolio_RDCosts)*N13)</f>
        <v>0</v>
      </c>
      <c r="I13" s="90">
        <f ca="1">SUMIFS(Program_EMVCosts,Program_ProgramYear,Portfolio_CurrentYear,Program_SectorName,B13)+(SUMIF(Portfolio_LookupYear,Portfolio_CurrentYear,Portfolio_EMVCosts)*N13)</f>
        <v>0</v>
      </c>
      <c r="J13" s="90">
        <f ca="1">SUMIF(Portfolio_LookupYear,Portfolio_CurrentYear,Portfolio_Bonus)*N13</f>
        <v>0</v>
      </c>
      <c r="K13" s="92">
        <f t="shared" ca="1" si="10"/>
        <v>0</v>
      </c>
      <c r="L13" s="93">
        <f t="shared" ca="1" si="2"/>
        <v>0</v>
      </c>
      <c r="M13" s="96"/>
      <c r="N13" s="77">
        <f>F13/$F$5</f>
        <v>0</v>
      </c>
      <c r="O13" s="96"/>
      <c r="P13" s="102">
        <f t="shared" si="3"/>
        <v>0</v>
      </c>
      <c r="Q13" s="4">
        <f t="shared" ca="1" si="4"/>
        <v>0</v>
      </c>
      <c r="R13" s="4">
        <f t="shared" ca="1" si="5"/>
        <v>0</v>
      </c>
      <c r="S13" s="25" t="e">
        <f t="shared" ca="1" si="6"/>
        <v>#DIV/0!</v>
      </c>
      <c r="U13" s="77">
        <f t="shared" si="7"/>
        <v>0</v>
      </c>
      <c r="W13" s="121">
        <f>SUMIFS(Results_VerifiedLTEnergy,Results_ProgramYear,Portfolio_CurrentYear,Results_Sector,$B13)</f>
        <v>0</v>
      </c>
      <c r="X13" s="118" t="e">
        <f t="shared" ca="1" si="8"/>
        <v>#DIV/0!</v>
      </c>
      <c r="Z13" s="121">
        <f>SUMIFS(Results_VerifiedLTDemand,Results_ProgramYear,Portfolio_CurrentYear,Results_Sector,$B13)</f>
        <v>0</v>
      </c>
      <c r="AA13" s="118" t="e">
        <f t="shared" ca="1" si="9"/>
        <v>#DIV/0!</v>
      </c>
    </row>
    <row r="14" spans="1:27" x14ac:dyDescent="0.3">
      <c r="B14" s="21" t="s">
        <v>120</v>
      </c>
      <c r="C14" s="72">
        <f>SUMIFS(Results_VerifiedACEnergy,Results_ProgramYear,Portfolio_CurrentYear,Results_Sector,$B14)</f>
        <v>746.8861319931724</v>
      </c>
      <c r="D14" s="73">
        <f>SUMIFS(Results_VerifiedACDemand,Results_ProgramYear,Portfolio_CurrentYear,Results_Sector,$B14)</f>
        <v>463015.40271410515</v>
      </c>
      <c r="E14" s="74">
        <f t="shared" si="1"/>
        <v>463762.28884609829</v>
      </c>
      <c r="F14" s="72">
        <f>SUMIFS(Program_Incentives,Program_ProgramYear,Portfolio_CurrentYear,Program_SectorName,B14)</f>
        <v>189000</v>
      </c>
      <c r="G14" s="73">
        <f ca="1">SUMIFS(Program_AdminCosts,Program_ProgramYear,Portfolio_CurrentYear,Program_SectorName,B14)+(SUMIF(Portfolio_LookupYear,Portfolio_CurrentYear,Portfolio_AdminCosts)*N14)</f>
        <v>46000</v>
      </c>
      <c r="H14" s="73">
        <f ca="1">SUMIFS(Program_RDCosts,Program_ProgramYear,Portfolio_CurrentYear,Program_SectorName,B14)+(SUMIF(Portfolio_LookupYear,Portfolio_CurrentYear,Portfolio_RDCosts)*N14)</f>
        <v>835</v>
      </c>
      <c r="I14" s="73">
        <f ca="1">SUMIFS(Program_EMVCosts,Program_ProgramYear,Portfolio_CurrentYear,Program_SectorName,B14)+(SUMIF(Portfolio_LookupYear,Portfolio_CurrentYear,Portfolio_EMVCosts)*N14)</f>
        <v>11940.772999999999</v>
      </c>
      <c r="J14" s="75">
        <f ca="1">SUMIF(Portfolio_LookupYear,Portfolio_CurrentYear,Portfolio_Bonus)*N14</f>
        <v>49942.354548325966</v>
      </c>
      <c r="K14" s="76">
        <f t="shared" ca="1" si="10"/>
        <v>297718.12754832592</v>
      </c>
      <c r="L14" s="82">
        <f t="shared" ca="1" si="2"/>
        <v>1.5577227112944942</v>
      </c>
      <c r="M14" s="95"/>
      <c r="N14" s="77">
        <f>F14/$F$5</f>
        <v>2.9848389134554645E-2</v>
      </c>
      <c r="O14" s="95"/>
      <c r="P14" s="13">
        <f t="shared" si="3"/>
        <v>463762.28884609829</v>
      </c>
      <c r="Q14" s="4">
        <f t="shared" ca="1" si="4"/>
        <v>982.64015802290066</v>
      </c>
      <c r="R14" s="4">
        <f t="shared" ca="1" si="5"/>
        <v>248758.41315802289</v>
      </c>
      <c r="S14" s="25">
        <f t="shared" ca="1" si="6"/>
        <v>1.8643079562961151</v>
      </c>
      <c r="U14" s="77">
        <f t="shared" si="7"/>
        <v>1.9675487207397556E-2</v>
      </c>
      <c r="W14" s="121">
        <f>SUMIFS(Results_VerifiedLTEnergy,Results_ProgramYear,Portfolio_CurrentYear,Results_Sector,$B14)</f>
        <v>21513.978494623658</v>
      </c>
      <c r="X14" s="118">
        <f t="shared" ca="1" si="8"/>
        <v>2.228658435710202E-2</v>
      </c>
      <c r="Z14" s="121">
        <f>SUMIFS(Results_VerifiedLTDemand,Results_ProgramYear,Portfolio_CurrentYear,Results_Sector,$B14)</f>
        <v>6263.4408602150543</v>
      </c>
      <c r="AA14" s="118">
        <f t="shared" ca="1" si="9"/>
        <v>47.456128521910081</v>
      </c>
    </row>
    <row r="15" spans="1:27" ht="15" thickBot="1" x14ac:dyDescent="0.35">
      <c r="B15" s="9" t="s">
        <v>182</v>
      </c>
      <c r="C15" s="10">
        <f>SUMIFS(Results_VerifiedACEnergy,Results_ProgramYear,Portfolio_CurrentYear,Results_Sector,$B15)</f>
        <v>0</v>
      </c>
      <c r="D15" s="5">
        <f>SUMIFS(Results_VerifiedACDemand,Results_ProgramYear,Portfolio_CurrentYear,Results_Sector,$B15)</f>
        <v>0</v>
      </c>
      <c r="E15" s="23">
        <f t="shared" si="1"/>
        <v>0</v>
      </c>
      <c r="F15" s="10">
        <f>SUMIFS(Program_Incentives,Program_ProgramYear,Portfolio_CurrentYear,Program_SectorName,B15)</f>
        <v>0</v>
      </c>
      <c r="G15" s="5">
        <f ca="1">SUMIFS(Program_AdminCosts,Program_ProgramYear,Portfolio_CurrentYear,Program_SectorName,B15)+(SUMIF(Portfolio_LookupYear,Portfolio_CurrentYear,Portfolio_AdminCosts)*N15)</f>
        <v>0</v>
      </c>
      <c r="H15" s="5">
        <f ca="1">SUMIFS(Program_RDCosts,Program_ProgramYear,Portfolio_CurrentYear,Program_SectorName,B15)+(SUMIF(Portfolio_LookupYear,Portfolio_CurrentYear,Portfolio_RDCosts)*N15)</f>
        <v>0</v>
      </c>
      <c r="I15" s="5">
        <f ca="1">SUMIFS(Program_EMVCosts,Program_ProgramYear,Portfolio_CurrentYear,Program_SectorName,B15)+(SUMIF(Portfolio_LookupYear,Portfolio_CurrentYear,Portfolio_EMVCosts)*N15)</f>
        <v>0</v>
      </c>
      <c r="J15" s="66">
        <f ca="1">SUMIF(Portfolio_LookupYear,Portfolio_CurrentYear,Portfolio_Bonus)*N15</f>
        <v>0</v>
      </c>
      <c r="K15" s="11">
        <f t="shared" ca="1" si="10"/>
        <v>0</v>
      </c>
      <c r="L15" s="80">
        <f t="shared" ca="1" si="2"/>
        <v>0</v>
      </c>
      <c r="M15" s="95"/>
      <c r="N15" s="77">
        <f>F15/$F$5</f>
        <v>0</v>
      </c>
      <c r="O15" s="95"/>
      <c r="P15" s="10">
        <f t="shared" si="3"/>
        <v>0</v>
      </c>
      <c r="Q15" s="5">
        <f t="shared" ca="1" si="4"/>
        <v>0</v>
      </c>
      <c r="R15" s="5">
        <f t="shared" ca="1" si="5"/>
        <v>0</v>
      </c>
      <c r="S15" s="28" t="e">
        <f t="shared" ca="1" si="6"/>
        <v>#DIV/0!</v>
      </c>
      <c r="U15" s="77">
        <f t="shared" si="7"/>
        <v>0</v>
      </c>
      <c r="W15" s="122">
        <f>SUMIFS(Results_VerifiedLTEnergy,Results_ProgramYear,Portfolio_CurrentYear,Results_Sector,$B15)</f>
        <v>0</v>
      </c>
      <c r="X15" s="119" t="e">
        <f t="shared" ca="1" si="8"/>
        <v>#DIV/0!</v>
      </c>
      <c r="Z15" s="122">
        <f>SUMIFS(Results_VerifiedLTDemand,Results_ProgramYear,Portfolio_CurrentYear,Results_Sector,$B15)</f>
        <v>0</v>
      </c>
      <c r="AA15" s="119" t="e">
        <f t="shared" ca="1" si="9"/>
        <v>#DIV/0!</v>
      </c>
    </row>
    <row r="17" spans="1:27" ht="18.600000000000001" thickBot="1" x14ac:dyDescent="0.4">
      <c r="B17" s="84" t="s">
        <v>123</v>
      </c>
    </row>
    <row r="18" spans="1:27" x14ac:dyDescent="0.3">
      <c r="B18" s="7"/>
      <c r="C18" s="179" t="s">
        <v>104</v>
      </c>
      <c r="D18" s="180"/>
      <c r="E18" s="181"/>
      <c r="F18" s="172" t="str">
        <f>"PY"&amp;Portfolio_CurrentYear&amp;" Costs"</f>
        <v>PY2018 Costs</v>
      </c>
      <c r="G18" s="173"/>
      <c r="H18" s="173"/>
      <c r="I18" s="173"/>
      <c r="J18" s="173"/>
      <c r="K18" s="174"/>
      <c r="L18" s="182" t="s">
        <v>144</v>
      </c>
      <c r="M18" s="94"/>
      <c r="O18" s="94"/>
      <c r="P18" s="94"/>
    </row>
    <row r="19" spans="1:27" ht="28.8" x14ac:dyDescent="0.3">
      <c r="B19" s="8" t="s">
        <v>3</v>
      </c>
      <c r="C19" s="15" t="s">
        <v>20</v>
      </c>
      <c r="D19" s="16" t="s">
        <v>19</v>
      </c>
      <c r="E19" s="22" t="s">
        <v>13</v>
      </c>
      <c r="F19" s="15" t="s">
        <v>17</v>
      </c>
      <c r="G19" s="16" t="s">
        <v>18</v>
      </c>
      <c r="H19" s="16" t="s">
        <v>15</v>
      </c>
      <c r="I19" s="16" t="s">
        <v>16</v>
      </c>
      <c r="J19" s="16" t="s">
        <v>1</v>
      </c>
      <c r="K19" s="17" t="s">
        <v>12</v>
      </c>
      <c r="L19" s="183"/>
      <c r="M19" s="79"/>
      <c r="O19" s="79"/>
      <c r="P19" s="79"/>
    </row>
    <row r="20" spans="1:27" ht="15" thickBot="1" x14ac:dyDescent="0.35">
      <c r="B20" s="9" t="str">
        <f>IF(NOT(ISBLANK('SIR Inputs'!C2)),'SIR Inputs'!C2,"")</f>
        <v/>
      </c>
      <c r="C20" s="10">
        <f>SUMIFS(SIRResults_VerifiedACEnergy,SIRResults_ProgramYear,Portfolio_CurrentYear,SIRResults_ProgramName,$B20)</f>
        <v>0</v>
      </c>
      <c r="D20" s="5">
        <v>0</v>
      </c>
      <c r="E20" s="23">
        <f t="shared" ref="E20" si="11">SUM(C20:D20)</f>
        <v>0</v>
      </c>
      <c r="F20" s="10">
        <f>SUMIFS(Program_Incentives,Program_ProgramYear,Portfolio_CurrentYear,Program_ProgramName,B20)</f>
        <v>0</v>
      </c>
      <c r="G20" s="5">
        <v>0</v>
      </c>
      <c r="H20" s="5">
        <v>0</v>
      </c>
      <c r="I20" s="5">
        <v>0</v>
      </c>
      <c r="J20" s="66">
        <v>0</v>
      </c>
      <c r="K20" s="11">
        <f t="shared" ref="K20" si="12">SUM(F20:J20)</f>
        <v>0</v>
      </c>
      <c r="L20" s="80">
        <f t="shared" ref="L20" si="13">IF(K20=0,0,E20/K20)</f>
        <v>0</v>
      </c>
      <c r="M20" s="95"/>
      <c r="O20" s="95"/>
      <c r="P20" s="95"/>
    </row>
    <row r="21" spans="1:27" x14ac:dyDescent="0.3">
      <c r="B21" s="5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O21" s="79"/>
      <c r="P21" s="79"/>
    </row>
    <row r="22" spans="1:27" ht="15" thickBot="1" x14ac:dyDescent="0.35"/>
    <row r="23" spans="1:27" ht="15" thickBot="1" x14ac:dyDescent="0.35">
      <c r="B23" s="7"/>
      <c r="C23" s="179" t="s">
        <v>104</v>
      </c>
      <c r="D23" s="180"/>
      <c r="E23" s="181"/>
      <c r="F23" s="172" t="str">
        <f>"PY"&amp;Portfolio_CurrentYear&amp;" Costs"</f>
        <v>PY2018 Costs</v>
      </c>
      <c r="G23" s="173"/>
      <c r="H23" s="173"/>
      <c r="I23" s="173"/>
      <c r="J23" s="173"/>
      <c r="K23" s="174"/>
      <c r="L23" s="182" t="s">
        <v>144</v>
      </c>
      <c r="M23" s="94"/>
      <c r="O23" s="94"/>
      <c r="P23" s="94"/>
    </row>
    <row r="24" spans="1:27" ht="29.4" thickBot="1" x14ac:dyDescent="0.35">
      <c r="A24" t="s">
        <v>185</v>
      </c>
      <c r="B24" s="111" t="s">
        <v>3</v>
      </c>
      <c r="C24" s="112" t="s">
        <v>20</v>
      </c>
      <c r="D24" s="113" t="s">
        <v>19</v>
      </c>
      <c r="E24" s="114" t="s">
        <v>13</v>
      </c>
      <c r="F24" s="112" t="s">
        <v>17</v>
      </c>
      <c r="G24" s="113" t="s">
        <v>18</v>
      </c>
      <c r="H24" s="113" t="s">
        <v>15</v>
      </c>
      <c r="I24" s="113" t="s">
        <v>16</v>
      </c>
      <c r="J24" s="113" t="s">
        <v>1</v>
      </c>
      <c r="K24" s="115" t="s">
        <v>12</v>
      </c>
      <c r="L24" s="184"/>
      <c r="M24" s="79"/>
      <c r="O24" s="79"/>
      <c r="P24" s="98" t="s">
        <v>13</v>
      </c>
      <c r="Q24" s="99" t="s">
        <v>1</v>
      </c>
      <c r="R24" s="99" t="s">
        <v>12</v>
      </c>
      <c r="S24" s="100" t="s">
        <v>58</v>
      </c>
      <c r="W24" s="98" t="s">
        <v>165</v>
      </c>
      <c r="X24" s="117" t="s">
        <v>171</v>
      </c>
      <c r="Z24" s="98" t="s">
        <v>165</v>
      </c>
      <c r="AA24" s="117" t="s">
        <v>171</v>
      </c>
    </row>
    <row r="25" spans="1:27" x14ac:dyDescent="0.3">
      <c r="A25">
        <v>1758</v>
      </c>
      <c r="B25" s="104" t="str">
        <f t="shared" ref="B25:B30" si="14">VLOOKUP(A25,Program_LookupTable,2,0)</f>
        <v>Commercial Solutions MTP</v>
      </c>
      <c r="C25" s="105">
        <f t="shared" ref="C25:C30" si="15">SUMIFS(Results_VerifiedACEnergy,Results_ProgramYearID,$A25)</f>
        <v>9784820.4370722026</v>
      </c>
      <c r="D25" s="106">
        <f t="shared" ref="D25:D30" si="16">SUMIFS(Results_VerifiedACDemand,Results_ProgramYearID,$A25)</f>
        <v>3940275.9173416561</v>
      </c>
      <c r="E25" s="107">
        <f t="shared" ref="E25" si="17">SUM(C25:D25)</f>
        <v>13725096.35441386</v>
      </c>
      <c r="F25" s="105">
        <f t="shared" ref="F25:F30" si="18">SUMIFS(Program_Incentives,Program_ProgramYearID,$A25)</f>
        <v>2603000</v>
      </c>
      <c r="G25" s="106">
        <f t="shared" ref="G25:G30" ca="1" si="19">SUMIFS(Program_AdminCosts,Program_ProgramYearID,$A25)+(SUMIF(Portfolio_LookupYear,Portfolio_CurrentYear,Portfolio_AdminCosts)*N25)</f>
        <v>349000</v>
      </c>
      <c r="H25" s="106">
        <f t="shared" ref="H25:H30" ca="1" si="20">SUMIFS(Program_RDCosts,Program_ProgramYearID,$A25)+(SUMIF(Portfolio_LookupYear,Portfolio_CurrentYear,Portfolio_RDCosts)*N25)</f>
        <v>11508</v>
      </c>
      <c r="I25" s="106">
        <f t="shared" ref="I25:I30" ca="1" si="21">SUMIFS(Program_EMVCosts,Program_ProgramYearID,$A25)+(SUMIF(Portfolio_LookupYear,Portfolio_CurrentYear,Portfolio_EMVCosts)*N25)</f>
        <v>37044.181799999998</v>
      </c>
      <c r="J25" s="108">
        <f t="shared" ref="J25" ca="1" si="22">SUMIF(Portfolio_LookupYear,Portfolio_CurrentYear,Portfolio_Bonus)*N25</f>
        <v>687830.41740366386</v>
      </c>
      <c r="K25" s="109">
        <f t="shared" ref="K25" ca="1" si="23">SUM(F25:J25)</f>
        <v>3688382.5992036639</v>
      </c>
      <c r="L25" s="110">
        <f t="shared" ref="L25" ca="1" si="24">IF(K25=0,0,E25/K25)</f>
        <v>3.7211693703839619</v>
      </c>
      <c r="M25" s="95"/>
      <c r="N25" s="77">
        <f t="shared" ref="N25" si="25">F25/$F$5</f>
        <v>0.41108654453569171</v>
      </c>
      <c r="O25" s="95"/>
      <c r="P25" s="13">
        <f t="shared" ref="P25" si="26">E25</f>
        <v>13725096.35441386</v>
      </c>
      <c r="Q25" s="4">
        <f t="shared" ref="Q25" ca="1" si="27">J25*U25</f>
        <v>400522.43133988685</v>
      </c>
      <c r="R25" s="4">
        <f t="shared" ref="R25" ca="1" si="28">SUM(F25:I25,Q25)</f>
        <v>3401074.6131398869</v>
      </c>
      <c r="S25" s="25">
        <f t="shared" ref="S25" ca="1" si="29">P25/R25</f>
        <v>4.0355175688847327</v>
      </c>
      <c r="U25" s="77">
        <f t="shared" ref="U25" si="30">E25/$E$5</f>
        <v>0.58229822526856079</v>
      </c>
      <c r="W25" s="121">
        <f t="shared" ref="W25:W30" si="31">SUMIFS(Results_VerifiedLTEnergy,Results_ProgramYear,Portfolio_CurrentYear,Results_ProgramName,$B25)</f>
        <v>455336785.16301078</v>
      </c>
      <c r="X25" s="118">
        <f t="shared" ref="X25" ca="1" si="32">((C25/$E25)*$K25)/W25</f>
        <v>5.7748497037310338E-3</v>
      </c>
      <c r="Z25" s="121">
        <f t="shared" ref="Z25:Z30" si="33">SUMIFS(Results_VerifiedLTDemand,Results_ProgramYear,Portfolio_CurrentYear,Results_ProgramName,$B25)</f>
        <v>86127.846698924754</v>
      </c>
      <c r="AA25" s="118">
        <f t="shared" ref="AA25" ca="1" si="34">((D25/$E25)*$K25)/Z25</f>
        <v>12.294294364617254</v>
      </c>
    </row>
    <row r="26" spans="1:27" x14ac:dyDescent="0.3">
      <c r="A26">
        <v>1760</v>
      </c>
      <c r="B26" s="21" t="str">
        <f t="shared" si="14"/>
        <v>Residential SOP</v>
      </c>
      <c r="C26" s="72">
        <f t="shared" si="15"/>
        <v>1965141.9119942174</v>
      </c>
      <c r="D26" s="73">
        <f t="shared" si="16"/>
        <v>2701428.1777995718</v>
      </c>
      <c r="E26" s="74">
        <f t="shared" ref="E26:E30" si="35">SUM(C26:D26)</f>
        <v>4666570.0897937892</v>
      </c>
      <c r="F26" s="72">
        <f t="shared" si="18"/>
        <v>1699000</v>
      </c>
      <c r="G26" s="73">
        <f t="shared" ca="1" si="19"/>
        <v>190000</v>
      </c>
      <c r="H26" s="73">
        <f t="shared" ca="1" si="20"/>
        <v>7515</v>
      </c>
      <c r="I26" s="73">
        <f t="shared" ca="1" si="21"/>
        <v>18336.679499999998</v>
      </c>
      <c r="J26" s="75">
        <f t="shared" ref="J26:J30" ca="1" si="36">SUMIF(Portfolio_LookupYear,Portfolio_CurrentYear,Portfolio_Bonus)*N26</f>
        <v>448952.70041061274</v>
      </c>
      <c r="K26" s="76">
        <f t="shared" ref="K26:K30" ca="1" si="37">SUM(F26:J26)</f>
        <v>2363804.3799106129</v>
      </c>
      <c r="L26" s="82">
        <f t="shared" ref="L26:L30" ca="1" si="38">IF(K26=0,0,E26/K26)</f>
        <v>1.9741777828376201</v>
      </c>
      <c r="M26" s="95"/>
      <c r="N26" s="77">
        <f t="shared" ref="N26:N30" si="39">F26/$F$5</f>
        <v>0.26831964624131394</v>
      </c>
      <c r="O26" s="95"/>
      <c r="P26" s="13">
        <f t="shared" ref="P26:P30" si="40">E26</f>
        <v>4666570.0897937892</v>
      </c>
      <c r="Q26" s="4">
        <f t="shared" ref="Q26:Q30" ca="1" si="41">J26*U26</f>
        <v>88884.99364844324</v>
      </c>
      <c r="R26" s="4">
        <f t="shared" ref="R26:R30" ca="1" si="42">SUM(F26:I26,Q26)</f>
        <v>2003736.6731484432</v>
      </c>
      <c r="S26" s="25">
        <f t="shared" ref="S26:S30" ca="1" si="43">P26/R26</f>
        <v>2.3289338126757313</v>
      </c>
      <c r="U26" s="77">
        <f t="shared" ref="U26:U30" si="44">E26/$E$5</f>
        <v>0.1979829803165209</v>
      </c>
      <c r="W26" s="121">
        <f t="shared" si="31"/>
        <v>103358537.27956991</v>
      </c>
      <c r="X26" s="118">
        <f t="shared" ref="X26:X30" ca="1" si="45">((C26/$E26)*$K26)/W26</f>
        <v>9.6307764820154976E-3</v>
      </c>
      <c r="Z26" s="121">
        <f t="shared" si="33"/>
        <v>65054.052688172043</v>
      </c>
      <c r="AA26" s="118">
        <f t="shared" ref="AA26:AA30" ca="1" si="46">((D26/$E26)*$K26)/Z26</f>
        <v>21.034529799736898</v>
      </c>
    </row>
    <row r="27" spans="1:27" x14ac:dyDescent="0.3">
      <c r="A27">
        <v>1761</v>
      </c>
      <c r="B27" s="21" t="str">
        <f t="shared" si="14"/>
        <v>Entergy Solutions High Performance Homes MTP</v>
      </c>
      <c r="C27" s="72">
        <f t="shared" si="15"/>
        <v>1168904.614145936</v>
      </c>
      <c r="D27" s="73">
        <f t="shared" si="16"/>
        <v>772447.50423631002</v>
      </c>
      <c r="E27" s="74">
        <f t="shared" si="35"/>
        <v>1941352.118382246</v>
      </c>
      <c r="F27" s="72">
        <f t="shared" si="18"/>
        <v>520000</v>
      </c>
      <c r="G27" s="73">
        <f t="shared" ca="1" si="19"/>
        <v>81000</v>
      </c>
      <c r="H27" s="73">
        <f t="shared" ca="1" si="20"/>
        <v>2299</v>
      </c>
      <c r="I27" s="73">
        <f t="shared" ca="1" si="21"/>
        <v>14216.7371</v>
      </c>
      <c r="J27" s="75">
        <f t="shared" ca="1" si="36"/>
        <v>137407.53632343651</v>
      </c>
      <c r="K27" s="76">
        <f t="shared" ca="1" si="37"/>
        <v>754923.27342343656</v>
      </c>
      <c r="L27" s="82">
        <f t="shared" ca="1" si="38"/>
        <v>2.5715886457951886</v>
      </c>
      <c r="M27" s="95"/>
      <c r="N27" s="77">
        <f t="shared" si="39"/>
        <v>8.2122552116234995E-2</v>
      </c>
      <c r="O27" s="95"/>
      <c r="P27" s="13">
        <f t="shared" si="40"/>
        <v>1941352.118382246</v>
      </c>
      <c r="Q27" s="4">
        <f t="shared" ca="1" si="41"/>
        <v>11317.354801335814</v>
      </c>
      <c r="R27" s="4">
        <f t="shared" ca="1" si="42"/>
        <v>628833.09190133587</v>
      </c>
      <c r="S27" s="25">
        <f t="shared" ca="1" si="43"/>
        <v>3.0872295739277744</v>
      </c>
      <c r="U27" s="77">
        <f t="shared" si="44"/>
        <v>8.2363421280594665E-2</v>
      </c>
      <c r="W27" s="121">
        <f t="shared" si="31"/>
        <v>70237164.311827958</v>
      </c>
      <c r="X27" s="118">
        <f t="shared" ca="1" si="45"/>
        <v>6.4715841688002523E-3</v>
      </c>
      <c r="Z27" s="121">
        <f t="shared" si="33"/>
        <v>21797.569892473119</v>
      </c>
      <c r="AA27" s="118">
        <f t="shared" ca="1" si="46"/>
        <v>13.780322957253665</v>
      </c>
    </row>
    <row r="28" spans="1:27" x14ac:dyDescent="0.3">
      <c r="A28">
        <v>1762</v>
      </c>
      <c r="B28" s="21" t="str">
        <f t="shared" si="14"/>
        <v>A/C Distributor MTP</v>
      </c>
      <c r="C28" s="72">
        <f t="shared" si="15"/>
        <v>319501.97328719328</v>
      </c>
      <c r="D28" s="73">
        <f t="shared" si="16"/>
        <v>277445.80219063745</v>
      </c>
      <c r="E28" s="74">
        <f t="shared" si="35"/>
        <v>596947.77547783079</v>
      </c>
      <c r="F28" s="72">
        <f t="shared" si="18"/>
        <v>315000</v>
      </c>
      <c r="G28" s="73">
        <f t="shared" ca="1" si="19"/>
        <v>52000</v>
      </c>
      <c r="H28" s="73">
        <f t="shared" ca="1" si="20"/>
        <v>1394</v>
      </c>
      <c r="I28" s="73">
        <f t="shared" ca="1" si="21"/>
        <v>9040.5964000000004</v>
      </c>
      <c r="J28" s="75">
        <f t="shared" ca="1" si="36"/>
        <v>83237.257580543272</v>
      </c>
      <c r="K28" s="76">
        <f t="shared" ca="1" si="37"/>
        <v>460671.85398054327</v>
      </c>
      <c r="L28" s="82">
        <f t="shared" ca="1" si="38"/>
        <v>1.2958199428069317</v>
      </c>
      <c r="M28" s="95"/>
      <c r="N28" s="77">
        <f t="shared" si="39"/>
        <v>4.9747315224257738E-2</v>
      </c>
      <c r="O28" s="95"/>
      <c r="P28" s="13">
        <f t="shared" si="40"/>
        <v>596947.77547783079</v>
      </c>
      <c r="Q28" s="4">
        <f t="shared" ca="1" si="41"/>
        <v>2108.0658149474775</v>
      </c>
      <c r="R28" s="4">
        <f t="shared" ca="1" si="42"/>
        <v>379542.66221494746</v>
      </c>
      <c r="S28" s="25">
        <f t="shared" ca="1" si="43"/>
        <v>1.5728081054028116</v>
      </c>
      <c r="U28" s="77">
        <f t="shared" si="44"/>
        <v>2.5325988340108869E-2</v>
      </c>
      <c r="W28" s="121">
        <f t="shared" si="31"/>
        <v>16569713.677419357</v>
      </c>
      <c r="X28" s="118">
        <f t="shared" ca="1" si="45"/>
        <v>1.4880375183021495E-2</v>
      </c>
      <c r="Z28" s="121">
        <f t="shared" si="33"/>
        <v>6759.2645161290329</v>
      </c>
      <c r="AA28" s="118">
        <f t="shared" ca="1" si="46"/>
        <v>31.676271475157208</v>
      </c>
    </row>
    <row r="29" spans="1:27" x14ac:dyDescent="0.3">
      <c r="A29">
        <v>1763</v>
      </c>
      <c r="B29" s="21" t="str">
        <f t="shared" si="14"/>
        <v>Hard-To-Reach SOP</v>
      </c>
      <c r="C29" s="72">
        <f t="shared" si="15"/>
        <v>907232.20397642546</v>
      </c>
      <c r="D29" s="73">
        <f t="shared" si="16"/>
        <v>1269601.054445619</v>
      </c>
      <c r="E29" s="74">
        <f t="shared" si="35"/>
        <v>2176833.2584220446</v>
      </c>
      <c r="F29" s="72">
        <f t="shared" si="18"/>
        <v>1006000</v>
      </c>
      <c r="G29" s="73">
        <f t="shared" ca="1" si="19"/>
        <v>137000</v>
      </c>
      <c r="H29" s="73">
        <f t="shared" ca="1" si="20"/>
        <v>4450</v>
      </c>
      <c r="I29" s="73">
        <f t="shared" ca="1" si="21"/>
        <v>13823.196599999999</v>
      </c>
      <c r="J29" s="75">
        <f t="shared" ca="1" si="36"/>
        <v>265830.73373341752</v>
      </c>
      <c r="K29" s="76">
        <f t="shared" ca="1" si="37"/>
        <v>1427103.9303334174</v>
      </c>
      <c r="L29" s="82">
        <f t="shared" ca="1" si="38"/>
        <v>1.525350195001892</v>
      </c>
      <c r="M29" s="95"/>
      <c r="N29" s="77">
        <f t="shared" si="39"/>
        <v>0.15887555274794693</v>
      </c>
      <c r="O29" s="95"/>
      <c r="P29" s="13">
        <f t="shared" si="40"/>
        <v>2176833.2584220446</v>
      </c>
      <c r="Q29" s="4">
        <f t="shared" ca="1" si="41"/>
        <v>24550.504358644499</v>
      </c>
      <c r="R29" s="4">
        <f t="shared" ca="1" si="42"/>
        <v>1185823.7009586445</v>
      </c>
      <c r="S29" s="25">
        <f t="shared" ca="1" si="43"/>
        <v>1.8357140750874243</v>
      </c>
      <c r="U29" s="77">
        <f t="shared" si="44"/>
        <v>9.2353897586817141E-2</v>
      </c>
      <c r="W29" s="121">
        <f t="shared" si="31"/>
        <v>47982093.935483865</v>
      </c>
      <c r="X29" s="118">
        <f t="shared" ca="1" si="45"/>
        <v>1.2395661253745985E-2</v>
      </c>
      <c r="Z29" s="121">
        <f t="shared" si="33"/>
        <v>30677.438709677419</v>
      </c>
      <c r="AA29" s="118">
        <f t="shared" ca="1" si="46"/>
        <v>27.131800524180463</v>
      </c>
    </row>
    <row r="30" spans="1:27" x14ac:dyDescent="0.3">
      <c r="A30">
        <v>1759</v>
      </c>
      <c r="B30" s="21" t="str">
        <f t="shared" si="14"/>
        <v>Load Management SOP</v>
      </c>
      <c r="C30" s="72">
        <f t="shared" si="15"/>
        <v>746.8861319931724</v>
      </c>
      <c r="D30" s="73">
        <f t="shared" si="16"/>
        <v>463015.40271410515</v>
      </c>
      <c r="E30" s="74">
        <f t="shared" si="35"/>
        <v>463762.28884609829</v>
      </c>
      <c r="F30" s="72">
        <f t="shared" si="18"/>
        <v>189000</v>
      </c>
      <c r="G30" s="73">
        <f t="shared" ca="1" si="19"/>
        <v>46000</v>
      </c>
      <c r="H30" s="73">
        <f t="shared" ca="1" si="20"/>
        <v>835</v>
      </c>
      <c r="I30" s="73">
        <f t="shared" ca="1" si="21"/>
        <v>11940.772999999999</v>
      </c>
      <c r="J30" s="75">
        <f t="shared" ca="1" si="36"/>
        <v>49942.354548325966</v>
      </c>
      <c r="K30" s="76">
        <f t="shared" ca="1" si="37"/>
        <v>297718.12754832592</v>
      </c>
      <c r="L30" s="82">
        <f t="shared" ca="1" si="38"/>
        <v>1.5577227112944942</v>
      </c>
      <c r="M30" s="95"/>
      <c r="N30" s="77">
        <f t="shared" si="39"/>
        <v>2.9848389134554645E-2</v>
      </c>
      <c r="O30" s="95"/>
      <c r="P30" s="13">
        <f t="shared" si="40"/>
        <v>463762.28884609829</v>
      </c>
      <c r="Q30" s="4">
        <f t="shared" ca="1" si="41"/>
        <v>982.64015802290066</v>
      </c>
      <c r="R30" s="4">
        <f t="shared" ca="1" si="42"/>
        <v>248758.41315802289</v>
      </c>
      <c r="S30" s="25">
        <f t="shared" ca="1" si="43"/>
        <v>1.8643079562961151</v>
      </c>
      <c r="U30" s="77">
        <f t="shared" si="44"/>
        <v>1.9675487207397556E-2</v>
      </c>
      <c r="W30" s="121">
        <f t="shared" si="31"/>
        <v>21513.978494623658</v>
      </c>
      <c r="X30" s="118">
        <f t="shared" ca="1" si="45"/>
        <v>2.228658435710202E-2</v>
      </c>
      <c r="Z30" s="121">
        <f t="shared" si="33"/>
        <v>6263.4408602150543</v>
      </c>
      <c r="AA30" s="118">
        <f t="shared" ca="1" si="46"/>
        <v>47.456128521910081</v>
      </c>
    </row>
  </sheetData>
  <mergeCells count="14">
    <mergeCell ref="C2:E2"/>
    <mergeCell ref="C3:E3"/>
    <mergeCell ref="F3:K3"/>
    <mergeCell ref="P3:S3"/>
    <mergeCell ref="C9:E9"/>
    <mergeCell ref="F9:K9"/>
    <mergeCell ref="C18:E18"/>
    <mergeCell ref="F18:K18"/>
    <mergeCell ref="C23:E23"/>
    <mergeCell ref="F23:K23"/>
    <mergeCell ref="L3:L4"/>
    <mergeCell ref="L9:L10"/>
    <mergeCell ref="L18:L19"/>
    <mergeCell ref="L23:L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/>
  <dimension ref="A2:AA30"/>
  <sheetViews>
    <sheetView workbookViewId="0">
      <pane xSplit="2" ySplit="3" topLeftCell="C4" activePane="bottomRight" state="frozen"/>
      <selection activeCell="C3" sqref="C3"/>
      <selection pane="topRight" activeCell="C3" sqref="C3"/>
      <selection pane="bottomLeft" activeCell="C3" sqref="C3"/>
      <selection pane="bottomRight" activeCell="B23" sqref="B23:L24"/>
    </sheetView>
  </sheetViews>
  <sheetFormatPr defaultRowHeight="14.4" x14ac:dyDescent="0.3"/>
  <cols>
    <col min="1" max="1" width="4.5546875" bestFit="1" customWidth="1"/>
    <col min="2" max="2" width="32.109375" customWidth="1"/>
    <col min="3" max="9" width="11.5546875" customWidth="1"/>
    <col min="10" max="10" width="12.44140625" bestFit="1" customWidth="1"/>
    <col min="11" max="11" width="11.5546875" customWidth="1"/>
    <col min="12" max="12" width="17.5546875" bestFit="1" customWidth="1"/>
    <col min="13" max="13" width="3.6640625" customWidth="1"/>
    <col min="14" max="14" width="10.6640625" style="77" customWidth="1"/>
    <col min="15" max="15" width="3.6640625" customWidth="1"/>
    <col min="16" max="16" width="9.88671875" customWidth="1"/>
    <col min="17" max="17" width="12.33203125" customWidth="1"/>
    <col min="18" max="19" width="9.88671875" customWidth="1"/>
    <col min="20" max="20" width="3.6640625" customWidth="1"/>
    <col min="21" max="21" width="9.109375" style="77"/>
  </cols>
  <sheetData>
    <row r="2" spans="1:27" ht="15" thickBot="1" x14ac:dyDescent="0.35">
      <c r="C2" s="178"/>
      <c r="D2" s="178"/>
      <c r="E2" s="178"/>
    </row>
    <row r="3" spans="1:27" ht="29.4" thickBot="1" x14ac:dyDescent="0.35">
      <c r="B3" s="7" t="s">
        <v>59</v>
      </c>
      <c r="C3" s="175" t="str">
        <f>"PY"&amp;Portfolio_CurrentYear&amp;" Benefits"</f>
        <v>PY2018 Benefits</v>
      </c>
      <c r="D3" s="176"/>
      <c r="E3" s="177"/>
      <c r="F3" s="172" t="str">
        <f>"PY"&amp;Portfolio_CurrentYear&amp;" Costs"</f>
        <v>PY2018 Costs</v>
      </c>
      <c r="G3" s="173"/>
      <c r="H3" s="173"/>
      <c r="I3" s="173"/>
      <c r="J3" s="173"/>
      <c r="K3" s="174"/>
      <c r="L3" s="182" t="s">
        <v>143</v>
      </c>
      <c r="M3" s="94"/>
      <c r="N3" s="78" t="s">
        <v>121</v>
      </c>
      <c r="O3" s="94"/>
      <c r="P3" s="172" t="s">
        <v>142</v>
      </c>
      <c r="Q3" s="173"/>
      <c r="R3" s="173"/>
      <c r="S3" s="174"/>
      <c r="T3" s="101"/>
      <c r="U3" s="78" t="s">
        <v>122</v>
      </c>
    </row>
    <row r="4" spans="1:27" ht="28.8" x14ac:dyDescent="0.3">
      <c r="B4" s="8" t="s">
        <v>11</v>
      </c>
      <c r="C4" s="15" t="s">
        <v>20</v>
      </c>
      <c r="D4" s="16" t="s">
        <v>19</v>
      </c>
      <c r="E4" s="17" t="s">
        <v>13</v>
      </c>
      <c r="F4" s="15" t="s">
        <v>17</v>
      </c>
      <c r="G4" s="16" t="s">
        <v>18</v>
      </c>
      <c r="H4" s="16" t="s">
        <v>15</v>
      </c>
      <c r="I4" s="16" t="s">
        <v>16</v>
      </c>
      <c r="J4" s="16" t="s">
        <v>1</v>
      </c>
      <c r="K4" s="17" t="s">
        <v>12</v>
      </c>
      <c r="L4" s="183"/>
      <c r="M4" s="79"/>
      <c r="O4" s="79"/>
      <c r="P4" s="15" t="s">
        <v>13</v>
      </c>
      <c r="Q4" s="26" t="s">
        <v>1</v>
      </c>
      <c r="R4" s="26" t="s">
        <v>12</v>
      </c>
      <c r="S4" s="27" t="s">
        <v>58</v>
      </c>
      <c r="T4" s="97"/>
      <c r="W4" s="116" t="s">
        <v>165</v>
      </c>
      <c r="X4" s="117" t="s">
        <v>171</v>
      </c>
      <c r="Z4" s="116" t="s">
        <v>167</v>
      </c>
      <c r="AA4" s="117" t="s">
        <v>168</v>
      </c>
    </row>
    <row r="5" spans="1:27" x14ac:dyDescent="0.3">
      <c r="B5" s="21" t="s">
        <v>146</v>
      </c>
      <c r="C5" s="72">
        <f>SUMIF(Results_ProgramYear,Portfolio_CurrentYear,Results_NetACEnergy)</f>
        <v>12217470.112488475</v>
      </c>
      <c r="D5" s="73">
        <f>SUMIF(Results_ProgramYear,Portfolio_CurrentYear,Results_NetACDemand)</f>
        <v>8730485.5749585815</v>
      </c>
      <c r="E5" s="74">
        <f>SUM(C5:D5)</f>
        <v>20947955.687447056</v>
      </c>
      <c r="F5" s="72">
        <f>SUMIF(Program_ProgramYear,Portfolio_CurrentYear,Program_Incentives)</f>
        <v>6332000</v>
      </c>
      <c r="G5" s="73">
        <f ca="1">SUMIF(Program_ProgramYear,Portfolio_CurrentYear,Program_AdminCosts)+SUMIF(Portfolio_LookupYear,Portfolio_CurrentYear,Portfolio_AdminCosts)</f>
        <v>855000</v>
      </c>
      <c r="H5" s="73">
        <f ca="1">SUMIF(Program_ProgramYear,Portfolio_CurrentYear,Program_RDCosts)+SUMIF(Portfolio_LookupYear,Portfolio_CurrentYear,Portfolio_RDCosts)</f>
        <v>28001</v>
      </c>
      <c r="I5" s="73">
        <f ca="1">SUMIF(Program_ProgramYear,Portfolio_CurrentYear,Program_EMVCosts)+SUMIF(Portfolio_LookupYear,Portfolio_CurrentYear,Portfolio_EMVCosts)</f>
        <v>104402.16439999999</v>
      </c>
      <c r="J5" s="75">
        <f ca="1">SUMIF(Portfolio_LookupYear,Portfolio_CurrentYear,Portfolio_Bonus)</f>
        <v>1673201</v>
      </c>
      <c r="K5" s="76">
        <f ca="1">SUM(F5:J5)</f>
        <v>8992604.1644000001</v>
      </c>
      <c r="L5" s="82">
        <f ca="1">IF(K5=0,0,E5/K5)</f>
        <v>2.3294648918692547</v>
      </c>
      <c r="M5" s="95"/>
      <c r="N5" s="77">
        <f>F5/$F$5</f>
        <v>1</v>
      </c>
      <c r="O5" s="95"/>
      <c r="P5" s="13">
        <f>E5</f>
        <v>20947955.687447056</v>
      </c>
      <c r="Q5" s="4">
        <f ca="1">J5*U5</f>
        <v>1673201</v>
      </c>
      <c r="R5" s="4">
        <f ca="1">SUM(F5:I5,Q5)</f>
        <v>8992604.1644000001</v>
      </c>
      <c r="S5" s="25">
        <f ca="1">P5/R5</f>
        <v>2.3294648918692547</v>
      </c>
      <c r="U5" s="77">
        <f>E5/$E$5</f>
        <v>1</v>
      </c>
      <c r="W5" s="121">
        <f>SUMIF(Results_ProgramYear,Portfolio_CurrentYear,Results_NetLTEnergy)</f>
        <v>597767671.95867848</v>
      </c>
      <c r="X5" s="118">
        <f ca="1">((C5/$E5)*$K5)/W5</f>
        <v>8.7739002315815381E-3</v>
      </c>
      <c r="Z5" s="121">
        <f>SUMIF(Results_ProgramYear,Portfolio_CurrentYear,Results_NetLTDemand)</f>
        <v>199090.01423064517</v>
      </c>
      <c r="AA5" s="118">
        <f ca="1">((D5/$E5)*$K5)/Z5</f>
        <v>18.824903215024747</v>
      </c>
    </row>
    <row r="6" spans="1:27" ht="15" thickBot="1" x14ac:dyDescent="0.35">
      <c r="B6" s="9" t="s">
        <v>150</v>
      </c>
      <c r="C6" s="10">
        <f>SUM(C11:C12,C14:C15)</f>
        <v>12217470.112488473</v>
      </c>
      <c r="D6" s="5">
        <f>SUM(D11:D12,D14:D15)</f>
        <v>8730485.5749585833</v>
      </c>
      <c r="E6" s="23">
        <f>SUM(C6:D6)</f>
        <v>20947955.687447056</v>
      </c>
      <c r="F6" s="10">
        <f>SUM(F11:F12,F14:F15)</f>
        <v>6332000</v>
      </c>
      <c r="G6" s="5">
        <f t="shared" ref="G6:J6" ca="1" si="0">SUM(G11:G12,G14:G15)</f>
        <v>855000</v>
      </c>
      <c r="H6" s="5">
        <f t="shared" ca="1" si="0"/>
        <v>28001</v>
      </c>
      <c r="I6" s="5">
        <f t="shared" ca="1" si="0"/>
        <v>104402.16439999999</v>
      </c>
      <c r="J6" s="66">
        <f t="shared" ca="1" si="0"/>
        <v>1673200.9999999998</v>
      </c>
      <c r="K6" s="11">
        <f ca="1">SUM(F6:J6)</f>
        <v>8992604.1644000001</v>
      </c>
      <c r="L6" s="80">
        <f ca="1">IF(K6=0,0,E6/K6)</f>
        <v>2.3294648918692547</v>
      </c>
      <c r="M6" s="95"/>
      <c r="O6" s="95"/>
      <c r="P6" s="10">
        <f>E6</f>
        <v>20947955.687447056</v>
      </c>
      <c r="Q6" s="5">
        <f ca="1">J6*U6</f>
        <v>1673200.9999999998</v>
      </c>
      <c r="R6" s="5">
        <f ca="1">SUM(F6:I6,Q6)</f>
        <v>8992604.1644000001</v>
      </c>
      <c r="S6" s="28">
        <f ca="1">P6/R6</f>
        <v>2.3294648918692547</v>
      </c>
      <c r="U6" s="77">
        <f>E6/$E$5</f>
        <v>1</v>
      </c>
      <c r="W6" s="122">
        <f>SUM(W11:W12,W14:W15)</f>
        <v>597767671.95867848</v>
      </c>
      <c r="X6" s="119">
        <f ca="1">((C6/$E6)*$K6)/W6</f>
        <v>8.7739002315815363E-3</v>
      </c>
      <c r="Z6" s="122">
        <f>SUM(Z11:Z12,Z14:Z15)</f>
        <v>199090.01423064515</v>
      </c>
      <c r="AA6" s="119">
        <f ca="1">((D6/$E6)*$K6)/Z6</f>
        <v>18.824903215024751</v>
      </c>
    </row>
    <row r="8" spans="1:27" ht="15" thickBot="1" x14ac:dyDescent="0.35"/>
    <row r="9" spans="1:27" ht="15" thickBot="1" x14ac:dyDescent="0.35">
      <c r="B9" s="7"/>
      <c r="C9" s="179" t="s">
        <v>104</v>
      </c>
      <c r="D9" s="180"/>
      <c r="E9" s="181"/>
      <c r="F9" s="172" t="str">
        <f>"PY"&amp;Portfolio_CurrentYear&amp;" Costs"</f>
        <v>PY2018 Costs</v>
      </c>
      <c r="G9" s="173"/>
      <c r="H9" s="173"/>
      <c r="I9" s="173"/>
      <c r="J9" s="173"/>
      <c r="K9" s="174"/>
      <c r="L9" s="182" t="s">
        <v>143</v>
      </c>
      <c r="M9" s="94"/>
      <c r="O9" s="94"/>
      <c r="P9" s="94"/>
    </row>
    <row r="10" spans="1:27" ht="28.8" x14ac:dyDescent="0.3">
      <c r="B10" s="8" t="s">
        <v>4</v>
      </c>
      <c r="C10" s="15" t="s">
        <v>20</v>
      </c>
      <c r="D10" s="16" t="s">
        <v>19</v>
      </c>
      <c r="E10" s="22" t="s">
        <v>13</v>
      </c>
      <c r="F10" s="15" t="s">
        <v>17</v>
      </c>
      <c r="G10" s="16" t="s">
        <v>18</v>
      </c>
      <c r="H10" s="16" t="s">
        <v>15</v>
      </c>
      <c r="I10" s="16" t="s">
        <v>16</v>
      </c>
      <c r="J10" s="16" t="s">
        <v>1</v>
      </c>
      <c r="K10" s="17" t="s">
        <v>12</v>
      </c>
      <c r="L10" s="183"/>
      <c r="M10" s="79"/>
      <c r="N10" s="78"/>
      <c r="O10" s="79"/>
      <c r="P10" s="98" t="s">
        <v>13</v>
      </c>
      <c r="Q10" s="99" t="s">
        <v>1</v>
      </c>
      <c r="R10" s="99" t="s">
        <v>12</v>
      </c>
      <c r="S10" s="100" t="s">
        <v>58</v>
      </c>
      <c r="W10" s="116" t="s">
        <v>165</v>
      </c>
      <c r="X10" s="117" t="s">
        <v>171</v>
      </c>
      <c r="Z10" s="116" t="s">
        <v>165</v>
      </c>
      <c r="AA10" s="117" t="s">
        <v>171</v>
      </c>
    </row>
    <row r="11" spans="1:27" x14ac:dyDescent="0.3">
      <c r="B11" s="12" t="s">
        <v>183</v>
      </c>
      <c r="C11" s="13">
        <f>SUMIFS(Results_NetACEnergy,Results_ProgramYear,Portfolio_CurrentYear,Results_Sector,$B11)</f>
        <v>8414945.5758819766</v>
      </c>
      <c r="D11" s="4">
        <f>SUMIFS(Results_NetACDemand,Results_ProgramYear,Portfolio_CurrentYear,Results_Sector,$B11)</f>
        <v>3900873.1580856754</v>
      </c>
      <c r="E11" s="24">
        <f t="shared" ref="E11:E15" si="1">SUM(C11:D11)</f>
        <v>12315818.733967653</v>
      </c>
      <c r="F11" s="13">
        <f>SUMIFS(Program_Incentives,Program_ProgramYear,Portfolio_CurrentYear,Program_SectorName,B11)</f>
        <v>2603000</v>
      </c>
      <c r="G11" s="4">
        <f ca="1">SUMIFS(Program_AdminCosts,Program_ProgramYear,Portfolio_CurrentYear,Program_SectorName,B11)+(SUMIF(Portfolio_LookupYear,Portfolio_CurrentYear,Portfolio_AdminCosts)*N11)</f>
        <v>349000</v>
      </c>
      <c r="H11" s="4">
        <f ca="1">SUMIFS(Program_RDCosts,Program_ProgramYear,Portfolio_CurrentYear,Program_SectorName,B11)+(SUMIF(Portfolio_LookupYear,Portfolio_CurrentYear,Portfolio_RDCosts)*N11)</f>
        <v>11508</v>
      </c>
      <c r="I11" s="4">
        <f ca="1">SUMIFS(Program_EMVCosts,Program_ProgramYear,Portfolio_CurrentYear,Program_SectorName,B11)+(SUMIF(Portfolio_LookupYear,Portfolio_CurrentYear,Portfolio_EMVCosts)*N11)</f>
        <v>37044.181799999998</v>
      </c>
      <c r="J11" s="65">
        <f ca="1">SUMIF(Portfolio_LookupYear,Portfolio_CurrentYear,Portfolio_Bonus)*N11</f>
        <v>687830.41740366386</v>
      </c>
      <c r="K11" s="14">
        <f ca="1">SUM(F11:J11)</f>
        <v>3688382.5992036639</v>
      </c>
      <c r="L11" s="81">
        <f t="shared" ref="L11:L15" ca="1" si="2">IF(K11=0,0,E11/K11)</f>
        <v>3.3390838403333443</v>
      </c>
      <c r="M11" s="95"/>
      <c r="N11" s="77">
        <f>F11/$F$5</f>
        <v>0.41108654453569171</v>
      </c>
      <c r="O11" s="95"/>
      <c r="P11" s="13">
        <f t="shared" ref="P11:P15" si="3">E11</f>
        <v>12315818.733967653</v>
      </c>
      <c r="Q11" s="4">
        <f t="shared" ref="Q11:Q15" ca="1" si="4">J11*U11</f>
        <v>404392.43174116261</v>
      </c>
      <c r="R11" s="4">
        <f t="shared" ref="R11:R15" ca="1" si="5">SUM(F11:I11,Q11)</f>
        <v>3404944.6135411626</v>
      </c>
      <c r="S11" s="25">
        <f t="shared" ref="S11:S15" ca="1" si="6">P11/R11</f>
        <v>3.6170393741468612</v>
      </c>
      <c r="U11" s="77">
        <f t="shared" ref="U11:U15" si="7">E11/$E$5</f>
        <v>0.5879246126794051</v>
      </c>
      <c r="W11" s="121">
        <f>SUMIFS(Results_NetLTEnergy,Results_ProgramYear,Portfolio_CurrentYear,Results_Sector,$B11)</f>
        <v>391589635.24018389</v>
      </c>
      <c r="X11" s="127">
        <f t="shared" ref="X11:X15" ca="1" si="8">((C11/$E11)*$K11)/W11</f>
        <v>6.4356556659414471E-3</v>
      </c>
      <c r="Z11" s="121">
        <f>SUMIFS(Results_NetLTDemand,Results_ProgramYear,Portfolio_CurrentYear,Results_Sector,$B11)</f>
        <v>85266.568230645164</v>
      </c>
      <c r="AA11" s="127">
        <f t="shared" ref="AA11:AA15" ca="1" si="9">((D11/$E11)*$K11)/Z11</f>
        <v>13.701108989001822</v>
      </c>
    </row>
    <row r="12" spans="1:27" x14ac:dyDescent="0.3">
      <c r="B12" s="12" t="s">
        <v>10</v>
      </c>
      <c r="C12" s="13">
        <f>SUMIFS(Results_NetACEnergy,Results_ProgramYear,Portfolio_CurrentYear,Results_Sector,$B12)</f>
        <v>3801777.6504745027</v>
      </c>
      <c r="D12" s="4">
        <f>SUMIFS(Results_NetACDemand,Results_ProgramYear,Portfolio_CurrentYear,Results_Sector,$B12)</f>
        <v>4366597.0141588021</v>
      </c>
      <c r="E12" s="24">
        <f t="shared" si="1"/>
        <v>8168374.6646333048</v>
      </c>
      <c r="F12" s="13">
        <f>SUMIFS(Program_Incentives,Program_ProgramYear,Portfolio_CurrentYear,Program_SectorName,B12)</f>
        <v>3540000</v>
      </c>
      <c r="G12" s="4">
        <f ca="1">SUMIFS(Program_AdminCosts,Program_ProgramYear,Portfolio_CurrentYear,Program_SectorName,B12)+(SUMIF(Portfolio_LookupYear,Portfolio_CurrentYear,Portfolio_AdminCosts)*N12)</f>
        <v>460000</v>
      </c>
      <c r="H12" s="4">
        <f ca="1">SUMIFS(Program_RDCosts,Program_ProgramYear,Portfolio_CurrentYear,Program_SectorName,B12)+(SUMIF(Portfolio_LookupYear,Portfolio_CurrentYear,Portfolio_RDCosts)*N12)</f>
        <v>15658</v>
      </c>
      <c r="I12" s="4">
        <f ca="1">SUMIFS(Program_EMVCosts,Program_ProgramYear,Portfolio_CurrentYear,Program_SectorName,B12)+(SUMIF(Portfolio_LookupYear,Portfolio_CurrentYear,Portfolio_EMVCosts)*N12)</f>
        <v>55417.209600000002</v>
      </c>
      <c r="J12" s="65">
        <f ca="1">SUMIF(Portfolio_LookupYear,Portfolio_CurrentYear,Portfolio_Bonus)*N12</f>
        <v>935428.22804801003</v>
      </c>
      <c r="K12" s="14">
        <f t="shared" ref="K12:K15" ca="1" si="10">SUM(F12:J12)</f>
        <v>5006503.4376480104</v>
      </c>
      <c r="L12" s="81">
        <f t="shared" ca="1" si="2"/>
        <v>1.6315527925554965</v>
      </c>
      <c r="M12" s="95"/>
      <c r="N12" s="77">
        <f>F12/$F$5</f>
        <v>0.55906506632975361</v>
      </c>
      <c r="O12" s="95"/>
      <c r="P12" s="13">
        <f t="shared" si="3"/>
        <v>8168374.6646333048</v>
      </c>
      <c r="Q12" s="4">
        <f t="shared" ca="1" si="4"/>
        <v>364757.70488425146</v>
      </c>
      <c r="R12" s="4">
        <f t="shared" ca="1" si="5"/>
        <v>4435832.9144842513</v>
      </c>
      <c r="S12" s="25">
        <f t="shared" ca="1" si="6"/>
        <v>1.8414522868887255</v>
      </c>
      <c r="U12" s="77">
        <f t="shared" si="7"/>
        <v>0.38993660223981458</v>
      </c>
      <c r="W12" s="121">
        <f>SUMIFS(Results_NetLTEnergy,Results_ProgramYear,Portfolio_CurrentYear,Results_Sector,$B12)</f>
        <v>206156522.74000001</v>
      </c>
      <c r="X12" s="118">
        <f t="shared" ca="1" si="8"/>
        <v>1.1302863999237906E-2</v>
      </c>
      <c r="Z12" s="121">
        <f>SUMIFS(Results_NetLTDemand,Results_ProgramYear,Portfolio_CurrentYear,Results_Sector,$B12)</f>
        <v>107560.00513978493</v>
      </c>
      <c r="AA12" s="118">
        <f t="shared" ca="1" si="9"/>
        <v>24.882337027446379</v>
      </c>
    </row>
    <row r="13" spans="1:27" x14ac:dyDescent="0.3">
      <c r="A13" s="83" t="s">
        <v>124</v>
      </c>
      <c r="B13" s="88" t="s">
        <v>181</v>
      </c>
      <c r="C13" s="89">
        <f>SUMIFS(Results_NetACEnergy,Results_ProgramYear,Portfolio_CurrentYear,Results_Sector,$B13)</f>
        <v>0</v>
      </c>
      <c r="D13" s="90">
        <f>SUMIFS(Results_NetACDemand,Results_ProgramYear,Portfolio_CurrentYear,Results_Sector,$B13)</f>
        <v>0</v>
      </c>
      <c r="E13" s="91">
        <f t="shared" si="1"/>
        <v>0</v>
      </c>
      <c r="F13" s="89">
        <f>SUMIFS(Program_Incentives,Program_ProgramYear,Portfolio_CurrentYear,Program_SectorName,B13)</f>
        <v>0</v>
      </c>
      <c r="G13" s="90">
        <f ca="1">SUMIFS(Program_AdminCosts,Program_ProgramYear,Portfolio_CurrentYear,Program_SectorName,B13)+(SUMIF(Portfolio_LookupYear,Portfolio_CurrentYear,Portfolio_AdminCosts)*N13)</f>
        <v>0</v>
      </c>
      <c r="H13" s="90">
        <f ca="1">SUMIFS(Program_RDCosts,Program_ProgramYear,Portfolio_CurrentYear,Program_SectorName,B13)+(SUMIF(Portfolio_LookupYear,Portfolio_CurrentYear,Portfolio_RDCosts)*N13)</f>
        <v>0</v>
      </c>
      <c r="I13" s="90">
        <f ca="1">SUMIFS(Program_EMVCosts,Program_ProgramYear,Portfolio_CurrentYear,Program_SectorName,B13)+(SUMIF(Portfolio_LookupYear,Portfolio_CurrentYear,Portfolio_EMVCosts)*N13)</f>
        <v>0</v>
      </c>
      <c r="J13" s="90">
        <f ca="1">SUMIF(Portfolio_LookupYear,Portfolio_CurrentYear,Portfolio_Bonus)*N13</f>
        <v>0</v>
      </c>
      <c r="K13" s="92">
        <f t="shared" ca="1" si="10"/>
        <v>0</v>
      </c>
      <c r="L13" s="93">
        <f t="shared" ca="1" si="2"/>
        <v>0</v>
      </c>
      <c r="M13" s="96"/>
      <c r="N13" s="77">
        <f>F13/$F$5</f>
        <v>0</v>
      </c>
      <c r="O13" s="96"/>
      <c r="P13" s="102">
        <f t="shared" si="3"/>
        <v>0</v>
      </c>
      <c r="Q13" s="4">
        <f t="shared" ca="1" si="4"/>
        <v>0</v>
      </c>
      <c r="R13" s="4">
        <f t="shared" ca="1" si="5"/>
        <v>0</v>
      </c>
      <c r="S13" s="25" t="e">
        <f t="shared" ca="1" si="6"/>
        <v>#DIV/0!</v>
      </c>
      <c r="U13" s="77">
        <f t="shared" si="7"/>
        <v>0</v>
      </c>
      <c r="W13" s="121">
        <f>SUMIFS(Results_NetLTEnergy,Results_ProgramYear,Portfolio_CurrentYear,Results_Sector,$B13)</f>
        <v>0</v>
      </c>
      <c r="X13" s="118" t="e">
        <f t="shared" ca="1" si="8"/>
        <v>#DIV/0!</v>
      </c>
      <c r="Z13" s="121">
        <f>SUMIFS(Results_NetLTDemand,Results_ProgramYear,Portfolio_CurrentYear,Results_Sector,$B13)</f>
        <v>0</v>
      </c>
      <c r="AA13" s="118" t="e">
        <f t="shared" ca="1" si="9"/>
        <v>#DIV/0!</v>
      </c>
    </row>
    <row r="14" spans="1:27" x14ac:dyDescent="0.3">
      <c r="B14" s="21" t="s">
        <v>120</v>
      </c>
      <c r="C14" s="72">
        <f>SUMIFS(Results_NetACEnergy,Results_ProgramYear,Portfolio_CurrentYear,Results_Sector,$B14)</f>
        <v>746.8861319931724</v>
      </c>
      <c r="D14" s="73">
        <f>SUMIFS(Results_NetACDemand,Results_ProgramYear,Portfolio_CurrentYear,Results_Sector,$B14)</f>
        <v>463015.40271410515</v>
      </c>
      <c r="E14" s="74">
        <f t="shared" si="1"/>
        <v>463762.28884609829</v>
      </c>
      <c r="F14" s="72">
        <f>SUMIFS(Program_Incentives,Program_ProgramYear,Portfolio_CurrentYear,Program_SectorName,B14)</f>
        <v>189000</v>
      </c>
      <c r="G14" s="73">
        <f ca="1">SUMIFS(Program_AdminCosts,Program_ProgramYear,Portfolio_CurrentYear,Program_SectorName,B14)+(SUMIF(Portfolio_LookupYear,Portfolio_CurrentYear,Portfolio_AdminCosts)*N14)</f>
        <v>46000</v>
      </c>
      <c r="H14" s="73">
        <f ca="1">SUMIFS(Program_RDCosts,Program_ProgramYear,Portfolio_CurrentYear,Program_SectorName,B14)+(SUMIF(Portfolio_LookupYear,Portfolio_CurrentYear,Portfolio_RDCosts)*N14)</f>
        <v>835</v>
      </c>
      <c r="I14" s="73">
        <f ca="1">SUMIFS(Program_EMVCosts,Program_ProgramYear,Portfolio_CurrentYear,Program_SectorName,B14)+(SUMIF(Portfolio_LookupYear,Portfolio_CurrentYear,Portfolio_EMVCosts)*N14)</f>
        <v>11940.772999999999</v>
      </c>
      <c r="J14" s="75">
        <f ca="1">SUMIF(Portfolio_LookupYear,Portfolio_CurrentYear,Portfolio_Bonus)*N14</f>
        <v>49942.354548325966</v>
      </c>
      <c r="K14" s="76">
        <f t="shared" ca="1" si="10"/>
        <v>297718.12754832592</v>
      </c>
      <c r="L14" s="82">
        <f t="shared" ca="1" si="2"/>
        <v>1.5577227112944942</v>
      </c>
      <c r="M14" s="95"/>
      <c r="N14" s="77">
        <f>F14/$F$5</f>
        <v>2.9848389134554645E-2</v>
      </c>
      <c r="O14" s="95"/>
      <c r="P14" s="13">
        <f t="shared" si="3"/>
        <v>463762.28884609829</v>
      </c>
      <c r="Q14" s="4">
        <f t="shared" ca="1" si="4"/>
        <v>1105.6630537735157</v>
      </c>
      <c r="R14" s="4">
        <f t="shared" ca="1" si="5"/>
        <v>248881.4360537735</v>
      </c>
      <c r="S14" s="25">
        <f t="shared" ca="1" si="6"/>
        <v>1.8633864228664185</v>
      </c>
      <c r="U14" s="77">
        <f t="shared" si="7"/>
        <v>2.2138785080780231E-2</v>
      </c>
      <c r="W14" s="121">
        <f>SUMIFS(Results_NetLTEnergy,Results_ProgramYear,Portfolio_CurrentYear,Results_Sector,$B14)</f>
        <v>21513.978494623658</v>
      </c>
      <c r="X14" s="118">
        <f t="shared" ca="1" si="8"/>
        <v>2.228658435710202E-2</v>
      </c>
      <c r="Z14" s="121">
        <f>SUMIFS(Results_NetLTDemand,Results_ProgramYear,Portfolio_CurrentYear,Results_Sector,$B14)</f>
        <v>6263.4408602150543</v>
      </c>
      <c r="AA14" s="118">
        <f t="shared" ca="1" si="9"/>
        <v>47.456128521910081</v>
      </c>
    </row>
    <row r="15" spans="1:27" ht="15" thickBot="1" x14ac:dyDescent="0.35">
      <c r="B15" s="9" t="s">
        <v>182</v>
      </c>
      <c r="C15" s="10">
        <f>SUMIFS(Results_NetACEnergy,Results_ProgramYear,Portfolio_CurrentYear,Results_Sector,$B15)</f>
        <v>0</v>
      </c>
      <c r="D15" s="5">
        <f>SUMIFS(Results_NetACDemand,Results_ProgramYear,Portfolio_CurrentYear,Results_Sector,$B15)</f>
        <v>0</v>
      </c>
      <c r="E15" s="23">
        <f t="shared" si="1"/>
        <v>0</v>
      </c>
      <c r="F15" s="10">
        <f>SUMIFS(Program_Incentives,Program_ProgramYear,Portfolio_CurrentYear,Program_SectorName,B15)</f>
        <v>0</v>
      </c>
      <c r="G15" s="5">
        <f ca="1">SUMIFS(Program_AdminCosts,Program_ProgramYear,Portfolio_CurrentYear,Program_SectorName,B15)+(SUMIF(Portfolio_LookupYear,Portfolio_CurrentYear,Portfolio_AdminCosts)*N15)</f>
        <v>0</v>
      </c>
      <c r="H15" s="5">
        <f ca="1">SUMIFS(Program_RDCosts,Program_ProgramYear,Portfolio_CurrentYear,Program_SectorName,B15)+(SUMIF(Portfolio_LookupYear,Portfolio_CurrentYear,Portfolio_RDCosts)*N15)</f>
        <v>0</v>
      </c>
      <c r="I15" s="5">
        <f ca="1">SUMIFS(Program_EMVCosts,Program_ProgramYear,Portfolio_CurrentYear,Program_SectorName,B15)+(SUMIF(Portfolio_LookupYear,Portfolio_CurrentYear,Portfolio_EMVCosts)*N15)</f>
        <v>0</v>
      </c>
      <c r="J15" s="66">
        <f ca="1">SUMIF(Portfolio_LookupYear,Portfolio_CurrentYear,Portfolio_Bonus)*N15</f>
        <v>0</v>
      </c>
      <c r="K15" s="11">
        <f t="shared" ca="1" si="10"/>
        <v>0</v>
      </c>
      <c r="L15" s="80">
        <f t="shared" ca="1" si="2"/>
        <v>0</v>
      </c>
      <c r="M15" s="95"/>
      <c r="N15" s="77">
        <f>F15/$F$5</f>
        <v>0</v>
      </c>
      <c r="O15" s="95"/>
      <c r="P15" s="10">
        <f t="shared" si="3"/>
        <v>0</v>
      </c>
      <c r="Q15" s="5">
        <f t="shared" ca="1" si="4"/>
        <v>0</v>
      </c>
      <c r="R15" s="5">
        <f t="shared" ca="1" si="5"/>
        <v>0</v>
      </c>
      <c r="S15" s="28" t="e">
        <f t="shared" ca="1" si="6"/>
        <v>#DIV/0!</v>
      </c>
      <c r="U15" s="77">
        <f t="shared" si="7"/>
        <v>0</v>
      </c>
      <c r="W15" s="122">
        <f>SUMIFS(Results_NetLTEnergy,Results_ProgramYear,Portfolio_CurrentYear,Results_Sector,$B15)</f>
        <v>0</v>
      </c>
      <c r="X15" s="119" t="e">
        <f t="shared" ca="1" si="8"/>
        <v>#DIV/0!</v>
      </c>
      <c r="Z15" s="122">
        <f>SUMIFS(Results_NetLTDemand,Results_ProgramYear,Portfolio_CurrentYear,Results_Sector,$B15)</f>
        <v>0</v>
      </c>
      <c r="AA15" s="119" t="e">
        <f t="shared" ca="1" si="9"/>
        <v>#DIV/0!</v>
      </c>
    </row>
    <row r="17" spans="1:27" ht="18.600000000000001" thickBot="1" x14ac:dyDescent="0.4">
      <c r="B17" s="84" t="s">
        <v>123</v>
      </c>
    </row>
    <row r="18" spans="1:27" x14ac:dyDescent="0.3">
      <c r="B18" s="7"/>
      <c r="C18" s="179" t="s">
        <v>104</v>
      </c>
      <c r="D18" s="180"/>
      <c r="E18" s="181"/>
      <c r="F18" s="172" t="str">
        <f>"PY"&amp;Portfolio_CurrentYear&amp;" Costs"</f>
        <v>PY2018 Costs</v>
      </c>
      <c r="G18" s="173"/>
      <c r="H18" s="173"/>
      <c r="I18" s="173"/>
      <c r="J18" s="173"/>
      <c r="K18" s="174"/>
      <c r="L18" s="182" t="s">
        <v>143</v>
      </c>
      <c r="M18" s="94"/>
      <c r="O18" s="94"/>
      <c r="P18" s="94"/>
    </row>
    <row r="19" spans="1:27" ht="28.8" x14ac:dyDescent="0.3">
      <c r="B19" s="8" t="s">
        <v>3</v>
      </c>
      <c r="C19" s="15" t="s">
        <v>20</v>
      </c>
      <c r="D19" s="16" t="s">
        <v>19</v>
      </c>
      <c r="E19" s="22" t="s">
        <v>13</v>
      </c>
      <c r="F19" s="15" t="s">
        <v>17</v>
      </c>
      <c r="G19" s="16" t="s">
        <v>18</v>
      </c>
      <c r="H19" s="16" t="s">
        <v>15</v>
      </c>
      <c r="I19" s="16" t="s">
        <v>16</v>
      </c>
      <c r="J19" s="16" t="s">
        <v>1</v>
      </c>
      <c r="K19" s="17" t="s">
        <v>12</v>
      </c>
      <c r="L19" s="183"/>
      <c r="M19" s="79"/>
      <c r="O19" s="79"/>
      <c r="P19" s="79"/>
    </row>
    <row r="20" spans="1:27" ht="15" thickBot="1" x14ac:dyDescent="0.35">
      <c r="B20" s="9" t="str">
        <f>IF(NOT(ISBLANK('SIR Inputs'!C2)),'SIR Inputs'!C2,"")</f>
        <v/>
      </c>
      <c r="C20" s="10">
        <f>SUMIFS(SIRResults_NetACEnergy,SIRResults_ProgramYear,Portfolio_CurrentYear,SIRResults_ProgramName,$B20)</f>
        <v>0</v>
      </c>
      <c r="D20" s="5">
        <v>0</v>
      </c>
      <c r="E20" s="23">
        <f t="shared" ref="E20" si="11">SUM(C20:D20)</f>
        <v>0</v>
      </c>
      <c r="F20" s="10">
        <f>SUMIFS(Program_Incentives,Program_ProgramYear,Portfolio_CurrentYear,Program_ProgramName,B20)</f>
        <v>0</v>
      </c>
      <c r="G20" s="5">
        <v>0</v>
      </c>
      <c r="H20" s="5">
        <v>0</v>
      </c>
      <c r="I20" s="5">
        <v>0</v>
      </c>
      <c r="J20" s="66">
        <v>0</v>
      </c>
      <c r="K20" s="11">
        <f t="shared" ref="K20" si="12">SUM(F20:J20)</f>
        <v>0</v>
      </c>
      <c r="L20" s="80">
        <f t="shared" ref="L20" si="13">IF(K20=0,0,E20/K20)</f>
        <v>0</v>
      </c>
      <c r="M20" s="95"/>
      <c r="O20" s="95"/>
      <c r="P20" s="95"/>
    </row>
    <row r="21" spans="1:27" x14ac:dyDescent="0.3">
      <c r="B21" s="5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O21" s="79"/>
      <c r="P21" s="79"/>
    </row>
    <row r="22" spans="1:27" ht="15" thickBot="1" x14ac:dyDescent="0.35"/>
    <row r="23" spans="1:27" ht="15" thickBot="1" x14ac:dyDescent="0.35">
      <c r="B23" s="7"/>
      <c r="C23" s="179" t="s">
        <v>104</v>
      </c>
      <c r="D23" s="180"/>
      <c r="E23" s="181"/>
      <c r="F23" s="172" t="str">
        <f>"PY"&amp;Portfolio_CurrentYear&amp;" Costs"</f>
        <v>PY2018 Costs</v>
      </c>
      <c r="G23" s="173"/>
      <c r="H23" s="173"/>
      <c r="I23" s="173"/>
      <c r="J23" s="173"/>
      <c r="K23" s="174"/>
      <c r="L23" s="182" t="s">
        <v>143</v>
      </c>
      <c r="M23" s="94"/>
      <c r="O23" s="94"/>
      <c r="P23" s="94"/>
    </row>
    <row r="24" spans="1:27" ht="29.4" thickBot="1" x14ac:dyDescent="0.35">
      <c r="A24" t="s">
        <v>185</v>
      </c>
      <c r="B24" s="111" t="s">
        <v>3</v>
      </c>
      <c r="C24" s="112" t="s">
        <v>20</v>
      </c>
      <c r="D24" s="113" t="s">
        <v>19</v>
      </c>
      <c r="E24" s="114" t="s">
        <v>13</v>
      </c>
      <c r="F24" s="112" t="s">
        <v>17</v>
      </c>
      <c r="G24" s="113" t="s">
        <v>18</v>
      </c>
      <c r="H24" s="113" t="s">
        <v>15</v>
      </c>
      <c r="I24" s="113" t="s">
        <v>16</v>
      </c>
      <c r="J24" s="113" t="s">
        <v>1</v>
      </c>
      <c r="K24" s="115" t="s">
        <v>12</v>
      </c>
      <c r="L24" s="184"/>
      <c r="M24" s="79"/>
      <c r="O24" s="79"/>
      <c r="P24" s="98" t="s">
        <v>13</v>
      </c>
      <c r="Q24" s="99" t="s">
        <v>1</v>
      </c>
      <c r="R24" s="99" t="s">
        <v>12</v>
      </c>
      <c r="S24" s="100" t="s">
        <v>58</v>
      </c>
      <c r="W24" s="98" t="s">
        <v>165</v>
      </c>
      <c r="X24" s="117" t="s">
        <v>171</v>
      </c>
      <c r="Z24" s="98" t="s">
        <v>165</v>
      </c>
      <c r="AA24" s="117" t="s">
        <v>171</v>
      </c>
    </row>
    <row r="25" spans="1:27" x14ac:dyDescent="0.3">
      <c r="A25">
        <v>1758</v>
      </c>
      <c r="B25" s="104" t="str">
        <f t="shared" ref="B25:B30" si="14">VLOOKUP(A25,Program_LookupTable,2,0)</f>
        <v>Commercial Solutions MTP</v>
      </c>
      <c r="C25" s="105">
        <f t="shared" ref="C25:C30" si="15">SUMIFS(Results_NetACEnergy,Results_ProgramYearID,$A25)</f>
        <v>8414945.5758819766</v>
      </c>
      <c r="D25" s="106">
        <f t="shared" ref="D25:D30" si="16">SUMIFS(Results_NetACDemand,Results_ProgramYearID,$A25)</f>
        <v>3900873.1580856754</v>
      </c>
      <c r="E25" s="107">
        <f t="shared" ref="E25" si="17">SUM(C25:D25)</f>
        <v>12315818.733967653</v>
      </c>
      <c r="F25" s="105">
        <f t="shared" ref="F25:F30" si="18">SUMIFS(Program_Incentives,Program_ProgramYearID,$A25)</f>
        <v>2603000</v>
      </c>
      <c r="G25" s="106">
        <f t="shared" ref="G25:G30" ca="1" si="19">SUMIFS(Program_AdminCosts,Program_ProgramYearID,$A25)+(SUMIF(Portfolio_LookupYear,Portfolio_CurrentYear,Portfolio_AdminCosts)*N25)</f>
        <v>349000</v>
      </c>
      <c r="H25" s="106">
        <f t="shared" ref="H25:H30" ca="1" si="20">SUMIFS(Program_RDCosts,Program_ProgramYearID,$A25)+(SUMIF(Portfolio_LookupYear,Portfolio_CurrentYear,Portfolio_RDCosts)*N25)</f>
        <v>11508</v>
      </c>
      <c r="I25" s="106">
        <f t="shared" ref="I25:I30" ca="1" si="21">SUMIFS(Program_EMVCosts,Program_ProgramYearID,$A25)+(SUMIF(Portfolio_LookupYear,Portfolio_CurrentYear,Portfolio_EMVCosts)*N25)</f>
        <v>37044.181799999998</v>
      </c>
      <c r="J25" s="108">
        <f t="shared" ref="J25" ca="1" si="22">SUMIF(Portfolio_LookupYear,Portfolio_CurrentYear,Portfolio_Bonus)*N25</f>
        <v>687830.41740366386</v>
      </c>
      <c r="K25" s="109">
        <f t="shared" ref="K25" ca="1" si="23">SUM(F25:J25)</f>
        <v>3688382.5992036639</v>
      </c>
      <c r="L25" s="110">
        <f t="shared" ref="L25" ca="1" si="24">IF(K25=0,0,E25/K25)</f>
        <v>3.3390838403333443</v>
      </c>
      <c r="M25" s="95"/>
      <c r="N25" s="77">
        <f t="shared" ref="N25" si="25">F25/$F$5</f>
        <v>0.41108654453569171</v>
      </c>
      <c r="O25" s="95"/>
      <c r="P25" s="13">
        <f t="shared" ref="P25" si="26">E25</f>
        <v>12315818.733967653</v>
      </c>
      <c r="Q25" s="4">
        <f t="shared" ref="Q25" ca="1" si="27">J25*U25</f>
        <v>404392.43174116261</v>
      </c>
      <c r="R25" s="4">
        <f t="shared" ref="R25" ca="1" si="28">SUM(F25:I25,Q25)</f>
        <v>3404944.6135411626</v>
      </c>
      <c r="S25" s="25">
        <f t="shared" ref="S25" ca="1" si="29">P25/R25</f>
        <v>3.6170393741468612</v>
      </c>
      <c r="U25" s="77">
        <f t="shared" ref="U25" si="30">E25/$E$5</f>
        <v>0.5879246126794051</v>
      </c>
      <c r="W25" s="121">
        <f t="shared" ref="W25:W30" si="31">SUMIFS(Results_NetLTEnergy,Results_ProgramYear,Portfolio_CurrentYear,Results_ProgramName,$B25)</f>
        <v>391589635.24018389</v>
      </c>
      <c r="X25" s="118">
        <f t="shared" ref="X25" ca="1" si="32">((C25/$E25)*$K25)/W25</f>
        <v>6.4356556659414471E-3</v>
      </c>
      <c r="Z25" s="121">
        <f t="shared" ref="Z25:Z30" si="33">SUMIFS(Results_NetLTDemand,Results_ProgramYear,Portfolio_CurrentYear,Results_ProgramName,$B25)</f>
        <v>85266.568230645164</v>
      </c>
      <c r="AA25" s="118">
        <f t="shared" ref="AA25" ca="1" si="34">((D25/$E25)*$K25)/Z25</f>
        <v>13.701108989001822</v>
      </c>
    </row>
    <row r="26" spans="1:27" x14ac:dyDescent="0.3">
      <c r="A26">
        <v>1760</v>
      </c>
      <c r="B26" s="21" t="str">
        <f t="shared" si="14"/>
        <v>Residential SOP</v>
      </c>
      <c r="C26" s="72">
        <f t="shared" si="15"/>
        <v>1807930.5590346802</v>
      </c>
      <c r="D26" s="73">
        <f t="shared" si="16"/>
        <v>2323228.2329076314</v>
      </c>
      <c r="E26" s="74">
        <f t="shared" ref="E26:E30" si="35">SUM(C26:D26)</f>
        <v>4131158.7919423115</v>
      </c>
      <c r="F26" s="72">
        <f t="shared" si="18"/>
        <v>1699000</v>
      </c>
      <c r="G26" s="73">
        <f t="shared" ca="1" si="19"/>
        <v>190000</v>
      </c>
      <c r="H26" s="73">
        <f t="shared" ca="1" si="20"/>
        <v>7515</v>
      </c>
      <c r="I26" s="73">
        <f t="shared" ca="1" si="21"/>
        <v>18336.679499999998</v>
      </c>
      <c r="J26" s="75">
        <f t="shared" ref="J26:J30" ca="1" si="36">SUMIF(Portfolio_LookupYear,Portfolio_CurrentYear,Portfolio_Bonus)*N26</f>
        <v>448952.70041061274</v>
      </c>
      <c r="K26" s="76">
        <f t="shared" ref="K26:K30" ca="1" si="37">SUM(F26:J26)</f>
        <v>2363804.3799106129</v>
      </c>
      <c r="L26" s="82">
        <f t="shared" ref="L26:L30" ca="1" si="38">IF(K26=0,0,E26/K26)</f>
        <v>1.7476737191334466</v>
      </c>
      <c r="M26" s="95"/>
      <c r="N26" s="77">
        <f t="shared" ref="N26:N30" si="39">F26/$F$5</f>
        <v>0.26831964624131394</v>
      </c>
      <c r="O26" s="95"/>
      <c r="P26" s="13">
        <f t="shared" ref="P26:P30" si="40">E26</f>
        <v>4131158.7919423115</v>
      </c>
      <c r="Q26" s="4">
        <f t="shared" ref="Q26:Q30" ca="1" si="41">J26*U26</f>
        <v>88538.228891660328</v>
      </c>
      <c r="R26" s="4">
        <f t="shared" ref="R26:R30" ca="1" si="42">SUM(F26:I26,Q26)</f>
        <v>2003389.9083916603</v>
      </c>
      <c r="S26" s="25">
        <f t="shared" ref="S26:S30" ca="1" si="43">P26/R26</f>
        <v>2.0620842576065703</v>
      </c>
      <c r="U26" s="77">
        <f t="shared" ref="U26:U30" si="44">E26/$E$5</f>
        <v>0.19721059436925795</v>
      </c>
      <c r="W26" s="121">
        <f t="shared" si="31"/>
        <v>95089854.297204316</v>
      </c>
      <c r="X26" s="118">
        <f t="shared" ref="X26:X30" ca="1" si="45">((C26/$E26)*$K26)/W26</f>
        <v>1.0878955696431282E-2</v>
      </c>
      <c r="Z26" s="121">
        <f t="shared" si="33"/>
        <v>55946.485311827957</v>
      </c>
      <c r="AA26" s="118">
        <f t="shared" ref="AA26:AA30" ca="1" si="46">((D26/$E26)*$K26)/Z26</f>
        <v>23.760671656529986</v>
      </c>
    </row>
    <row r="27" spans="1:27" x14ac:dyDescent="0.3">
      <c r="A27">
        <v>1761</v>
      </c>
      <c r="B27" s="21" t="str">
        <f t="shared" si="14"/>
        <v>Entergy Solutions High Performance Homes MTP</v>
      </c>
      <c r="C27" s="72">
        <f t="shared" si="15"/>
        <v>818233.229902155</v>
      </c>
      <c r="D27" s="73">
        <f t="shared" si="16"/>
        <v>540713.25296541699</v>
      </c>
      <c r="E27" s="74">
        <f t="shared" si="35"/>
        <v>1358946.482867572</v>
      </c>
      <c r="F27" s="72">
        <f t="shared" si="18"/>
        <v>520000</v>
      </c>
      <c r="G27" s="73">
        <f t="shared" ca="1" si="19"/>
        <v>81000</v>
      </c>
      <c r="H27" s="73">
        <f t="shared" ca="1" si="20"/>
        <v>2299</v>
      </c>
      <c r="I27" s="73">
        <f t="shared" ca="1" si="21"/>
        <v>14216.7371</v>
      </c>
      <c r="J27" s="75">
        <f t="shared" ca="1" si="36"/>
        <v>137407.53632343651</v>
      </c>
      <c r="K27" s="76">
        <f t="shared" ca="1" si="37"/>
        <v>754923.27342343656</v>
      </c>
      <c r="L27" s="82">
        <f t="shared" ca="1" si="38"/>
        <v>1.8001120520566316</v>
      </c>
      <c r="M27" s="95"/>
      <c r="N27" s="77">
        <f t="shared" si="39"/>
        <v>8.2122552116234995E-2</v>
      </c>
      <c r="O27" s="95"/>
      <c r="P27" s="13">
        <f t="shared" si="40"/>
        <v>1358946.482867572</v>
      </c>
      <c r="Q27" s="4">
        <f t="shared" ca="1" si="41"/>
        <v>8913.9718926429068</v>
      </c>
      <c r="R27" s="4">
        <f t="shared" ca="1" si="42"/>
        <v>626429.70899264293</v>
      </c>
      <c r="S27" s="25">
        <f t="shared" ca="1" si="43"/>
        <v>2.1693519055041053</v>
      </c>
      <c r="U27" s="77">
        <f t="shared" si="44"/>
        <v>6.4872510861855262E-2</v>
      </c>
      <c r="W27" s="121">
        <f t="shared" si="31"/>
        <v>49166015.018279567</v>
      </c>
      <c r="X27" s="118">
        <f t="shared" ca="1" si="45"/>
        <v>9.245120241143219E-3</v>
      </c>
      <c r="Z27" s="121">
        <f t="shared" si="33"/>
        <v>15258.298924731182</v>
      </c>
      <c r="AA27" s="118">
        <f t="shared" ca="1" si="46"/>
        <v>19.686175653219525</v>
      </c>
    </row>
    <row r="28" spans="1:27" x14ac:dyDescent="0.3">
      <c r="A28">
        <v>1762</v>
      </c>
      <c r="B28" s="21" t="str">
        <f t="shared" si="14"/>
        <v>A/C Distributor MTP</v>
      </c>
      <c r="C28" s="72">
        <f t="shared" si="15"/>
        <v>268381.65756124235</v>
      </c>
      <c r="D28" s="73">
        <f t="shared" si="16"/>
        <v>233054.47384013538</v>
      </c>
      <c r="E28" s="74">
        <f t="shared" si="35"/>
        <v>501436.13140137773</v>
      </c>
      <c r="F28" s="72">
        <f t="shared" si="18"/>
        <v>315000</v>
      </c>
      <c r="G28" s="73">
        <f t="shared" ca="1" si="19"/>
        <v>52000</v>
      </c>
      <c r="H28" s="73">
        <f t="shared" ca="1" si="20"/>
        <v>1394</v>
      </c>
      <c r="I28" s="73">
        <f t="shared" ca="1" si="21"/>
        <v>9040.5964000000004</v>
      </c>
      <c r="J28" s="75">
        <f t="shared" ca="1" si="36"/>
        <v>83237.257580543272</v>
      </c>
      <c r="K28" s="76">
        <f t="shared" ca="1" si="37"/>
        <v>460671.85398054327</v>
      </c>
      <c r="L28" s="82">
        <f t="shared" ca="1" si="38"/>
        <v>1.0884887519578224</v>
      </c>
      <c r="M28" s="95"/>
      <c r="N28" s="77">
        <f t="shared" si="39"/>
        <v>4.9747315224257738E-2</v>
      </c>
      <c r="O28" s="95"/>
      <c r="P28" s="13">
        <f t="shared" si="40"/>
        <v>501436.13140137773</v>
      </c>
      <c r="Q28" s="4">
        <f t="shared" ca="1" si="41"/>
        <v>1992.4697690027567</v>
      </c>
      <c r="R28" s="4">
        <f t="shared" ca="1" si="42"/>
        <v>379427.06616900273</v>
      </c>
      <c r="S28" s="25">
        <f t="shared" ca="1" si="43"/>
        <v>1.3215613120705265</v>
      </c>
      <c r="U28" s="77">
        <f t="shared" si="44"/>
        <v>2.3937234682134663E-2</v>
      </c>
      <c r="W28" s="121">
        <f t="shared" si="31"/>
        <v>13918559.489032259</v>
      </c>
      <c r="X28" s="118">
        <f t="shared" ca="1" si="45"/>
        <v>1.7714732360739879E-2</v>
      </c>
      <c r="Z28" s="121">
        <f t="shared" si="33"/>
        <v>5677.7821935483871</v>
      </c>
      <c r="AA28" s="118">
        <f t="shared" ca="1" si="46"/>
        <v>37.709846994234773</v>
      </c>
    </row>
    <row r="29" spans="1:27" x14ac:dyDescent="0.3">
      <c r="A29">
        <v>1763</v>
      </c>
      <c r="B29" s="21" t="str">
        <f t="shared" si="14"/>
        <v>Hard-To-Reach SOP</v>
      </c>
      <c r="C29" s="72">
        <f t="shared" si="15"/>
        <v>907232.20397642546</v>
      </c>
      <c r="D29" s="73">
        <f t="shared" si="16"/>
        <v>1269601.054445619</v>
      </c>
      <c r="E29" s="74">
        <f t="shared" si="35"/>
        <v>2176833.2584220446</v>
      </c>
      <c r="F29" s="72">
        <f t="shared" si="18"/>
        <v>1006000</v>
      </c>
      <c r="G29" s="73">
        <f t="shared" ca="1" si="19"/>
        <v>137000</v>
      </c>
      <c r="H29" s="73">
        <f t="shared" ca="1" si="20"/>
        <v>4450</v>
      </c>
      <c r="I29" s="73">
        <f t="shared" ca="1" si="21"/>
        <v>13823.196599999999</v>
      </c>
      <c r="J29" s="75">
        <f t="shared" ca="1" si="36"/>
        <v>265830.73373341752</v>
      </c>
      <c r="K29" s="76">
        <f t="shared" ca="1" si="37"/>
        <v>1427103.9303334174</v>
      </c>
      <c r="L29" s="82">
        <f t="shared" ca="1" si="38"/>
        <v>1.525350195001892</v>
      </c>
      <c r="M29" s="95"/>
      <c r="N29" s="77">
        <f t="shared" si="39"/>
        <v>0.15887555274794693</v>
      </c>
      <c r="O29" s="95"/>
      <c r="P29" s="13">
        <f t="shared" si="40"/>
        <v>2176833.2584220446</v>
      </c>
      <c r="Q29" s="4">
        <f t="shared" ca="1" si="41"/>
        <v>27624.136261105537</v>
      </c>
      <c r="R29" s="4">
        <f t="shared" ca="1" si="42"/>
        <v>1188897.3328611054</v>
      </c>
      <c r="S29" s="25">
        <f t="shared" ca="1" si="43"/>
        <v>1.8309682411209145</v>
      </c>
      <c r="U29" s="77">
        <f t="shared" si="44"/>
        <v>0.10391626232656677</v>
      </c>
      <c r="W29" s="121">
        <f t="shared" si="31"/>
        <v>47982093.935483865</v>
      </c>
      <c r="X29" s="118">
        <f t="shared" ca="1" si="45"/>
        <v>1.2395661253745985E-2</v>
      </c>
      <c r="Z29" s="121">
        <f t="shared" si="33"/>
        <v>30677.438709677419</v>
      </c>
      <c r="AA29" s="118">
        <f t="shared" ca="1" si="46"/>
        <v>27.131800524180463</v>
      </c>
    </row>
    <row r="30" spans="1:27" x14ac:dyDescent="0.3">
      <c r="A30">
        <v>1759</v>
      </c>
      <c r="B30" s="21" t="str">
        <f t="shared" si="14"/>
        <v>Load Management SOP</v>
      </c>
      <c r="C30" s="72">
        <f t="shared" si="15"/>
        <v>746.8861319931724</v>
      </c>
      <c r="D30" s="73">
        <f t="shared" si="16"/>
        <v>463015.40271410515</v>
      </c>
      <c r="E30" s="74">
        <f t="shared" si="35"/>
        <v>463762.28884609829</v>
      </c>
      <c r="F30" s="72">
        <f t="shared" si="18"/>
        <v>189000</v>
      </c>
      <c r="G30" s="73">
        <f t="shared" ca="1" si="19"/>
        <v>46000</v>
      </c>
      <c r="H30" s="73">
        <f t="shared" ca="1" si="20"/>
        <v>835</v>
      </c>
      <c r="I30" s="73">
        <f t="shared" ca="1" si="21"/>
        <v>11940.772999999999</v>
      </c>
      <c r="J30" s="75">
        <f t="shared" ca="1" si="36"/>
        <v>49942.354548325966</v>
      </c>
      <c r="K30" s="76">
        <f t="shared" ca="1" si="37"/>
        <v>297718.12754832592</v>
      </c>
      <c r="L30" s="82">
        <f t="shared" ca="1" si="38"/>
        <v>1.5577227112944942</v>
      </c>
      <c r="M30" s="95"/>
      <c r="N30" s="77">
        <f t="shared" si="39"/>
        <v>2.9848389134554645E-2</v>
      </c>
      <c r="O30" s="95"/>
      <c r="P30" s="13">
        <f t="shared" si="40"/>
        <v>463762.28884609829</v>
      </c>
      <c r="Q30" s="4">
        <f t="shared" ca="1" si="41"/>
        <v>1105.6630537735157</v>
      </c>
      <c r="R30" s="4">
        <f t="shared" ca="1" si="42"/>
        <v>248881.4360537735</v>
      </c>
      <c r="S30" s="25">
        <f t="shared" ca="1" si="43"/>
        <v>1.8633864228664185</v>
      </c>
      <c r="U30" s="77">
        <f t="shared" si="44"/>
        <v>2.2138785080780231E-2</v>
      </c>
      <c r="W30" s="121">
        <f t="shared" si="31"/>
        <v>21513.978494623658</v>
      </c>
      <c r="X30" s="118">
        <f t="shared" ca="1" si="45"/>
        <v>2.228658435710202E-2</v>
      </c>
      <c r="Z30" s="121">
        <f t="shared" si="33"/>
        <v>6263.4408602150543</v>
      </c>
      <c r="AA30" s="118">
        <f t="shared" ca="1" si="46"/>
        <v>47.456128521910081</v>
      </c>
    </row>
  </sheetData>
  <mergeCells count="14">
    <mergeCell ref="C2:E2"/>
    <mergeCell ref="C3:E3"/>
    <mergeCell ref="F3:K3"/>
    <mergeCell ref="P3:S3"/>
    <mergeCell ref="C9:E9"/>
    <mergeCell ref="F9:K9"/>
    <mergeCell ref="C18:E18"/>
    <mergeCell ref="F18:K18"/>
    <mergeCell ref="C23:E23"/>
    <mergeCell ref="F23:K23"/>
    <mergeCell ref="L3:L4"/>
    <mergeCell ref="L9:L10"/>
    <mergeCell ref="L18:L19"/>
    <mergeCell ref="L23:L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/>
  <dimension ref="A1:V102"/>
  <sheetViews>
    <sheetView workbookViewId="0">
      <pane xSplit="2" ySplit="2" topLeftCell="C3" activePane="bottomRight" state="frozen"/>
      <selection pane="topRight" activeCell="B1" sqref="B1"/>
      <selection pane="bottomLeft" activeCell="A2" sqref="A2"/>
      <selection pane="bottomRight" activeCell="C3" sqref="C3"/>
    </sheetView>
  </sheetViews>
  <sheetFormatPr defaultRowHeight="14.4" x14ac:dyDescent="0.3"/>
  <cols>
    <col min="1" max="1" width="14.44140625" bestFit="1" customWidth="1"/>
    <col min="2" max="2" width="19.6640625" bestFit="1" customWidth="1"/>
    <col min="3" max="3" width="17.88671875" bestFit="1" customWidth="1"/>
    <col min="4" max="4" width="12.88671875" bestFit="1" customWidth="1"/>
    <col min="5" max="5" width="11.88671875" style="3" bestFit="1" customWidth="1"/>
    <col min="6" max="6" width="10.6640625" style="3" bestFit="1" customWidth="1"/>
    <col min="7" max="7" width="11.109375" style="3" bestFit="1" customWidth="1"/>
    <col min="8" max="8" width="6.5546875" style="3" bestFit="1" customWidth="1"/>
    <col min="9" max="9" width="17.5546875" style="67" bestFit="1" customWidth="1"/>
    <col min="10" max="10" width="16.33203125" style="67" bestFit="1" customWidth="1"/>
    <col min="11" max="11" width="11.88671875" bestFit="1" customWidth="1"/>
    <col min="12" max="12" width="10.6640625" bestFit="1" customWidth="1"/>
    <col min="13" max="13" width="11.109375" bestFit="1" customWidth="1"/>
    <col min="14" max="14" width="6.5546875" bestFit="1" customWidth="1"/>
    <col min="15" max="15" width="17.5546875" bestFit="1" customWidth="1"/>
    <col min="16" max="16" width="16.33203125" bestFit="1" customWidth="1"/>
    <col min="17" max="17" width="11.88671875" bestFit="1" customWidth="1"/>
    <col min="18" max="18" width="10.6640625" bestFit="1" customWidth="1"/>
    <col min="19" max="19" width="11.109375" bestFit="1" customWidth="1"/>
    <col min="20" max="20" width="6.5546875" bestFit="1" customWidth="1"/>
    <col min="21" max="21" width="17.5546875" bestFit="1" customWidth="1"/>
    <col min="22" max="22" width="16.33203125" bestFit="1" customWidth="1"/>
  </cols>
  <sheetData>
    <row r="1" spans="1:22" x14ac:dyDescent="0.3">
      <c r="E1" s="185" t="s">
        <v>117</v>
      </c>
      <c r="F1" s="185"/>
      <c r="G1" s="185"/>
      <c r="H1" s="185"/>
      <c r="I1" s="185"/>
      <c r="J1" s="185"/>
      <c r="K1" s="186" t="s">
        <v>118</v>
      </c>
      <c r="L1" s="186"/>
      <c r="M1" s="186"/>
      <c r="N1" s="186"/>
      <c r="O1" s="186"/>
      <c r="P1" s="186"/>
      <c r="Q1" s="187" t="s">
        <v>28</v>
      </c>
      <c r="R1" s="187"/>
      <c r="S1" s="187"/>
      <c r="T1" s="187"/>
      <c r="U1" s="187"/>
      <c r="V1" s="187"/>
    </row>
    <row r="2" spans="1:22" s="68" customFormat="1" x14ac:dyDescent="0.3">
      <c r="A2" s="68" t="s">
        <v>184</v>
      </c>
      <c r="B2" s="68" t="s">
        <v>3</v>
      </c>
      <c r="C2" s="68" t="s">
        <v>4</v>
      </c>
      <c r="D2" s="68" t="s">
        <v>8</v>
      </c>
      <c r="E2" s="2" t="s">
        <v>100</v>
      </c>
      <c r="F2" s="2" t="s">
        <v>101</v>
      </c>
      <c r="G2" s="29" t="s">
        <v>102</v>
      </c>
      <c r="H2" s="29" t="s">
        <v>103</v>
      </c>
      <c r="I2" s="29" t="s">
        <v>97</v>
      </c>
      <c r="J2" s="29" t="s">
        <v>98</v>
      </c>
      <c r="K2" s="2" t="s">
        <v>100</v>
      </c>
      <c r="L2" s="2" t="s">
        <v>101</v>
      </c>
      <c r="M2" s="29" t="s">
        <v>102</v>
      </c>
      <c r="N2" s="29" t="s">
        <v>103</v>
      </c>
      <c r="O2" s="29" t="s">
        <v>97</v>
      </c>
      <c r="P2" s="29" t="s">
        <v>98</v>
      </c>
      <c r="Q2" s="2" t="s">
        <v>100</v>
      </c>
      <c r="R2" s="2" t="s">
        <v>101</v>
      </c>
      <c r="S2" s="29" t="s">
        <v>102</v>
      </c>
      <c r="T2" s="29" t="s">
        <v>103</v>
      </c>
      <c r="U2" s="29" t="s">
        <v>97</v>
      </c>
      <c r="V2" s="29" t="s">
        <v>98</v>
      </c>
    </row>
    <row r="3" spans="1:22" x14ac:dyDescent="0.3">
      <c r="A3">
        <f>IF('Program Inputs'!A2&lt;&gt;"",'Program Inputs'!A2,"")</f>
        <v>1758</v>
      </c>
      <c r="B3" t="str">
        <f t="shared" ref="B3:B34" si="0">IF($A3&lt;&gt;"",VLOOKUP($A3,Program_LookupTable,2,0),"")</f>
        <v>Commercial Solutions MTP</v>
      </c>
      <c r="C3" t="str">
        <f t="shared" ref="C3:C34" si="1">IF($A3&lt;&gt;"",VLOOKUP($A3,Program_LookupTable,3,0),"")</f>
        <v>Commercial</v>
      </c>
      <c r="D3">
        <f t="shared" ref="D3:D34" si="2">IF($A3&lt;&gt;"",VLOOKUP($A3,Program_LookupTable,4,0),"")</f>
        <v>2018</v>
      </c>
      <c r="E3" s="3">
        <f t="shared" ref="E3:E34" si="3">IF($A3&lt;&gt;"",SUMIFS(Calc_GrossEnergy,Calc_ProgramYearID,$A3)*IF(Portfolio_ERCOT=0,(1-Portfolio_LineLoss),1),"")</f>
        <v>36173249.877589993</v>
      </c>
      <c r="F3" s="3">
        <f t="shared" ref="F3:F34" si="4">IF($A3&lt;&gt;"",SUMIFS(Calc_GrossDemand,Calc_ProgramYearID,$A3)*IF(Portfolio_ERCOT=0,(1-Portfolio_LineLoss),1),"")</f>
        <v>7126.2813500000002</v>
      </c>
      <c r="G3" s="3">
        <f t="shared" ref="G3:G34" si="5">IF($A3&lt;&gt;"",SUMIFS(Calc_GrossLTEnergy,Calc_ProgramYearID,$A3),"")</f>
        <v>455336785.16301078</v>
      </c>
      <c r="H3" s="3">
        <f t="shared" ref="H3:H34" si="6">IF($A3&lt;&gt;"",SUMIFS(Calc_GrossLTDemand,Calc_ProgramYearID,$A3),"")</f>
        <v>86127.846698924754</v>
      </c>
      <c r="I3" s="67">
        <f t="shared" ref="I3:I34" si="7">IF($A3&lt;&gt;"",SUMIFS(Calc_GrossACEnergy,Calc_ProgramYearID,$A3),"")</f>
        <v>9784820.4370722026</v>
      </c>
      <c r="J3" s="67">
        <f t="shared" ref="J3:J34" si="8">IF($A3&lt;&gt;"",SUMIFS(Calc_GrossACDemand,Calc_ProgramYearID,$A3),"")</f>
        <v>3940275.9173416561</v>
      </c>
      <c r="K3" s="3">
        <f t="shared" ref="K3:K34" si="9">IF($A3&lt;&gt;"",SUMIFS(Calc_VerifiedEnergy,Calc_ProgramYearID,$A3)*IF(Portfolio_ERCOT=0,(1-Portfolio_LineLoss),1),"")</f>
        <v>36173249.877589993</v>
      </c>
      <c r="L3" s="3">
        <f t="shared" ref="L3:L34" si="10">IF($A3&lt;&gt;"",SUMIFS(Calc_VerifiedDemand,Calc_ProgramYearID,$A3)*IF(Portfolio_ERCOT=0,(1-Portfolio_LineLoss),1),"")</f>
        <v>7126.2813500000002</v>
      </c>
      <c r="M3" s="3">
        <f t="shared" ref="M3:M34" si="11">IF($A3&lt;&gt;"",SUMIFS(Calc_VerifiedLTEnergy,Calc_ProgramYearID,$A3),"")</f>
        <v>455336785.16301078</v>
      </c>
      <c r="N3" s="3">
        <f t="shared" ref="N3:N34" si="12">IF($A3&lt;&gt;"",SUMIFS(Calc_VerifiedLTDemand,Calc_ProgramYearID,$A3),"")</f>
        <v>86127.846698924754</v>
      </c>
      <c r="O3" s="67">
        <f t="shared" ref="O3:O34" si="13">IF($A3&lt;&gt;"",SUMIFS(Calc_VerifiedACEnergy,Calc_ProgramYearID,$A3),"")</f>
        <v>9784820.4370722026</v>
      </c>
      <c r="P3" s="67">
        <f t="shared" ref="P3:P34" si="14">IF($A3&lt;&gt;"",SUMIFS(Calc_VerifiedACDemand,Calc_ProgramYearID,$A3),"")</f>
        <v>3940275.9173416561</v>
      </c>
      <c r="Q3" s="3">
        <f t="shared" ref="Q3:Q34" si="15">IF($A3&lt;&gt;"",SUMIFS(Calc_NetEnergy,Calc_ProgramYearID,$A3)*IF(Portfolio_ERCOT=0,(1-Portfolio_LineLoss),1),"")</f>
        <v>31108994.894727003</v>
      </c>
      <c r="R3" s="3">
        <f t="shared" ref="R3:R34" si="16">IF($A3&lt;&gt;"",SUMIFS(Calc_NetDemand,Calc_ProgramYearID,$A3)*IF(Portfolio_ERCOT=0,(1-Portfolio_LineLoss),1),"")</f>
        <v>7055.0185360000005</v>
      </c>
      <c r="S3" s="3">
        <f t="shared" ref="S3:S34" si="17">IF($A3&lt;&gt;"",SUMIFS(Calc_NetLTEnergy,Calc_ProgramYearID,$A3),"")</f>
        <v>391589635.24018389</v>
      </c>
      <c r="T3" s="3">
        <f t="shared" ref="T3:T34" si="18">IF($A3&lt;&gt;"",SUMIFS(Calc_NetLTDemand,Calc_ProgramYearID,$A3),"")</f>
        <v>85266.568230645164</v>
      </c>
      <c r="U3" s="67">
        <f t="shared" ref="U3:U34" si="19">IF($A3&lt;&gt;"",SUMIFS(Calc_NetACEnergy,Calc_ProgramYearID,$A3),"")</f>
        <v>8414945.5758819766</v>
      </c>
      <c r="V3" s="67">
        <f t="shared" ref="V3:V34" si="20">IF($A3&lt;&gt;"",SUMIFS(Calc_NetACDemand,Calc_ProgramYearID,$A3),"")</f>
        <v>3900873.1580856754</v>
      </c>
    </row>
    <row r="4" spans="1:22" x14ac:dyDescent="0.3">
      <c r="A4">
        <f>IF('Program Inputs'!A3&lt;&gt;"",'Program Inputs'!A3,"")</f>
        <v>1760</v>
      </c>
      <c r="B4" t="str">
        <f t="shared" si="0"/>
        <v>Residential SOP</v>
      </c>
      <c r="C4" t="str">
        <f t="shared" si="1"/>
        <v>Residential</v>
      </c>
      <c r="D4">
        <f t="shared" si="2"/>
        <v>2018</v>
      </c>
      <c r="E4" s="3">
        <f t="shared" si="3"/>
        <v>5617383.2399999993</v>
      </c>
      <c r="F4" s="3">
        <f t="shared" si="4"/>
        <v>3728.1949999999997</v>
      </c>
      <c r="G4" s="3">
        <f t="shared" si="5"/>
        <v>103358537.27956991</v>
      </c>
      <c r="H4" s="3">
        <f t="shared" si="6"/>
        <v>65054.052688172043</v>
      </c>
      <c r="I4" s="67">
        <f t="shared" si="7"/>
        <v>1965141.9119942174</v>
      </c>
      <c r="J4" s="67">
        <f t="shared" si="8"/>
        <v>2701428.1777995718</v>
      </c>
      <c r="K4" s="3">
        <f t="shared" si="9"/>
        <v>5617383.2399999993</v>
      </c>
      <c r="L4" s="3">
        <f t="shared" si="10"/>
        <v>3728.1949999999997</v>
      </c>
      <c r="M4" s="3">
        <f t="shared" si="11"/>
        <v>103358537.27956991</v>
      </c>
      <c r="N4" s="3">
        <f t="shared" si="12"/>
        <v>65054.052688172043</v>
      </c>
      <c r="O4" s="67">
        <f t="shared" si="13"/>
        <v>1965141.9119942174</v>
      </c>
      <c r="P4" s="67">
        <f t="shared" si="14"/>
        <v>2701428.1777995718</v>
      </c>
      <c r="Q4" s="3">
        <f t="shared" si="15"/>
        <v>5167992.5807999996</v>
      </c>
      <c r="R4" s="3">
        <f t="shared" si="16"/>
        <v>3206.2476999999994</v>
      </c>
      <c r="S4" s="3">
        <f t="shared" si="17"/>
        <v>95089854.297204316</v>
      </c>
      <c r="T4" s="3">
        <f t="shared" si="18"/>
        <v>55946.485311827957</v>
      </c>
      <c r="U4" s="67">
        <f t="shared" si="19"/>
        <v>1807930.5590346802</v>
      </c>
      <c r="V4" s="67">
        <f t="shared" si="20"/>
        <v>2323228.2329076314</v>
      </c>
    </row>
    <row r="5" spans="1:22" x14ac:dyDescent="0.3">
      <c r="A5">
        <f>IF('Program Inputs'!A4&lt;&gt;"",'Program Inputs'!A4,"")</f>
        <v>1761</v>
      </c>
      <c r="B5" t="str">
        <f t="shared" si="0"/>
        <v>Entergy Solutions High Performance Homes MTP</v>
      </c>
      <c r="C5" t="str">
        <f t="shared" si="1"/>
        <v>Residential</v>
      </c>
      <c r="D5">
        <f t="shared" si="2"/>
        <v>2018</v>
      </c>
      <c r="E5" s="3">
        <f t="shared" si="3"/>
        <v>2840024.47</v>
      </c>
      <c r="F5" s="3">
        <f t="shared" si="4"/>
        <v>881.38</v>
      </c>
      <c r="G5" s="3">
        <f t="shared" si="5"/>
        <v>70237164.311827958</v>
      </c>
      <c r="H5" s="3">
        <f t="shared" si="6"/>
        <v>21797.569892473119</v>
      </c>
      <c r="I5" s="67">
        <f t="shared" si="7"/>
        <v>1168904.614145936</v>
      </c>
      <c r="J5" s="67">
        <f t="shared" si="8"/>
        <v>772447.50423631002</v>
      </c>
      <c r="K5" s="3">
        <f t="shared" si="9"/>
        <v>2840024.47</v>
      </c>
      <c r="L5" s="3">
        <f t="shared" si="10"/>
        <v>881.38</v>
      </c>
      <c r="M5" s="3">
        <f t="shared" si="11"/>
        <v>70237164.311827958</v>
      </c>
      <c r="N5" s="3">
        <f t="shared" si="12"/>
        <v>21797.569892473119</v>
      </c>
      <c r="O5" s="67">
        <f t="shared" si="13"/>
        <v>1168904.614145936</v>
      </c>
      <c r="P5" s="67">
        <f t="shared" si="14"/>
        <v>772447.50423631002</v>
      </c>
      <c r="Q5" s="3">
        <f t="shared" si="15"/>
        <v>1988017.1290000002</v>
      </c>
      <c r="R5" s="3">
        <f t="shared" si="16"/>
        <v>616.96600000000001</v>
      </c>
      <c r="S5" s="3">
        <f t="shared" si="17"/>
        <v>49166015.018279567</v>
      </c>
      <c r="T5" s="3">
        <f t="shared" si="18"/>
        <v>15258.298924731182</v>
      </c>
      <c r="U5" s="67">
        <f t="shared" si="19"/>
        <v>818233.229902155</v>
      </c>
      <c r="V5" s="67">
        <f t="shared" si="20"/>
        <v>540713.25296541699</v>
      </c>
    </row>
    <row r="6" spans="1:22" x14ac:dyDescent="0.3">
      <c r="A6">
        <f>IF('Program Inputs'!A5&lt;&gt;"",'Program Inputs'!A5,"")</f>
        <v>1762</v>
      </c>
      <c r="B6" t="str">
        <f t="shared" si="0"/>
        <v>A/C Distributor MTP</v>
      </c>
      <c r="C6" t="str">
        <f t="shared" si="1"/>
        <v>Residential</v>
      </c>
      <c r="D6">
        <f t="shared" si="2"/>
        <v>2018</v>
      </c>
      <c r="E6" s="3">
        <f t="shared" si="3"/>
        <v>857559.54</v>
      </c>
      <c r="F6" s="3">
        <f t="shared" si="4"/>
        <v>349.61200000000002</v>
      </c>
      <c r="G6" s="3">
        <f t="shared" si="5"/>
        <v>16569713.677419357</v>
      </c>
      <c r="H6" s="3">
        <f t="shared" si="6"/>
        <v>6759.2645161290329</v>
      </c>
      <c r="I6" s="67">
        <f t="shared" si="7"/>
        <v>319501.97328719328</v>
      </c>
      <c r="J6" s="67">
        <f t="shared" si="8"/>
        <v>277445.80219063745</v>
      </c>
      <c r="K6" s="3">
        <f t="shared" si="9"/>
        <v>857559.54</v>
      </c>
      <c r="L6" s="3">
        <f t="shared" si="10"/>
        <v>349.61200000000002</v>
      </c>
      <c r="M6" s="3">
        <f t="shared" si="11"/>
        <v>16569713.677419357</v>
      </c>
      <c r="N6" s="3">
        <f t="shared" si="12"/>
        <v>6759.2645161290329</v>
      </c>
      <c r="O6" s="67">
        <f t="shared" si="13"/>
        <v>319501.97328719328</v>
      </c>
      <c r="P6" s="67">
        <f t="shared" si="14"/>
        <v>277445.80219063745</v>
      </c>
      <c r="Q6" s="3">
        <f t="shared" si="15"/>
        <v>720350.01360000006</v>
      </c>
      <c r="R6" s="3">
        <f t="shared" si="16"/>
        <v>293.67408</v>
      </c>
      <c r="S6" s="3">
        <f t="shared" si="17"/>
        <v>13918559.489032259</v>
      </c>
      <c r="T6" s="3">
        <f t="shared" si="18"/>
        <v>5677.7821935483871</v>
      </c>
      <c r="U6" s="67">
        <f t="shared" si="19"/>
        <v>268381.65756124235</v>
      </c>
      <c r="V6" s="67">
        <f t="shared" si="20"/>
        <v>233054.47384013538</v>
      </c>
    </row>
    <row r="7" spans="1:22" x14ac:dyDescent="0.3">
      <c r="A7">
        <f>IF('Program Inputs'!A6&lt;&gt;"",'Program Inputs'!A6,"")</f>
        <v>1763</v>
      </c>
      <c r="B7" t="str">
        <f t="shared" si="0"/>
        <v>Hard-To-Reach SOP</v>
      </c>
      <c r="C7" t="str">
        <f t="shared" si="1"/>
        <v>Residential</v>
      </c>
      <c r="D7">
        <f t="shared" si="2"/>
        <v>2018</v>
      </c>
      <c r="E7" s="3">
        <f t="shared" si="3"/>
        <v>2591623.41</v>
      </c>
      <c r="F7" s="3">
        <f t="shared" si="4"/>
        <v>1754.5580000000002</v>
      </c>
      <c r="G7" s="3">
        <f t="shared" si="5"/>
        <v>47982093.935483865</v>
      </c>
      <c r="H7" s="3">
        <f t="shared" si="6"/>
        <v>30677.438709677419</v>
      </c>
      <c r="I7" s="67">
        <f t="shared" si="7"/>
        <v>907232.20397642546</v>
      </c>
      <c r="J7" s="67">
        <f t="shared" si="8"/>
        <v>1269601.054445619</v>
      </c>
      <c r="K7" s="3">
        <f t="shared" si="9"/>
        <v>2591623.41</v>
      </c>
      <c r="L7" s="3">
        <f t="shared" si="10"/>
        <v>1754.5580000000002</v>
      </c>
      <c r="M7" s="3">
        <f t="shared" si="11"/>
        <v>47982093.935483865</v>
      </c>
      <c r="N7" s="3">
        <f t="shared" si="12"/>
        <v>30677.438709677419</v>
      </c>
      <c r="O7" s="67">
        <f t="shared" si="13"/>
        <v>907232.20397642546</v>
      </c>
      <c r="P7" s="67">
        <f t="shared" si="14"/>
        <v>1269601.054445619</v>
      </c>
      <c r="Q7" s="3">
        <f t="shared" si="15"/>
        <v>2591623.41</v>
      </c>
      <c r="R7" s="3">
        <f t="shared" si="16"/>
        <v>1754.5580000000002</v>
      </c>
      <c r="S7" s="3">
        <f t="shared" si="17"/>
        <v>47982093.935483865</v>
      </c>
      <c r="T7" s="3">
        <f t="shared" si="18"/>
        <v>30677.438709677419</v>
      </c>
      <c r="U7" s="67">
        <f t="shared" si="19"/>
        <v>907232.20397642546</v>
      </c>
      <c r="V7" s="67">
        <f t="shared" si="20"/>
        <v>1269601.054445619</v>
      </c>
    </row>
    <row r="8" spans="1:22" x14ac:dyDescent="0.3">
      <c r="A8">
        <f>IF('Program Inputs'!A7&lt;&gt;"",'Program Inputs'!A7,"")</f>
        <v>1759</v>
      </c>
      <c r="B8" t="str">
        <f t="shared" si="0"/>
        <v>Load Management SOP</v>
      </c>
      <c r="C8" t="str">
        <f t="shared" si="1"/>
        <v>Load Management</v>
      </c>
      <c r="D8">
        <f t="shared" si="2"/>
        <v>2018</v>
      </c>
      <c r="E8" s="3">
        <f t="shared" si="3"/>
        <v>20008</v>
      </c>
      <c r="F8" s="3">
        <f t="shared" si="4"/>
        <v>5825</v>
      </c>
      <c r="G8" s="3">
        <f t="shared" si="5"/>
        <v>21513.978494623658</v>
      </c>
      <c r="H8" s="3">
        <f t="shared" si="6"/>
        <v>6263.4408602150543</v>
      </c>
      <c r="I8" s="67">
        <f t="shared" si="7"/>
        <v>746.8861319931724</v>
      </c>
      <c r="J8" s="67">
        <f t="shared" si="8"/>
        <v>463015.40271410515</v>
      </c>
      <c r="K8" s="3">
        <f t="shared" si="9"/>
        <v>20008</v>
      </c>
      <c r="L8" s="3">
        <f t="shared" si="10"/>
        <v>5825</v>
      </c>
      <c r="M8" s="3">
        <f t="shared" si="11"/>
        <v>21513.978494623658</v>
      </c>
      <c r="N8" s="3">
        <f t="shared" si="12"/>
        <v>6263.4408602150543</v>
      </c>
      <c r="O8" s="67">
        <f t="shared" si="13"/>
        <v>746.8861319931724</v>
      </c>
      <c r="P8" s="67">
        <f t="shared" si="14"/>
        <v>463015.40271410515</v>
      </c>
      <c r="Q8" s="3">
        <f t="shared" si="15"/>
        <v>20008</v>
      </c>
      <c r="R8" s="3">
        <f t="shared" si="16"/>
        <v>5825</v>
      </c>
      <c r="S8" s="3">
        <f t="shared" si="17"/>
        <v>21513.978494623658</v>
      </c>
      <c r="T8" s="3">
        <f t="shared" si="18"/>
        <v>6263.4408602150543</v>
      </c>
      <c r="U8" s="67">
        <f t="shared" si="19"/>
        <v>746.8861319931724</v>
      </c>
      <c r="V8" s="67">
        <f t="shared" si="20"/>
        <v>463015.40271410515</v>
      </c>
    </row>
    <row r="9" spans="1:22" x14ac:dyDescent="0.3">
      <c r="A9" t="str">
        <f>IF('Program Inputs'!A8&lt;&gt;"",'Program Inputs'!A8,"")</f>
        <v/>
      </c>
      <c r="B9" t="str">
        <f t="shared" si="0"/>
        <v/>
      </c>
      <c r="C9" t="str">
        <f t="shared" si="1"/>
        <v/>
      </c>
      <c r="D9" t="str">
        <f t="shared" si="2"/>
        <v/>
      </c>
      <c r="E9" s="3" t="str">
        <f t="shared" si="3"/>
        <v/>
      </c>
      <c r="F9" s="3" t="str">
        <f t="shared" si="4"/>
        <v/>
      </c>
      <c r="G9" s="3" t="str">
        <f t="shared" si="5"/>
        <v/>
      </c>
      <c r="H9" s="3" t="str">
        <f t="shared" si="6"/>
        <v/>
      </c>
      <c r="I9" s="67" t="str">
        <f t="shared" si="7"/>
        <v/>
      </c>
      <c r="J9" s="67" t="str">
        <f t="shared" si="8"/>
        <v/>
      </c>
      <c r="K9" s="3" t="str">
        <f t="shared" si="9"/>
        <v/>
      </c>
      <c r="L9" s="3" t="str">
        <f t="shared" si="10"/>
        <v/>
      </c>
      <c r="M9" s="3" t="str">
        <f t="shared" si="11"/>
        <v/>
      </c>
      <c r="N9" s="3" t="str">
        <f t="shared" si="12"/>
        <v/>
      </c>
      <c r="O9" s="67" t="str">
        <f t="shared" si="13"/>
        <v/>
      </c>
      <c r="P9" s="67" t="str">
        <f t="shared" si="14"/>
        <v/>
      </c>
      <c r="Q9" s="3" t="str">
        <f t="shared" si="15"/>
        <v/>
      </c>
      <c r="R9" s="3" t="str">
        <f t="shared" si="16"/>
        <v/>
      </c>
      <c r="S9" s="3" t="str">
        <f t="shared" si="17"/>
        <v/>
      </c>
      <c r="T9" s="3" t="str">
        <f t="shared" si="18"/>
        <v/>
      </c>
      <c r="U9" s="67" t="str">
        <f t="shared" si="19"/>
        <v/>
      </c>
      <c r="V9" s="67" t="str">
        <f t="shared" si="20"/>
        <v/>
      </c>
    </row>
    <row r="10" spans="1:22" x14ac:dyDescent="0.3">
      <c r="A10" t="str">
        <f>IF('Program Inputs'!A9&lt;&gt;"",'Program Inputs'!A9,"")</f>
        <v/>
      </c>
      <c r="B10" t="str">
        <f t="shared" si="0"/>
        <v/>
      </c>
      <c r="C10" t="str">
        <f t="shared" si="1"/>
        <v/>
      </c>
      <c r="D10" t="str">
        <f t="shared" si="2"/>
        <v/>
      </c>
      <c r="E10" s="3" t="str">
        <f t="shared" si="3"/>
        <v/>
      </c>
      <c r="F10" s="3" t="str">
        <f t="shared" si="4"/>
        <v/>
      </c>
      <c r="G10" s="3" t="str">
        <f t="shared" si="5"/>
        <v/>
      </c>
      <c r="H10" s="3" t="str">
        <f t="shared" si="6"/>
        <v/>
      </c>
      <c r="I10" s="67" t="str">
        <f t="shared" si="7"/>
        <v/>
      </c>
      <c r="J10" s="67" t="str">
        <f t="shared" si="8"/>
        <v/>
      </c>
      <c r="K10" s="3" t="str">
        <f t="shared" si="9"/>
        <v/>
      </c>
      <c r="L10" s="3" t="str">
        <f t="shared" si="10"/>
        <v/>
      </c>
      <c r="M10" s="3" t="str">
        <f t="shared" si="11"/>
        <v/>
      </c>
      <c r="N10" s="3" t="str">
        <f t="shared" si="12"/>
        <v/>
      </c>
      <c r="O10" s="67" t="str">
        <f t="shared" si="13"/>
        <v/>
      </c>
      <c r="P10" s="67" t="str">
        <f t="shared" si="14"/>
        <v/>
      </c>
      <c r="Q10" s="3" t="str">
        <f t="shared" si="15"/>
        <v/>
      </c>
      <c r="R10" s="3" t="str">
        <f t="shared" si="16"/>
        <v/>
      </c>
      <c r="S10" s="3" t="str">
        <f t="shared" si="17"/>
        <v/>
      </c>
      <c r="T10" s="3" t="str">
        <f t="shared" si="18"/>
        <v/>
      </c>
      <c r="U10" s="67" t="str">
        <f t="shared" si="19"/>
        <v/>
      </c>
      <c r="V10" s="67" t="str">
        <f t="shared" si="20"/>
        <v/>
      </c>
    </row>
    <row r="11" spans="1:22" x14ac:dyDescent="0.3">
      <c r="A11" t="str">
        <f>IF('Program Inputs'!A10&lt;&gt;"",'Program Inputs'!A10,"")</f>
        <v/>
      </c>
      <c r="B11" t="str">
        <f t="shared" si="0"/>
        <v/>
      </c>
      <c r="C11" t="str">
        <f t="shared" si="1"/>
        <v/>
      </c>
      <c r="D11" t="str">
        <f t="shared" si="2"/>
        <v/>
      </c>
      <c r="E11" s="3" t="str">
        <f t="shared" si="3"/>
        <v/>
      </c>
      <c r="F11" s="3" t="str">
        <f t="shared" si="4"/>
        <v/>
      </c>
      <c r="G11" s="3" t="str">
        <f t="shared" si="5"/>
        <v/>
      </c>
      <c r="H11" s="3" t="str">
        <f t="shared" si="6"/>
        <v/>
      </c>
      <c r="I11" s="67" t="str">
        <f t="shared" si="7"/>
        <v/>
      </c>
      <c r="J11" s="67" t="str">
        <f t="shared" si="8"/>
        <v/>
      </c>
      <c r="K11" s="3" t="str">
        <f t="shared" si="9"/>
        <v/>
      </c>
      <c r="L11" s="3" t="str">
        <f t="shared" si="10"/>
        <v/>
      </c>
      <c r="M11" s="3" t="str">
        <f t="shared" si="11"/>
        <v/>
      </c>
      <c r="N11" s="3" t="str">
        <f t="shared" si="12"/>
        <v/>
      </c>
      <c r="O11" s="67" t="str">
        <f t="shared" si="13"/>
        <v/>
      </c>
      <c r="P11" s="67" t="str">
        <f t="shared" si="14"/>
        <v/>
      </c>
      <c r="Q11" s="3" t="str">
        <f t="shared" si="15"/>
        <v/>
      </c>
      <c r="R11" s="3" t="str">
        <f t="shared" si="16"/>
        <v/>
      </c>
      <c r="S11" s="3" t="str">
        <f t="shared" si="17"/>
        <v/>
      </c>
      <c r="T11" s="3" t="str">
        <f t="shared" si="18"/>
        <v/>
      </c>
      <c r="U11" s="67" t="str">
        <f t="shared" si="19"/>
        <v/>
      </c>
      <c r="V11" s="67" t="str">
        <f t="shared" si="20"/>
        <v/>
      </c>
    </row>
    <row r="12" spans="1:22" x14ac:dyDescent="0.3">
      <c r="A12" t="str">
        <f>IF('Program Inputs'!A11&lt;&gt;"",'Program Inputs'!A11,"")</f>
        <v/>
      </c>
      <c r="B12" t="str">
        <f t="shared" si="0"/>
        <v/>
      </c>
      <c r="C12" t="str">
        <f t="shared" si="1"/>
        <v/>
      </c>
      <c r="D12" t="str">
        <f t="shared" si="2"/>
        <v/>
      </c>
      <c r="E12" s="3" t="str">
        <f t="shared" si="3"/>
        <v/>
      </c>
      <c r="F12" s="3" t="str">
        <f t="shared" si="4"/>
        <v/>
      </c>
      <c r="G12" s="3" t="str">
        <f t="shared" si="5"/>
        <v/>
      </c>
      <c r="H12" s="3" t="str">
        <f t="shared" si="6"/>
        <v/>
      </c>
      <c r="I12" s="67" t="str">
        <f t="shared" si="7"/>
        <v/>
      </c>
      <c r="J12" s="67" t="str">
        <f t="shared" si="8"/>
        <v/>
      </c>
      <c r="K12" s="3" t="str">
        <f t="shared" si="9"/>
        <v/>
      </c>
      <c r="L12" s="3" t="str">
        <f t="shared" si="10"/>
        <v/>
      </c>
      <c r="M12" s="3" t="str">
        <f t="shared" si="11"/>
        <v/>
      </c>
      <c r="N12" s="3" t="str">
        <f t="shared" si="12"/>
        <v/>
      </c>
      <c r="O12" s="67" t="str">
        <f t="shared" si="13"/>
        <v/>
      </c>
      <c r="P12" s="67" t="str">
        <f t="shared" si="14"/>
        <v/>
      </c>
      <c r="Q12" s="3" t="str">
        <f t="shared" si="15"/>
        <v/>
      </c>
      <c r="R12" s="3" t="str">
        <f t="shared" si="16"/>
        <v/>
      </c>
      <c r="S12" s="3" t="str">
        <f t="shared" si="17"/>
        <v/>
      </c>
      <c r="T12" s="3" t="str">
        <f t="shared" si="18"/>
        <v/>
      </c>
      <c r="U12" s="67" t="str">
        <f t="shared" si="19"/>
        <v/>
      </c>
      <c r="V12" s="67" t="str">
        <f t="shared" si="20"/>
        <v/>
      </c>
    </row>
    <row r="13" spans="1:22" x14ac:dyDescent="0.3">
      <c r="A13" t="str">
        <f>IF('Program Inputs'!A12&lt;&gt;"",'Program Inputs'!A12,"")</f>
        <v/>
      </c>
      <c r="B13" t="str">
        <f t="shared" si="0"/>
        <v/>
      </c>
      <c r="C13" t="str">
        <f t="shared" si="1"/>
        <v/>
      </c>
      <c r="D13" t="str">
        <f t="shared" si="2"/>
        <v/>
      </c>
      <c r="E13" s="3" t="str">
        <f t="shared" si="3"/>
        <v/>
      </c>
      <c r="F13" s="3" t="str">
        <f t="shared" si="4"/>
        <v/>
      </c>
      <c r="G13" s="3" t="str">
        <f t="shared" si="5"/>
        <v/>
      </c>
      <c r="H13" s="3" t="str">
        <f t="shared" si="6"/>
        <v/>
      </c>
      <c r="I13" s="67" t="str">
        <f t="shared" si="7"/>
        <v/>
      </c>
      <c r="J13" s="67" t="str">
        <f t="shared" si="8"/>
        <v/>
      </c>
      <c r="K13" s="3" t="str">
        <f t="shared" si="9"/>
        <v/>
      </c>
      <c r="L13" s="3" t="str">
        <f t="shared" si="10"/>
        <v/>
      </c>
      <c r="M13" s="3" t="str">
        <f t="shared" si="11"/>
        <v/>
      </c>
      <c r="N13" s="3" t="str">
        <f t="shared" si="12"/>
        <v/>
      </c>
      <c r="O13" s="67" t="str">
        <f t="shared" si="13"/>
        <v/>
      </c>
      <c r="P13" s="67" t="str">
        <f t="shared" si="14"/>
        <v/>
      </c>
      <c r="Q13" s="3" t="str">
        <f t="shared" si="15"/>
        <v/>
      </c>
      <c r="R13" s="3" t="str">
        <f t="shared" si="16"/>
        <v/>
      </c>
      <c r="S13" s="3" t="str">
        <f t="shared" si="17"/>
        <v/>
      </c>
      <c r="T13" s="3" t="str">
        <f t="shared" si="18"/>
        <v/>
      </c>
      <c r="U13" s="67" t="str">
        <f t="shared" si="19"/>
        <v/>
      </c>
      <c r="V13" s="67" t="str">
        <f t="shared" si="20"/>
        <v/>
      </c>
    </row>
    <row r="14" spans="1:22" x14ac:dyDescent="0.3">
      <c r="A14" t="str">
        <f>IF('Program Inputs'!A13&lt;&gt;"",'Program Inputs'!A13,"")</f>
        <v/>
      </c>
      <c r="B14" t="str">
        <f t="shared" si="0"/>
        <v/>
      </c>
      <c r="C14" t="str">
        <f t="shared" si="1"/>
        <v/>
      </c>
      <c r="D14" t="str">
        <f t="shared" si="2"/>
        <v/>
      </c>
      <c r="E14" s="3" t="str">
        <f t="shared" si="3"/>
        <v/>
      </c>
      <c r="F14" s="3" t="str">
        <f t="shared" si="4"/>
        <v/>
      </c>
      <c r="G14" s="3" t="str">
        <f t="shared" si="5"/>
        <v/>
      </c>
      <c r="H14" s="3" t="str">
        <f t="shared" si="6"/>
        <v/>
      </c>
      <c r="I14" s="67" t="str">
        <f t="shared" si="7"/>
        <v/>
      </c>
      <c r="J14" s="67" t="str">
        <f t="shared" si="8"/>
        <v/>
      </c>
      <c r="K14" s="3" t="str">
        <f t="shared" si="9"/>
        <v/>
      </c>
      <c r="L14" s="3" t="str">
        <f t="shared" si="10"/>
        <v/>
      </c>
      <c r="M14" s="3" t="str">
        <f t="shared" si="11"/>
        <v/>
      </c>
      <c r="N14" s="3" t="str">
        <f t="shared" si="12"/>
        <v/>
      </c>
      <c r="O14" s="67" t="str">
        <f t="shared" si="13"/>
        <v/>
      </c>
      <c r="P14" s="67" t="str">
        <f t="shared" si="14"/>
        <v/>
      </c>
      <c r="Q14" s="3" t="str">
        <f t="shared" si="15"/>
        <v/>
      </c>
      <c r="R14" s="3" t="str">
        <f t="shared" si="16"/>
        <v/>
      </c>
      <c r="S14" s="3" t="str">
        <f t="shared" si="17"/>
        <v/>
      </c>
      <c r="T14" s="3" t="str">
        <f t="shared" si="18"/>
        <v/>
      </c>
      <c r="U14" s="67" t="str">
        <f t="shared" si="19"/>
        <v/>
      </c>
      <c r="V14" s="67" t="str">
        <f t="shared" si="20"/>
        <v/>
      </c>
    </row>
    <row r="15" spans="1:22" x14ac:dyDescent="0.3">
      <c r="A15" t="str">
        <f>IF('Program Inputs'!A14&lt;&gt;"",'Program Inputs'!A14,"")</f>
        <v/>
      </c>
      <c r="B15" t="str">
        <f t="shared" si="0"/>
        <v/>
      </c>
      <c r="C15" t="str">
        <f t="shared" si="1"/>
        <v/>
      </c>
      <c r="D15" t="str">
        <f t="shared" si="2"/>
        <v/>
      </c>
      <c r="E15" s="3" t="str">
        <f t="shared" si="3"/>
        <v/>
      </c>
      <c r="F15" s="3" t="str">
        <f t="shared" si="4"/>
        <v/>
      </c>
      <c r="G15" s="3" t="str">
        <f t="shared" si="5"/>
        <v/>
      </c>
      <c r="H15" s="3" t="str">
        <f t="shared" si="6"/>
        <v/>
      </c>
      <c r="I15" s="67" t="str">
        <f t="shared" si="7"/>
        <v/>
      </c>
      <c r="J15" s="67" t="str">
        <f t="shared" si="8"/>
        <v/>
      </c>
      <c r="K15" s="3" t="str">
        <f t="shared" si="9"/>
        <v/>
      </c>
      <c r="L15" s="3" t="str">
        <f t="shared" si="10"/>
        <v/>
      </c>
      <c r="M15" s="3" t="str">
        <f t="shared" si="11"/>
        <v/>
      </c>
      <c r="N15" s="3" t="str">
        <f t="shared" si="12"/>
        <v/>
      </c>
      <c r="O15" s="67" t="str">
        <f t="shared" si="13"/>
        <v/>
      </c>
      <c r="P15" s="67" t="str">
        <f t="shared" si="14"/>
        <v/>
      </c>
      <c r="Q15" s="3" t="str">
        <f t="shared" si="15"/>
        <v/>
      </c>
      <c r="R15" s="3" t="str">
        <f t="shared" si="16"/>
        <v/>
      </c>
      <c r="S15" s="3" t="str">
        <f t="shared" si="17"/>
        <v/>
      </c>
      <c r="T15" s="3" t="str">
        <f t="shared" si="18"/>
        <v/>
      </c>
      <c r="U15" s="67" t="str">
        <f t="shared" si="19"/>
        <v/>
      </c>
      <c r="V15" s="67" t="str">
        <f t="shared" si="20"/>
        <v/>
      </c>
    </row>
    <row r="16" spans="1:22" x14ac:dyDescent="0.3">
      <c r="A16" t="str">
        <f>IF('Program Inputs'!A15&lt;&gt;"",'Program Inputs'!A15,"")</f>
        <v/>
      </c>
      <c r="B16" t="str">
        <f t="shared" si="0"/>
        <v/>
      </c>
      <c r="C16" t="str">
        <f t="shared" si="1"/>
        <v/>
      </c>
      <c r="D16" t="str">
        <f t="shared" si="2"/>
        <v/>
      </c>
      <c r="E16" s="3" t="str">
        <f t="shared" si="3"/>
        <v/>
      </c>
      <c r="F16" s="3" t="str">
        <f t="shared" si="4"/>
        <v/>
      </c>
      <c r="G16" s="3" t="str">
        <f t="shared" si="5"/>
        <v/>
      </c>
      <c r="H16" s="3" t="str">
        <f t="shared" si="6"/>
        <v/>
      </c>
      <c r="I16" s="67" t="str">
        <f t="shared" si="7"/>
        <v/>
      </c>
      <c r="J16" s="67" t="str">
        <f t="shared" si="8"/>
        <v/>
      </c>
      <c r="K16" s="3" t="str">
        <f t="shared" si="9"/>
        <v/>
      </c>
      <c r="L16" s="3" t="str">
        <f t="shared" si="10"/>
        <v/>
      </c>
      <c r="M16" s="3" t="str">
        <f t="shared" si="11"/>
        <v/>
      </c>
      <c r="N16" s="3" t="str">
        <f t="shared" si="12"/>
        <v/>
      </c>
      <c r="O16" s="67" t="str">
        <f t="shared" si="13"/>
        <v/>
      </c>
      <c r="P16" s="67" t="str">
        <f t="shared" si="14"/>
        <v/>
      </c>
      <c r="Q16" s="3" t="str">
        <f t="shared" si="15"/>
        <v/>
      </c>
      <c r="R16" s="3" t="str">
        <f t="shared" si="16"/>
        <v/>
      </c>
      <c r="S16" s="3" t="str">
        <f t="shared" si="17"/>
        <v/>
      </c>
      <c r="T16" s="3" t="str">
        <f t="shared" si="18"/>
        <v/>
      </c>
      <c r="U16" s="67" t="str">
        <f t="shared" si="19"/>
        <v/>
      </c>
      <c r="V16" s="67" t="str">
        <f t="shared" si="20"/>
        <v/>
      </c>
    </row>
    <row r="17" spans="1:22" x14ac:dyDescent="0.3">
      <c r="A17" t="str">
        <f>IF('Program Inputs'!A16&lt;&gt;"",'Program Inputs'!A16,"")</f>
        <v/>
      </c>
      <c r="B17" t="str">
        <f t="shared" si="0"/>
        <v/>
      </c>
      <c r="C17" t="str">
        <f t="shared" si="1"/>
        <v/>
      </c>
      <c r="D17" t="str">
        <f t="shared" si="2"/>
        <v/>
      </c>
      <c r="E17" s="3" t="str">
        <f t="shared" si="3"/>
        <v/>
      </c>
      <c r="F17" s="3" t="str">
        <f t="shared" si="4"/>
        <v/>
      </c>
      <c r="G17" s="3" t="str">
        <f t="shared" si="5"/>
        <v/>
      </c>
      <c r="H17" s="3" t="str">
        <f t="shared" si="6"/>
        <v/>
      </c>
      <c r="I17" s="67" t="str">
        <f t="shared" si="7"/>
        <v/>
      </c>
      <c r="J17" s="67" t="str">
        <f t="shared" si="8"/>
        <v/>
      </c>
      <c r="K17" s="3" t="str">
        <f t="shared" si="9"/>
        <v/>
      </c>
      <c r="L17" s="3" t="str">
        <f t="shared" si="10"/>
        <v/>
      </c>
      <c r="M17" s="3" t="str">
        <f t="shared" si="11"/>
        <v/>
      </c>
      <c r="N17" s="3" t="str">
        <f t="shared" si="12"/>
        <v/>
      </c>
      <c r="O17" s="67" t="str">
        <f t="shared" si="13"/>
        <v/>
      </c>
      <c r="P17" s="67" t="str">
        <f t="shared" si="14"/>
        <v/>
      </c>
      <c r="Q17" s="3" t="str">
        <f t="shared" si="15"/>
        <v/>
      </c>
      <c r="R17" s="3" t="str">
        <f t="shared" si="16"/>
        <v/>
      </c>
      <c r="S17" s="3" t="str">
        <f t="shared" si="17"/>
        <v/>
      </c>
      <c r="T17" s="3" t="str">
        <f t="shared" si="18"/>
        <v/>
      </c>
      <c r="U17" s="67" t="str">
        <f t="shared" si="19"/>
        <v/>
      </c>
      <c r="V17" s="67" t="str">
        <f t="shared" si="20"/>
        <v/>
      </c>
    </row>
    <row r="18" spans="1:22" x14ac:dyDescent="0.3">
      <c r="A18" t="str">
        <f>IF('Program Inputs'!A17&lt;&gt;"",'Program Inputs'!A17,"")</f>
        <v/>
      </c>
      <c r="B18" t="str">
        <f t="shared" si="0"/>
        <v/>
      </c>
      <c r="C18" t="str">
        <f t="shared" si="1"/>
        <v/>
      </c>
      <c r="D18" t="str">
        <f t="shared" si="2"/>
        <v/>
      </c>
      <c r="E18" s="3" t="str">
        <f t="shared" si="3"/>
        <v/>
      </c>
      <c r="F18" s="3" t="str">
        <f t="shared" si="4"/>
        <v/>
      </c>
      <c r="G18" s="3" t="str">
        <f t="shared" si="5"/>
        <v/>
      </c>
      <c r="H18" s="3" t="str">
        <f t="shared" si="6"/>
        <v/>
      </c>
      <c r="I18" s="67" t="str">
        <f t="shared" si="7"/>
        <v/>
      </c>
      <c r="J18" s="67" t="str">
        <f t="shared" si="8"/>
        <v/>
      </c>
      <c r="K18" s="3" t="str">
        <f t="shared" si="9"/>
        <v/>
      </c>
      <c r="L18" s="3" t="str">
        <f t="shared" si="10"/>
        <v/>
      </c>
      <c r="M18" s="3" t="str">
        <f t="shared" si="11"/>
        <v/>
      </c>
      <c r="N18" s="3" t="str">
        <f t="shared" si="12"/>
        <v/>
      </c>
      <c r="O18" s="67" t="str">
        <f t="shared" si="13"/>
        <v/>
      </c>
      <c r="P18" s="67" t="str">
        <f t="shared" si="14"/>
        <v/>
      </c>
      <c r="Q18" s="3" t="str">
        <f t="shared" si="15"/>
        <v/>
      </c>
      <c r="R18" s="3" t="str">
        <f t="shared" si="16"/>
        <v/>
      </c>
      <c r="S18" s="3" t="str">
        <f t="shared" si="17"/>
        <v/>
      </c>
      <c r="T18" s="3" t="str">
        <f t="shared" si="18"/>
        <v/>
      </c>
      <c r="U18" s="67" t="str">
        <f t="shared" si="19"/>
        <v/>
      </c>
      <c r="V18" s="67" t="str">
        <f t="shared" si="20"/>
        <v/>
      </c>
    </row>
    <row r="19" spans="1:22" x14ac:dyDescent="0.3">
      <c r="A19" t="str">
        <f>IF('Program Inputs'!A18&lt;&gt;"",'Program Inputs'!A18,"")</f>
        <v/>
      </c>
      <c r="B19" t="str">
        <f t="shared" si="0"/>
        <v/>
      </c>
      <c r="C19" t="str">
        <f t="shared" si="1"/>
        <v/>
      </c>
      <c r="D19" t="str">
        <f t="shared" si="2"/>
        <v/>
      </c>
      <c r="E19" s="3" t="str">
        <f t="shared" si="3"/>
        <v/>
      </c>
      <c r="F19" s="3" t="str">
        <f t="shared" si="4"/>
        <v/>
      </c>
      <c r="G19" s="3" t="str">
        <f t="shared" si="5"/>
        <v/>
      </c>
      <c r="H19" s="3" t="str">
        <f t="shared" si="6"/>
        <v/>
      </c>
      <c r="I19" s="67" t="str">
        <f t="shared" si="7"/>
        <v/>
      </c>
      <c r="J19" s="67" t="str">
        <f t="shared" si="8"/>
        <v/>
      </c>
      <c r="K19" s="3" t="str">
        <f t="shared" si="9"/>
        <v/>
      </c>
      <c r="L19" s="3" t="str">
        <f t="shared" si="10"/>
        <v/>
      </c>
      <c r="M19" s="3" t="str">
        <f t="shared" si="11"/>
        <v/>
      </c>
      <c r="N19" s="3" t="str">
        <f t="shared" si="12"/>
        <v/>
      </c>
      <c r="O19" s="67" t="str">
        <f t="shared" si="13"/>
        <v/>
      </c>
      <c r="P19" s="67" t="str">
        <f t="shared" si="14"/>
        <v/>
      </c>
      <c r="Q19" s="3" t="str">
        <f t="shared" si="15"/>
        <v/>
      </c>
      <c r="R19" s="3" t="str">
        <f t="shared" si="16"/>
        <v/>
      </c>
      <c r="S19" s="3" t="str">
        <f t="shared" si="17"/>
        <v/>
      </c>
      <c r="T19" s="3" t="str">
        <f t="shared" si="18"/>
        <v/>
      </c>
      <c r="U19" s="67" t="str">
        <f t="shared" si="19"/>
        <v/>
      </c>
      <c r="V19" s="67" t="str">
        <f t="shared" si="20"/>
        <v/>
      </c>
    </row>
    <row r="20" spans="1:22" x14ac:dyDescent="0.3">
      <c r="A20" t="str">
        <f>IF('Program Inputs'!A19&lt;&gt;"",'Program Inputs'!A19,"")</f>
        <v/>
      </c>
      <c r="B20" t="str">
        <f t="shared" si="0"/>
        <v/>
      </c>
      <c r="C20" t="str">
        <f t="shared" si="1"/>
        <v/>
      </c>
      <c r="D20" t="str">
        <f t="shared" si="2"/>
        <v/>
      </c>
      <c r="E20" s="3" t="str">
        <f t="shared" si="3"/>
        <v/>
      </c>
      <c r="F20" s="3" t="str">
        <f t="shared" si="4"/>
        <v/>
      </c>
      <c r="G20" s="3" t="str">
        <f t="shared" si="5"/>
        <v/>
      </c>
      <c r="H20" s="3" t="str">
        <f t="shared" si="6"/>
        <v/>
      </c>
      <c r="I20" s="67" t="str">
        <f t="shared" si="7"/>
        <v/>
      </c>
      <c r="J20" s="67" t="str">
        <f t="shared" si="8"/>
        <v/>
      </c>
      <c r="K20" s="3" t="str">
        <f t="shared" si="9"/>
        <v/>
      </c>
      <c r="L20" s="3" t="str">
        <f t="shared" si="10"/>
        <v/>
      </c>
      <c r="M20" s="3" t="str">
        <f t="shared" si="11"/>
        <v/>
      </c>
      <c r="N20" s="3" t="str">
        <f t="shared" si="12"/>
        <v/>
      </c>
      <c r="O20" s="67" t="str">
        <f t="shared" si="13"/>
        <v/>
      </c>
      <c r="P20" s="67" t="str">
        <f t="shared" si="14"/>
        <v/>
      </c>
      <c r="Q20" s="3" t="str">
        <f t="shared" si="15"/>
        <v/>
      </c>
      <c r="R20" s="3" t="str">
        <f t="shared" si="16"/>
        <v/>
      </c>
      <c r="S20" s="3" t="str">
        <f t="shared" si="17"/>
        <v/>
      </c>
      <c r="T20" s="3" t="str">
        <f t="shared" si="18"/>
        <v/>
      </c>
      <c r="U20" s="67" t="str">
        <f t="shared" si="19"/>
        <v/>
      </c>
      <c r="V20" s="67" t="str">
        <f t="shared" si="20"/>
        <v/>
      </c>
    </row>
    <row r="21" spans="1:22" x14ac:dyDescent="0.3">
      <c r="A21" t="str">
        <f>IF('Program Inputs'!A20&lt;&gt;"",'Program Inputs'!A20,"")</f>
        <v/>
      </c>
      <c r="B21" t="str">
        <f t="shared" si="0"/>
        <v/>
      </c>
      <c r="C21" t="str">
        <f t="shared" si="1"/>
        <v/>
      </c>
      <c r="D21" t="str">
        <f t="shared" si="2"/>
        <v/>
      </c>
      <c r="E21" s="3" t="str">
        <f t="shared" si="3"/>
        <v/>
      </c>
      <c r="F21" s="3" t="str">
        <f t="shared" si="4"/>
        <v/>
      </c>
      <c r="G21" s="3" t="str">
        <f t="shared" si="5"/>
        <v/>
      </c>
      <c r="H21" s="3" t="str">
        <f t="shared" si="6"/>
        <v/>
      </c>
      <c r="I21" s="67" t="str">
        <f t="shared" si="7"/>
        <v/>
      </c>
      <c r="J21" s="67" t="str">
        <f t="shared" si="8"/>
        <v/>
      </c>
      <c r="K21" s="3" t="str">
        <f t="shared" si="9"/>
        <v/>
      </c>
      <c r="L21" s="3" t="str">
        <f t="shared" si="10"/>
        <v/>
      </c>
      <c r="M21" s="3" t="str">
        <f t="shared" si="11"/>
        <v/>
      </c>
      <c r="N21" s="3" t="str">
        <f t="shared" si="12"/>
        <v/>
      </c>
      <c r="O21" s="67" t="str">
        <f t="shared" si="13"/>
        <v/>
      </c>
      <c r="P21" s="67" t="str">
        <f t="shared" si="14"/>
        <v/>
      </c>
      <c r="Q21" s="3" t="str">
        <f t="shared" si="15"/>
        <v/>
      </c>
      <c r="R21" s="3" t="str">
        <f t="shared" si="16"/>
        <v/>
      </c>
      <c r="S21" s="3" t="str">
        <f t="shared" si="17"/>
        <v/>
      </c>
      <c r="T21" s="3" t="str">
        <f t="shared" si="18"/>
        <v/>
      </c>
      <c r="U21" s="67" t="str">
        <f t="shared" si="19"/>
        <v/>
      </c>
      <c r="V21" s="67" t="str">
        <f t="shared" si="20"/>
        <v/>
      </c>
    </row>
    <row r="22" spans="1:22" x14ac:dyDescent="0.3">
      <c r="A22" t="str">
        <f>IF('Program Inputs'!A21&lt;&gt;"",'Program Inputs'!A21,"")</f>
        <v/>
      </c>
      <c r="B22" t="str">
        <f t="shared" si="0"/>
        <v/>
      </c>
      <c r="C22" t="str">
        <f t="shared" si="1"/>
        <v/>
      </c>
      <c r="D22" t="str">
        <f t="shared" si="2"/>
        <v/>
      </c>
      <c r="E22" s="3" t="str">
        <f t="shared" si="3"/>
        <v/>
      </c>
      <c r="F22" s="3" t="str">
        <f t="shared" si="4"/>
        <v/>
      </c>
      <c r="G22" s="3" t="str">
        <f t="shared" si="5"/>
        <v/>
      </c>
      <c r="H22" s="3" t="str">
        <f t="shared" si="6"/>
        <v/>
      </c>
      <c r="I22" s="67" t="str">
        <f t="shared" si="7"/>
        <v/>
      </c>
      <c r="J22" s="67" t="str">
        <f t="shared" si="8"/>
        <v/>
      </c>
      <c r="K22" s="3" t="str">
        <f t="shared" si="9"/>
        <v/>
      </c>
      <c r="L22" s="3" t="str">
        <f t="shared" si="10"/>
        <v/>
      </c>
      <c r="M22" s="3" t="str">
        <f t="shared" si="11"/>
        <v/>
      </c>
      <c r="N22" s="3" t="str">
        <f t="shared" si="12"/>
        <v/>
      </c>
      <c r="O22" s="67" t="str">
        <f t="shared" si="13"/>
        <v/>
      </c>
      <c r="P22" s="67" t="str">
        <f t="shared" si="14"/>
        <v/>
      </c>
      <c r="Q22" s="3" t="str">
        <f t="shared" si="15"/>
        <v/>
      </c>
      <c r="R22" s="3" t="str">
        <f t="shared" si="16"/>
        <v/>
      </c>
      <c r="S22" s="3" t="str">
        <f t="shared" si="17"/>
        <v/>
      </c>
      <c r="T22" s="3" t="str">
        <f t="shared" si="18"/>
        <v/>
      </c>
      <c r="U22" s="67" t="str">
        <f t="shared" si="19"/>
        <v/>
      </c>
      <c r="V22" s="67" t="str">
        <f t="shared" si="20"/>
        <v/>
      </c>
    </row>
    <row r="23" spans="1:22" x14ac:dyDescent="0.3">
      <c r="A23" t="str">
        <f>IF('Program Inputs'!A22&lt;&gt;"",'Program Inputs'!A22,"")</f>
        <v/>
      </c>
      <c r="B23" t="str">
        <f t="shared" si="0"/>
        <v/>
      </c>
      <c r="C23" t="str">
        <f t="shared" si="1"/>
        <v/>
      </c>
      <c r="D23" t="str">
        <f t="shared" si="2"/>
        <v/>
      </c>
      <c r="E23" s="3" t="str">
        <f t="shared" si="3"/>
        <v/>
      </c>
      <c r="F23" s="3" t="str">
        <f t="shared" si="4"/>
        <v/>
      </c>
      <c r="G23" s="3" t="str">
        <f t="shared" si="5"/>
        <v/>
      </c>
      <c r="H23" s="3" t="str">
        <f t="shared" si="6"/>
        <v/>
      </c>
      <c r="I23" s="67" t="str">
        <f t="shared" si="7"/>
        <v/>
      </c>
      <c r="J23" s="67" t="str">
        <f t="shared" si="8"/>
        <v/>
      </c>
      <c r="K23" s="3" t="str">
        <f t="shared" si="9"/>
        <v/>
      </c>
      <c r="L23" s="3" t="str">
        <f t="shared" si="10"/>
        <v/>
      </c>
      <c r="M23" s="3" t="str">
        <f t="shared" si="11"/>
        <v/>
      </c>
      <c r="N23" s="3" t="str">
        <f t="shared" si="12"/>
        <v/>
      </c>
      <c r="O23" s="67" t="str">
        <f t="shared" si="13"/>
        <v/>
      </c>
      <c r="P23" s="67" t="str">
        <f t="shared" si="14"/>
        <v/>
      </c>
      <c r="Q23" s="3" t="str">
        <f t="shared" si="15"/>
        <v/>
      </c>
      <c r="R23" s="3" t="str">
        <f t="shared" si="16"/>
        <v/>
      </c>
      <c r="S23" s="3" t="str">
        <f t="shared" si="17"/>
        <v/>
      </c>
      <c r="T23" s="3" t="str">
        <f t="shared" si="18"/>
        <v/>
      </c>
      <c r="U23" s="67" t="str">
        <f t="shared" si="19"/>
        <v/>
      </c>
      <c r="V23" s="67" t="str">
        <f t="shared" si="20"/>
        <v/>
      </c>
    </row>
    <row r="24" spans="1:22" x14ac:dyDescent="0.3">
      <c r="A24" t="str">
        <f>IF('Program Inputs'!A23&lt;&gt;"",'Program Inputs'!A23,"")</f>
        <v/>
      </c>
      <c r="B24" t="str">
        <f t="shared" si="0"/>
        <v/>
      </c>
      <c r="C24" t="str">
        <f t="shared" si="1"/>
        <v/>
      </c>
      <c r="D24" t="str">
        <f t="shared" si="2"/>
        <v/>
      </c>
      <c r="E24" s="3" t="str">
        <f t="shared" si="3"/>
        <v/>
      </c>
      <c r="F24" s="3" t="str">
        <f t="shared" si="4"/>
        <v/>
      </c>
      <c r="G24" s="3" t="str">
        <f t="shared" si="5"/>
        <v/>
      </c>
      <c r="H24" s="3" t="str">
        <f t="shared" si="6"/>
        <v/>
      </c>
      <c r="I24" s="67" t="str">
        <f t="shared" si="7"/>
        <v/>
      </c>
      <c r="J24" s="67" t="str">
        <f t="shared" si="8"/>
        <v/>
      </c>
      <c r="K24" s="3" t="str">
        <f t="shared" si="9"/>
        <v/>
      </c>
      <c r="L24" s="3" t="str">
        <f t="shared" si="10"/>
        <v/>
      </c>
      <c r="M24" s="3" t="str">
        <f t="shared" si="11"/>
        <v/>
      </c>
      <c r="N24" s="3" t="str">
        <f t="shared" si="12"/>
        <v/>
      </c>
      <c r="O24" s="67" t="str">
        <f t="shared" si="13"/>
        <v/>
      </c>
      <c r="P24" s="67" t="str">
        <f t="shared" si="14"/>
        <v/>
      </c>
      <c r="Q24" s="3" t="str">
        <f t="shared" si="15"/>
        <v/>
      </c>
      <c r="R24" s="3" t="str">
        <f t="shared" si="16"/>
        <v/>
      </c>
      <c r="S24" s="3" t="str">
        <f t="shared" si="17"/>
        <v/>
      </c>
      <c r="T24" s="3" t="str">
        <f t="shared" si="18"/>
        <v/>
      </c>
      <c r="U24" s="67" t="str">
        <f t="shared" si="19"/>
        <v/>
      </c>
      <c r="V24" s="67" t="str">
        <f t="shared" si="20"/>
        <v/>
      </c>
    </row>
    <row r="25" spans="1:22" x14ac:dyDescent="0.3">
      <c r="A25" t="str">
        <f>IF('Program Inputs'!A24&lt;&gt;"",'Program Inputs'!A24,"")</f>
        <v/>
      </c>
      <c r="B25" t="str">
        <f t="shared" si="0"/>
        <v/>
      </c>
      <c r="C25" t="str">
        <f t="shared" si="1"/>
        <v/>
      </c>
      <c r="D25" t="str">
        <f t="shared" si="2"/>
        <v/>
      </c>
      <c r="E25" s="3" t="str">
        <f t="shared" si="3"/>
        <v/>
      </c>
      <c r="F25" s="3" t="str">
        <f t="shared" si="4"/>
        <v/>
      </c>
      <c r="G25" s="3" t="str">
        <f t="shared" si="5"/>
        <v/>
      </c>
      <c r="H25" s="3" t="str">
        <f t="shared" si="6"/>
        <v/>
      </c>
      <c r="I25" s="67" t="str">
        <f t="shared" si="7"/>
        <v/>
      </c>
      <c r="J25" s="67" t="str">
        <f t="shared" si="8"/>
        <v/>
      </c>
      <c r="K25" s="3" t="str">
        <f t="shared" si="9"/>
        <v/>
      </c>
      <c r="L25" s="3" t="str">
        <f t="shared" si="10"/>
        <v/>
      </c>
      <c r="M25" s="3" t="str">
        <f t="shared" si="11"/>
        <v/>
      </c>
      <c r="N25" s="3" t="str">
        <f t="shared" si="12"/>
        <v/>
      </c>
      <c r="O25" s="67" t="str">
        <f t="shared" si="13"/>
        <v/>
      </c>
      <c r="P25" s="67" t="str">
        <f t="shared" si="14"/>
        <v/>
      </c>
      <c r="Q25" s="3" t="str">
        <f t="shared" si="15"/>
        <v/>
      </c>
      <c r="R25" s="3" t="str">
        <f t="shared" si="16"/>
        <v/>
      </c>
      <c r="S25" s="3" t="str">
        <f t="shared" si="17"/>
        <v/>
      </c>
      <c r="T25" s="3" t="str">
        <f t="shared" si="18"/>
        <v/>
      </c>
      <c r="U25" s="67" t="str">
        <f t="shared" si="19"/>
        <v/>
      </c>
      <c r="V25" s="67" t="str">
        <f t="shared" si="20"/>
        <v/>
      </c>
    </row>
    <row r="26" spans="1:22" x14ac:dyDescent="0.3">
      <c r="A26" t="str">
        <f>IF('Program Inputs'!A25&lt;&gt;"",'Program Inputs'!A25,"")</f>
        <v/>
      </c>
      <c r="B26" t="str">
        <f t="shared" si="0"/>
        <v/>
      </c>
      <c r="C26" t="str">
        <f t="shared" si="1"/>
        <v/>
      </c>
      <c r="D26" t="str">
        <f t="shared" si="2"/>
        <v/>
      </c>
      <c r="E26" s="3" t="str">
        <f t="shared" si="3"/>
        <v/>
      </c>
      <c r="F26" s="3" t="str">
        <f t="shared" si="4"/>
        <v/>
      </c>
      <c r="G26" s="3" t="str">
        <f t="shared" si="5"/>
        <v/>
      </c>
      <c r="H26" s="3" t="str">
        <f t="shared" si="6"/>
        <v/>
      </c>
      <c r="I26" s="67" t="str">
        <f t="shared" si="7"/>
        <v/>
      </c>
      <c r="J26" s="67" t="str">
        <f t="shared" si="8"/>
        <v/>
      </c>
      <c r="K26" s="3" t="str">
        <f t="shared" si="9"/>
        <v/>
      </c>
      <c r="L26" s="3" t="str">
        <f t="shared" si="10"/>
        <v/>
      </c>
      <c r="M26" s="3" t="str">
        <f t="shared" si="11"/>
        <v/>
      </c>
      <c r="N26" s="3" t="str">
        <f t="shared" si="12"/>
        <v/>
      </c>
      <c r="O26" s="67" t="str">
        <f t="shared" si="13"/>
        <v/>
      </c>
      <c r="P26" s="67" t="str">
        <f t="shared" si="14"/>
        <v/>
      </c>
      <c r="Q26" s="3" t="str">
        <f t="shared" si="15"/>
        <v/>
      </c>
      <c r="R26" s="3" t="str">
        <f t="shared" si="16"/>
        <v/>
      </c>
      <c r="S26" s="3" t="str">
        <f t="shared" si="17"/>
        <v/>
      </c>
      <c r="T26" s="3" t="str">
        <f t="shared" si="18"/>
        <v/>
      </c>
      <c r="U26" s="67" t="str">
        <f t="shared" si="19"/>
        <v/>
      </c>
      <c r="V26" s="67" t="str">
        <f t="shared" si="20"/>
        <v/>
      </c>
    </row>
    <row r="27" spans="1:22" x14ac:dyDescent="0.3">
      <c r="A27" t="str">
        <f>IF('Program Inputs'!A26&lt;&gt;"",'Program Inputs'!A26,"")</f>
        <v/>
      </c>
      <c r="B27" t="str">
        <f t="shared" si="0"/>
        <v/>
      </c>
      <c r="C27" t="str">
        <f t="shared" si="1"/>
        <v/>
      </c>
      <c r="D27" t="str">
        <f t="shared" si="2"/>
        <v/>
      </c>
      <c r="E27" s="3" t="str">
        <f t="shared" si="3"/>
        <v/>
      </c>
      <c r="F27" s="3" t="str">
        <f t="shared" si="4"/>
        <v/>
      </c>
      <c r="G27" s="3" t="str">
        <f t="shared" si="5"/>
        <v/>
      </c>
      <c r="H27" s="3" t="str">
        <f t="shared" si="6"/>
        <v/>
      </c>
      <c r="I27" s="67" t="str">
        <f t="shared" si="7"/>
        <v/>
      </c>
      <c r="J27" s="67" t="str">
        <f t="shared" si="8"/>
        <v/>
      </c>
      <c r="K27" s="3" t="str">
        <f t="shared" si="9"/>
        <v/>
      </c>
      <c r="L27" s="3" t="str">
        <f t="shared" si="10"/>
        <v/>
      </c>
      <c r="M27" s="3" t="str">
        <f t="shared" si="11"/>
        <v/>
      </c>
      <c r="N27" s="3" t="str">
        <f t="shared" si="12"/>
        <v/>
      </c>
      <c r="O27" s="67" t="str">
        <f t="shared" si="13"/>
        <v/>
      </c>
      <c r="P27" s="67" t="str">
        <f t="shared" si="14"/>
        <v/>
      </c>
      <c r="Q27" s="3" t="str">
        <f t="shared" si="15"/>
        <v/>
      </c>
      <c r="R27" s="3" t="str">
        <f t="shared" si="16"/>
        <v/>
      </c>
      <c r="S27" s="3" t="str">
        <f t="shared" si="17"/>
        <v/>
      </c>
      <c r="T27" s="3" t="str">
        <f t="shared" si="18"/>
        <v/>
      </c>
      <c r="U27" s="67" t="str">
        <f t="shared" si="19"/>
        <v/>
      </c>
      <c r="V27" s="67" t="str">
        <f t="shared" si="20"/>
        <v/>
      </c>
    </row>
    <row r="28" spans="1:22" x14ac:dyDescent="0.3">
      <c r="A28" t="str">
        <f>IF('Program Inputs'!A27&lt;&gt;"",'Program Inputs'!A27,"")</f>
        <v/>
      </c>
      <c r="B28" t="str">
        <f t="shared" si="0"/>
        <v/>
      </c>
      <c r="C28" t="str">
        <f t="shared" si="1"/>
        <v/>
      </c>
      <c r="D28" t="str">
        <f t="shared" si="2"/>
        <v/>
      </c>
      <c r="E28" s="3" t="str">
        <f t="shared" si="3"/>
        <v/>
      </c>
      <c r="F28" s="3" t="str">
        <f t="shared" si="4"/>
        <v/>
      </c>
      <c r="G28" s="3" t="str">
        <f t="shared" si="5"/>
        <v/>
      </c>
      <c r="H28" s="3" t="str">
        <f t="shared" si="6"/>
        <v/>
      </c>
      <c r="I28" s="67" t="str">
        <f t="shared" si="7"/>
        <v/>
      </c>
      <c r="J28" s="67" t="str">
        <f t="shared" si="8"/>
        <v/>
      </c>
      <c r="K28" s="3" t="str">
        <f t="shared" si="9"/>
        <v/>
      </c>
      <c r="L28" s="3" t="str">
        <f t="shared" si="10"/>
        <v/>
      </c>
      <c r="M28" s="3" t="str">
        <f t="shared" si="11"/>
        <v/>
      </c>
      <c r="N28" s="3" t="str">
        <f t="shared" si="12"/>
        <v/>
      </c>
      <c r="O28" s="67" t="str">
        <f t="shared" si="13"/>
        <v/>
      </c>
      <c r="P28" s="67" t="str">
        <f t="shared" si="14"/>
        <v/>
      </c>
      <c r="Q28" s="3" t="str">
        <f t="shared" si="15"/>
        <v/>
      </c>
      <c r="R28" s="3" t="str">
        <f t="shared" si="16"/>
        <v/>
      </c>
      <c r="S28" s="3" t="str">
        <f t="shared" si="17"/>
        <v/>
      </c>
      <c r="T28" s="3" t="str">
        <f t="shared" si="18"/>
        <v/>
      </c>
      <c r="U28" s="67" t="str">
        <f t="shared" si="19"/>
        <v/>
      </c>
      <c r="V28" s="67" t="str">
        <f t="shared" si="20"/>
        <v/>
      </c>
    </row>
    <row r="29" spans="1:22" x14ac:dyDescent="0.3">
      <c r="A29" t="str">
        <f>IF('Program Inputs'!A28&lt;&gt;"",'Program Inputs'!A28,"")</f>
        <v/>
      </c>
      <c r="B29" t="str">
        <f t="shared" si="0"/>
        <v/>
      </c>
      <c r="C29" t="str">
        <f t="shared" si="1"/>
        <v/>
      </c>
      <c r="D29" t="str">
        <f t="shared" si="2"/>
        <v/>
      </c>
      <c r="E29" s="3" t="str">
        <f t="shared" si="3"/>
        <v/>
      </c>
      <c r="F29" s="3" t="str">
        <f t="shared" si="4"/>
        <v/>
      </c>
      <c r="G29" s="3" t="str">
        <f t="shared" si="5"/>
        <v/>
      </c>
      <c r="H29" s="3" t="str">
        <f t="shared" si="6"/>
        <v/>
      </c>
      <c r="I29" s="67" t="str">
        <f t="shared" si="7"/>
        <v/>
      </c>
      <c r="J29" s="67" t="str">
        <f t="shared" si="8"/>
        <v/>
      </c>
      <c r="K29" s="3" t="str">
        <f t="shared" si="9"/>
        <v/>
      </c>
      <c r="L29" s="3" t="str">
        <f t="shared" si="10"/>
        <v/>
      </c>
      <c r="M29" s="3" t="str">
        <f t="shared" si="11"/>
        <v/>
      </c>
      <c r="N29" s="3" t="str">
        <f t="shared" si="12"/>
        <v/>
      </c>
      <c r="O29" s="67" t="str">
        <f t="shared" si="13"/>
        <v/>
      </c>
      <c r="P29" s="67" t="str">
        <f t="shared" si="14"/>
        <v/>
      </c>
      <c r="Q29" s="3" t="str">
        <f t="shared" si="15"/>
        <v/>
      </c>
      <c r="R29" s="3" t="str">
        <f t="shared" si="16"/>
        <v/>
      </c>
      <c r="S29" s="3" t="str">
        <f t="shared" si="17"/>
        <v/>
      </c>
      <c r="T29" s="3" t="str">
        <f t="shared" si="18"/>
        <v/>
      </c>
      <c r="U29" s="67" t="str">
        <f t="shared" si="19"/>
        <v/>
      </c>
      <c r="V29" s="67" t="str">
        <f t="shared" si="20"/>
        <v/>
      </c>
    </row>
    <row r="30" spans="1:22" x14ac:dyDescent="0.3">
      <c r="A30" t="str">
        <f>IF('Program Inputs'!A29&lt;&gt;"",'Program Inputs'!A29,"")</f>
        <v/>
      </c>
      <c r="B30" t="str">
        <f t="shared" si="0"/>
        <v/>
      </c>
      <c r="C30" t="str">
        <f t="shared" si="1"/>
        <v/>
      </c>
      <c r="D30" t="str">
        <f t="shared" si="2"/>
        <v/>
      </c>
      <c r="E30" s="3" t="str">
        <f t="shared" si="3"/>
        <v/>
      </c>
      <c r="F30" s="3" t="str">
        <f t="shared" si="4"/>
        <v/>
      </c>
      <c r="G30" s="3" t="str">
        <f t="shared" si="5"/>
        <v/>
      </c>
      <c r="H30" s="3" t="str">
        <f t="shared" si="6"/>
        <v/>
      </c>
      <c r="I30" s="67" t="str">
        <f t="shared" si="7"/>
        <v/>
      </c>
      <c r="J30" s="67" t="str">
        <f t="shared" si="8"/>
        <v/>
      </c>
      <c r="K30" s="3" t="str">
        <f t="shared" si="9"/>
        <v/>
      </c>
      <c r="L30" s="3" t="str">
        <f t="shared" si="10"/>
        <v/>
      </c>
      <c r="M30" s="3" t="str">
        <f t="shared" si="11"/>
        <v/>
      </c>
      <c r="N30" s="3" t="str">
        <f t="shared" si="12"/>
        <v/>
      </c>
      <c r="O30" s="67" t="str">
        <f t="shared" si="13"/>
        <v/>
      </c>
      <c r="P30" s="67" t="str">
        <f t="shared" si="14"/>
        <v/>
      </c>
      <c r="Q30" s="3" t="str">
        <f t="shared" si="15"/>
        <v/>
      </c>
      <c r="R30" s="3" t="str">
        <f t="shared" si="16"/>
        <v/>
      </c>
      <c r="S30" s="3" t="str">
        <f t="shared" si="17"/>
        <v/>
      </c>
      <c r="T30" s="3" t="str">
        <f t="shared" si="18"/>
        <v/>
      </c>
      <c r="U30" s="67" t="str">
        <f t="shared" si="19"/>
        <v/>
      </c>
      <c r="V30" s="67" t="str">
        <f t="shared" si="20"/>
        <v/>
      </c>
    </row>
    <row r="31" spans="1:22" x14ac:dyDescent="0.3">
      <c r="A31" t="str">
        <f>IF('Program Inputs'!A30&lt;&gt;"",'Program Inputs'!A30,"")</f>
        <v/>
      </c>
      <c r="B31" t="str">
        <f t="shared" si="0"/>
        <v/>
      </c>
      <c r="C31" t="str">
        <f t="shared" si="1"/>
        <v/>
      </c>
      <c r="D31" t="str">
        <f t="shared" si="2"/>
        <v/>
      </c>
      <c r="E31" s="3" t="str">
        <f t="shared" si="3"/>
        <v/>
      </c>
      <c r="F31" s="3" t="str">
        <f t="shared" si="4"/>
        <v/>
      </c>
      <c r="G31" s="3" t="str">
        <f t="shared" si="5"/>
        <v/>
      </c>
      <c r="H31" s="3" t="str">
        <f t="shared" si="6"/>
        <v/>
      </c>
      <c r="I31" s="67" t="str">
        <f t="shared" si="7"/>
        <v/>
      </c>
      <c r="J31" s="67" t="str">
        <f t="shared" si="8"/>
        <v/>
      </c>
      <c r="K31" s="3" t="str">
        <f t="shared" si="9"/>
        <v/>
      </c>
      <c r="L31" s="3" t="str">
        <f t="shared" si="10"/>
        <v/>
      </c>
      <c r="M31" s="3" t="str">
        <f t="shared" si="11"/>
        <v/>
      </c>
      <c r="N31" s="3" t="str">
        <f t="shared" si="12"/>
        <v/>
      </c>
      <c r="O31" s="67" t="str">
        <f t="shared" si="13"/>
        <v/>
      </c>
      <c r="P31" s="67" t="str">
        <f t="shared" si="14"/>
        <v/>
      </c>
      <c r="Q31" s="3" t="str">
        <f t="shared" si="15"/>
        <v/>
      </c>
      <c r="R31" s="3" t="str">
        <f t="shared" si="16"/>
        <v/>
      </c>
      <c r="S31" s="3" t="str">
        <f t="shared" si="17"/>
        <v/>
      </c>
      <c r="T31" s="3" t="str">
        <f t="shared" si="18"/>
        <v/>
      </c>
      <c r="U31" s="67" t="str">
        <f t="shared" si="19"/>
        <v/>
      </c>
      <c r="V31" s="67" t="str">
        <f t="shared" si="20"/>
        <v/>
      </c>
    </row>
    <row r="32" spans="1:22" x14ac:dyDescent="0.3">
      <c r="A32" t="str">
        <f>IF('Program Inputs'!A31&lt;&gt;"",'Program Inputs'!A31,"")</f>
        <v/>
      </c>
      <c r="B32" t="str">
        <f t="shared" si="0"/>
        <v/>
      </c>
      <c r="C32" t="str">
        <f t="shared" si="1"/>
        <v/>
      </c>
      <c r="D32" t="str">
        <f t="shared" si="2"/>
        <v/>
      </c>
      <c r="E32" s="3" t="str">
        <f t="shared" si="3"/>
        <v/>
      </c>
      <c r="F32" s="3" t="str">
        <f t="shared" si="4"/>
        <v/>
      </c>
      <c r="G32" s="3" t="str">
        <f t="shared" si="5"/>
        <v/>
      </c>
      <c r="H32" s="3" t="str">
        <f t="shared" si="6"/>
        <v/>
      </c>
      <c r="I32" s="67" t="str">
        <f t="shared" si="7"/>
        <v/>
      </c>
      <c r="J32" s="67" t="str">
        <f t="shared" si="8"/>
        <v/>
      </c>
      <c r="K32" s="3" t="str">
        <f t="shared" si="9"/>
        <v/>
      </c>
      <c r="L32" s="3" t="str">
        <f t="shared" si="10"/>
        <v/>
      </c>
      <c r="M32" s="3" t="str">
        <f t="shared" si="11"/>
        <v/>
      </c>
      <c r="N32" s="3" t="str">
        <f t="shared" si="12"/>
        <v/>
      </c>
      <c r="O32" s="67" t="str">
        <f t="shared" si="13"/>
        <v/>
      </c>
      <c r="P32" s="67" t="str">
        <f t="shared" si="14"/>
        <v/>
      </c>
      <c r="Q32" s="3" t="str">
        <f t="shared" si="15"/>
        <v/>
      </c>
      <c r="R32" s="3" t="str">
        <f t="shared" si="16"/>
        <v/>
      </c>
      <c r="S32" s="3" t="str">
        <f t="shared" si="17"/>
        <v/>
      </c>
      <c r="T32" s="3" t="str">
        <f t="shared" si="18"/>
        <v/>
      </c>
      <c r="U32" s="67" t="str">
        <f t="shared" si="19"/>
        <v/>
      </c>
      <c r="V32" s="67" t="str">
        <f t="shared" si="20"/>
        <v/>
      </c>
    </row>
    <row r="33" spans="1:22" x14ac:dyDescent="0.3">
      <c r="A33" t="str">
        <f>IF('Program Inputs'!A32&lt;&gt;"",'Program Inputs'!A32,"")</f>
        <v/>
      </c>
      <c r="B33" t="str">
        <f t="shared" si="0"/>
        <v/>
      </c>
      <c r="C33" t="str">
        <f t="shared" si="1"/>
        <v/>
      </c>
      <c r="D33" t="str">
        <f t="shared" si="2"/>
        <v/>
      </c>
      <c r="E33" s="3" t="str">
        <f t="shared" si="3"/>
        <v/>
      </c>
      <c r="F33" s="3" t="str">
        <f t="shared" si="4"/>
        <v/>
      </c>
      <c r="G33" s="3" t="str">
        <f t="shared" si="5"/>
        <v/>
      </c>
      <c r="H33" s="3" t="str">
        <f t="shared" si="6"/>
        <v/>
      </c>
      <c r="I33" s="67" t="str">
        <f t="shared" si="7"/>
        <v/>
      </c>
      <c r="J33" s="67" t="str">
        <f t="shared" si="8"/>
        <v/>
      </c>
      <c r="K33" s="3" t="str">
        <f t="shared" si="9"/>
        <v/>
      </c>
      <c r="L33" s="3" t="str">
        <f t="shared" si="10"/>
        <v/>
      </c>
      <c r="M33" s="3" t="str">
        <f t="shared" si="11"/>
        <v/>
      </c>
      <c r="N33" s="3" t="str">
        <f t="shared" si="12"/>
        <v/>
      </c>
      <c r="O33" s="67" t="str">
        <f t="shared" si="13"/>
        <v/>
      </c>
      <c r="P33" s="67" t="str">
        <f t="shared" si="14"/>
        <v/>
      </c>
      <c r="Q33" s="3" t="str">
        <f t="shared" si="15"/>
        <v/>
      </c>
      <c r="R33" s="3" t="str">
        <f t="shared" si="16"/>
        <v/>
      </c>
      <c r="S33" s="3" t="str">
        <f t="shared" si="17"/>
        <v/>
      </c>
      <c r="T33" s="3" t="str">
        <f t="shared" si="18"/>
        <v/>
      </c>
      <c r="U33" s="67" t="str">
        <f t="shared" si="19"/>
        <v/>
      </c>
      <c r="V33" s="67" t="str">
        <f t="shared" si="20"/>
        <v/>
      </c>
    </row>
    <row r="34" spans="1:22" x14ac:dyDescent="0.3">
      <c r="A34" t="str">
        <f>IF('Program Inputs'!A33&lt;&gt;"",'Program Inputs'!A33,"")</f>
        <v/>
      </c>
      <c r="B34" t="str">
        <f t="shared" si="0"/>
        <v/>
      </c>
      <c r="C34" t="str">
        <f t="shared" si="1"/>
        <v/>
      </c>
      <c r="D34" t="str">
        <f t="shared" si="2"/>
        <v/>
      </c>
      <c r="E34" s="3" t="str">
        <f t="shared" si="3"/>
        <v/>
      </c>
      <c r="F34" s="3" t="str">
        <f t="shared" si="4"/>
        <v/>
      </c>
      <c r="G34" s="3" t="str">
        <f t="shared" si="5"/>
        <v/>
      </c>
      <c r="H34" s="3" t="str">
        <f t="shared" si="6"/>
        <v/>
      </c>
      <c r="I34" s="67" t="str">
        <f t="shared" si="7"/>
        <v/>
      </c>
      <c r="J34" s="67" t="str">
        <f t="shared" si="8"/>
        <v/>
      </c>
      <c r="K34" s="3" t="str">
        <f t="shared" si="9"/>
        <v/>
      </c>
      <c r="L34" s="3" t="str">
        <f t="shared" si="10"/>
        <v/>
      </c>
      <c r="M34" s="3" t="str">
        <f t="shared" si="11"/>
        <v/>
      </c>
      <c r="N34" s="3" t="str">
        <f t="shared" si="12"/>
        <v/>
      </c>
      <c r="O34" s="67" t="str">
        <f t="shared" si="13"/>
        <v/>
      </c>
      <c r="P34" s="67" t="str">
        <f t="shared" si="14"/>
        <v/>
      </c>
      <c r="Q34" s="3" t="str">
        <f t="shared" si="15"/>
        <v/>
      </c>
      <c r="R34" s="3" t="str">
        <f t="shared" si="16"/>
        <v/>
      </c>
      <c r="S34" s="3" t="str">
        <f t="shared" si="17"/>
        <v/>
      </c>
      <c r="T34" s="3" t="str">
        <f t="shared" si="18"/>
        <v/>
      </c>
      <c r="U34" s="67" t="str">
        <f t="shared" si="19"/>
        <v/>
      </c>
      <c r="V34" s="67" t="str">
        <f t="shared" si="20"/>
        <v/>
      </c>
    </row>
    <row r="35" spans="1:22" x14ac:dyDescent="0.3">
      <c r="A35" t="str">
        <f>IF('Program Inputs'!A34&lt;&gt;"",'Program Inputs'!A34,"")</f>
        <v/>
      </c>
      <c r="B35" t="str">
        <f t="shared" ref="B35:B66" si="21">IF($A35&lt;&gt;"",VLOOKUP($A35,Program_LookupTable,2,0),"")</f>
        <v/>
      </c>
      <c r="C35" t="str">
        <f t="shared" ref="C35:C66" si="22">IF($A35&lt;&gt;"",VLOOKUP($A35,Program_LookupTable,3,0),"")</f>
        <v/>
      </c>
      <c r="D35" t="str">
        <f t="shared" ref="D35:D66" si="23">IF($A35&lt;&gt;"",VLOOKUP($A35,Program_LookupTable,4,0),"")</f>
        <v/>
      </c>
      <c r="E35" s="3" t="str">
        <f t="shared" ref="E35:E66" si="24">IF($A35&lt;&gt;"",SUMIFS(Calc_GrossEnergy,Calc_ProgramYearID,$A35)*IF(Portfolio_ERCOT=0,(1-Portfolio_LineLoss),1),"")</f>
        <v/>
      </c>
      <c r="F35" s="3" t="str">
        <f t="shared" ref="F35:F66" si="25">IF($A35&lt;&gt;"",SUMIFS(Calc_GrossDemand,Calc_ProgramYearID,$A35)*IF(Portfolio_ERCOT=0,(1-Portfolio_LineLoss),1),"")</f>
        <v/>
      </c>
      <c r="G35" s="3" t="str">
        <f t="shared" ref="G35:G66" si="26">IF($A35&lt;&gt;"",SUMIFS(Calc_GrossLTEnergy,Calc_ProgramYearID,$A35),"")</f>
        <v/>
      </c>
      <c r="H35" s="3" t="str">
        <f t="shared" ref="H35:H66" si="27">IF($A35&lt;&gt;"",SUMIFS(Calc_GrossLTDemand,Calc_ProgramYearID,$A35),"")</f>
        <v/>
      </c>
      <c r="I35" s="67" t="str">
        <f t="shared" ref="I35:I66" si="28">IF($A35&lt;&gt;"",SUMIFS(Calc_GrossACEnergy,Calc_ProgramYearID,$A35),"")</f>
        <v/>
      </c>
      <c r="J35" s="67" t="str">
        <f t="shared" ref="J35:J66" si="29">IF($A35&lt;&gt;"",SUMIFS(Calc_GrossACDemand,Calc_ProgramYearID,$A35),"")</f>
        <v/>
      </c>
      <c r="K35" s="3" t="str">
        <f t="shared" ref="K35:K66" si="30">IF($A35&lt;&gt;"",SUMIFS(Calc_VerifiedEnergy,Calc_ProgramYearID,$A35)*IF(Portfolio_ERCOT=0,(1-Portfolio_LineLoss),1),"")</f>
        <v/>
      </c>
      <c r="L35" s="3" t="str">
        <f t="shared" ref="L35:L66" si="31">IF($A35&lt;&gt;"",SUMIFS(Calc_VerifiedDemand,Calc_ProgramYearID,$A35)*IF(Portfolio_ERCOT=0,(1-Portfolio_LineLoss),1),"")</f>
        <v/>
      </c>
      <c r="M35" s="3" t="str">
        <f t="shared" ref="M35:M66" si="32">IF($A35&lt;&gt;"",SUMIFS(Calc_VerifiedLTEnergy,Calc_ProgramYearID,$A35),"")</f>
        <v/>
      </c>
      <c r="N35" s="3" t="str">
        <f t="shared" ref="N35:N66" si="33">IF($A35&lt;&gt;"",SUMIFS(Calc_VerifiedLTDemand,Calc_ProgramYearID,$A35),"")</f>
        <v/>
      </c>
      <c r="O35" s="67" t="str">
        <f t="shared" ref="O35:O66" si="34">IF($A35&lt;&gt;"",SUMIFS(Calc_VerifiedACEnergy,Calc_ProgramYearID,$A35),"")</f>
        <v/>
      </c>
      <c r="P35" s="67" t="str">
        <f t="shared" ref="P35:P66" si="35">IF($A35&lt;&gt;"",SUMIFS(Calc_VerifiedACDemand,Calc_ProgramYearID,$A35),"")</f>
        <v/>
      </c>
      <c r="Q35" s="3" t="str">
        <f t="shared" ref="Q35:Q66" si="36">IF($A35&lt;&gt;"",SUMIFS(Calc_NetEnergy,Calc_ProgramYearID,$A35)*IF(Portfolio_ERCOT=0,(1-Portfolio_LineLoss),1),"")</f>
        <v/>
      </c>
      <c r="R35" s="3" t="str">
        <f t="shared" ref="R35:R66" si="37">IF($A35&lt;&gt;"",SUMIFS(Calc_NetDemand,Calc_ProgramYearID,$A35)*IF(Portfolio_ERCOT=0,(1-Portfolio_LineLoss),1),"")</f>
        <v/>
      </c>
      <c r="S35" s="3" t="str">
        <f t="shared" ref="S35:S66" si="38">IF($A35&lt;&gt;"",SUMIFS(Calc_NetLTEnergy,Calc_ProgramYearID,$A35),"")</f>
        <v/>
      </c>
      <c r="T35" s="3" t="str">
        <f t="shared" ref="T35:T66" si="39">IF($A35&lt;&gt;"",SUMIFS(Calc_NetLTDemand,Calc_ProgramYearID,$A35),"")</f>
        <v/>
      </c>
      <c r="U35" s="67" t="str">
        <f t="shared" ref="U35:U66" si="40">IF($A35&lt;&gt;"",SUMIFS(Calc_NetACEnergy,Calc_ProgramYearID,$A35),"")</f>
        <v/>
      </c>
      <c r="V35" s="67" t="str">
        <f t="shared" ref="V35:V66" si="41">IF($A35&lt;&gt;"",SUMIFS(Calc_NetACDemand,Calc_ProgramYearID,$A35),"")</f>
        <v/>
      </c>
    </row>
    <row r="36" spans="1:22" x14ac:dyDescent="0.3">
      <c r="A36" t="str">
        <f>IF('Program Inputs'!A35&lt;&gt;"",'Program Inputs'!A35,"")</f>
        <v/>
      </c>
      <c r="B36" t="str">
        <f t="shared" si="21"/>
        <v/>
      </c>
      <c r="C36" t="str">
        <f t="shared" si="22"/>
        <v/>
      </c>
      <c r="D36" t="str">
        <f t="shared" si="23"/>
        <v/>
      </c>
      <c r="E36" s="3" t="str">
        <f t="shared" si="24"/>
        <v/>
      </c>
      <c r="F36" s="3" t="str">
        <f t="shared" si="25"/>
        <v/>
      </c>
      <c r="G36" s="3" t="str">
        <f t="shared" si="26"/>
        <v/>
      </c>
      <c r="H36" s="3" t="str">
        <f t="shared" si="27"/>
        <v/>
      </c>
      <c r="I36" s="67" t="str">
        <f t="shared" si="28"/>
        <v/>
      </c>
      <c r="J36" s="67" t="str">
        <f t="shared" si="29"/>
        <v/>
      </c>
      <c r="K36" s="3" t="str">
        <f t="shared" si="30"/>
        <v/>
      </c>
      <c r="L36" s="3" t="str">
        <f t="shared" si="31"/>
        <v/>
      </c>
      <c r="M36" s="3" t="str">
        <f t="shared" si="32"/>
        <v/>
      </c>
      <c r="N36" s="3" t="str">
        <f t="shared" si="33"/>
        <v/>
      </c>
      <c r="O36" s="67" t="str">
        <f t="shared" si="34"/>
        <v/>
      </c>
      <c r="P36" s="67" t="str">
        <f t="shared" si="35"/>
        <v/>
      </c>
      <c r="Q36" s="3" t="str">
        <f t="shared" si="36"/>
        <v/>
      </c>
      <c r="R36" s="3" t="str">
        <f t="shared" si="37"/>
        <v/>
      </c>
      <c r="S36" s="3" t="str">
        <f t="shared" si="38"/>
        <v/>
      </c>
      <c r="T36" s="3" t="str">
        <f t="shared" si="39"/>
        <v/>
      </c>
      <c r="U36" s="67" t="str">
        <f t="shared" si="40"/>
        <v/>
      </c>
      <c r="V36" s="67" t="str">
        <f t="shared" si="41"/>
        <v/>
      </c>
    </row>
    <row r="37" spans="1:22" x14ac:dyDescent="0.3">
      <c r="A37" t="str">
        <f>IF('Program Inputs'!A36&lt;&gt;"",'Program Inputs'!A36,"")</f>
        <v/>
      </c>
      <c r="B37" t="str">
        <f t="shared" si="21"/>
        <v/>
      </c>
      <c r="C37" t="str">
        <f t="shared" si="22"/>
        <v/>
      </c>
      <c r="D37" t="str">
        <f t="shared" si="23"/>
        <v/>
      </c>
      <c r="E37" s="3" t="str">
        <f t="shared" si="24"/>
        <v/>
      </c>
      <c r="F37" s="3" t="str">
        <f t="shared" si="25"/>
        <v/>
      </c>
      <c r="G37" s="3" t="str">
        <f t="shared" si="26"/>
        <v/>
      </c>
      <c r="H37" s="3" t="str">
        <f t="shared" si="27"/>
        <v/>
      </c>
      <c r="I37" s="67" t="str">
        <f t="shared" si="28"/>
        <v/>
      </c>
      <c r="J37" s="67" t="str">
        <f t="shared" si="29"/>
        <v/>
      </c>
      <c r="K37" s="3" t="str">
        <f t="shared" si="30"/>
        <v/>
      </c>
      <c r="L37" s="3" t="str">
        <f t="shared" si="31"/>
        <v/>
      </c>
      <c r="M37" s="3" t="str">
        <f t="shared" si="32"/>
        <v/>
      </c>
      <c r="N37" s="3" t="str">
        <f t="shared" si="33"/>
        <v/>
      </c>
      <c r="O37" s="67" t="str">
        <f t="shared" si="34"/>
        <v/>
      </c>
      <c r="P37" s="67" t="str">
        <f t="shared" si="35"/>
        <v/>
      </c>
      <c r="Q37" s="3" t="str">
        <f t="shared" si="36"/>
        <v/>
      </c>
      <c r="R37" s="3" t="str">
        <f t="shared" si="37"/>
        <v/>
      </c>
      <c r="S37" s="3" t="str">
        <f t="shared" si="38"/>
        <v/>
      </c>
      <c r="T37" s="3" t="str">
        <f t="shared" si="39"/>
        <v/>
      </c>
      <c r="U37" s="67" t="str">
        <f t="shared" si="40"/>
        <v/>
      </c>
      <c r="V37" s="67" t="str">
        <f t="shared" si="41"/>
        <v/>
      </c>
    </row>
    <row r="38" spans="1:22" x14ac:dyDescent="0.3">
      <c r="A38" t="str">
        <f>IF('Program Inputs'!A37&lt;&gt;"",'Program Inputs'!A37,"")</f>
        <v/>
      </c>
      <c r="B38" t="str">
        <f t="shared" si="21"/>
        <v/>
      </c>
      <c r="C38" t="str">
        <f t="shared" si="22"/>
        <v/>
      </c>
      <c r="D38" t="str">
        <f t="shared" si="23"/>
        <v/>
      </c>
      <c r="E38" s="3" t="str">
        <f t="shared" si="24"/>
        <v/>
      </c>
      <c r="F38" s="3" t="str">
        <f t="shared" si="25"/>
        <v/>
      </c>
      <c r="G38" s="3" t="str">
        <f t="shared" si="26"/>
        <v/>
      </c>
      <c r="H38" s="3" t="str">
        <f t="shared" si="27"/>
        <v/>
      </c>
      <c r="I38" s="67" t="str">
        <f t="shared" si="28"/>
        <v/>
      </c>
      <c r="J38" s="67" t="str">
        <f t="shared" si="29"/>
        <v/>
      </c>
      <c r="K38" s="3" t="str">
        <f t="shared" si="30"/>
        <v/>
      </c>
      <c r="L38" s="3" t="str">
        <f t="shared" si="31"/>
        <v/>
      </c>
      <c r="M38" s="3" t="str">
        <f t="shared" si="32"/>
        <v/>
      </c>
      <c r="N38" s="3" t="str">
        <f t="shared" si="33"/>
        <v/>
      </c>
      <c r="O38" s="67" t="str">
        <f t="shared" si="34"/>
        <v/>
      </c>
      <c r="P38" s="67" t="str">
        <f t="shared" si="35"/>
        <v/>
      </c>
      <c r="Q38" s="3" t="str">
        <f t="shared" si="36"/>
        <v/>
      </c>
      <c r="R38" s="3" t="str">
        <f t="shared" si="37"/>
        <v/>
      </c>
      <c r="S38" s="3" t="str">
        <f t="shared" si="38"/>
        <v/>
      </c>
      <c r="T38" s="3" t="str">
        <f t="shared" si="39"/>
        <v/>
      </c>
      <c r="U38" s="67" t="str">
        <f t="shared" si="40"/>
        <v/>
      </c>
      <c r="V38" s="67" t="str">
        <f t="shared" si="41"/>
        <v/>
      </c>
    </row>
    <row r="39" spans="1:22" x14ac:dyDescent="0.3">
      <c r="A39" t="str">
        <f>IF('Program Inputs'!A38&lt;&gt;"",'Program Inputs'!A38,"")</f>
        <v/>
      </c>
      <c r="B39" t="str">
        <f t="shared" si="21"/>
        <v/>
      </c>
      <c r="C39" t="str">
        <f t="shared" si="22"/>
        <v/>
      </c>
      <c r="D39" t="str">
        <f t="shared" si="23"/>
        <v/>
      </c>
      <c r="E39" s="3" t="str">
        <f t="shared" si="24"/>
        <v/>
      </c>
      <c r="F39" s="3" t="str">
        <f t="shared" si="25"/>
        <v/>
      </c>
      <c r="G39" s="3" t="str">
        <f t="shared" si="26"/>
        <v/>
      </c>
      <c r="H39" s="3" t="str">
        <f t="shared" si="27"/>
        <v/>
      </c>
      <c r="I39" s="67" t="str">
        <f t="shared" si="28"/>
        <v/>
      </c>
      <c r="J39" s="67" t="str">
        <f t="shared" si="29"/>
        <v/>
      </c>
      <c r="K39" s="3" t="str">
        <f t="shared" si="30"/>
        <v/>
      </c>
      <c r="L39" s="3" t="str">
        <f t="shared" si="31"/>
        <v/>
      </c>
      <c r="M39" s="3" t="str">
        <f t="shared" si="32"/>
        <v/>
      </c>
      <c r="N39" s="3" t="str">
        <f t="shared" si="33"/>
        <v/>
      </c>
      <c r="O39" s="67" t="str">
        <f t="shared" si="34"/>
        <v/>
      </c>
      <c r="P39" s="67" t="str">
        <f t="shared" si="35"/>
        <v/>
      </c>
      <c r="Q39" s="3" t="str">
        <f t="shared" si="36"/>
        <v/>
      </c>
      <c r="R39" s="3" t="str">
        <f t="shared" si="37"/>
        <v/>
      </c>
      <c r="S39" s="3" t="str">
        <f t="shared" si="38"/>
        <v/>
      </c>
      <c r="T39" s="3" t="str">
        <f t="shared" si="39"/>
        <v/>
      </c>
      <c r="U39" s="67" t="str">
        <f t="shared" si="40"/>
        <v/>
      </c>
      <c r="V39" s="67" t="str">
        <f t="shared" si="41"/>
        <v/>
      </c>
    </row>
    <row r="40" spans="1:22" x14ac:dyDescent="0.3">
      <c r="A40" t="str">
        <f>IF('Program Inputs'!A39&lt;&gt;"",'Program Inputs'!A39,"")</f>
        <v/>
      </c>
      <c r="B40" t="str">
        <f t="shared" si="21"/>
        <v/>
      </c>
      <c r="C40" t="str">
        <f t="shared" si="22"/>
        <v/>
      </c>
      <c r="D40" t="str">
        <f t="shared" si="23"/>
        <v/>
      </c>
      <c r="E40" s="3" t="str">
        <f t="shared" si="24"/>
        <v/>
      </c>
      <c r="F40" s="3" t="str">
        <f t="shared" si="25"/>
        <v/>
      </c>
      <c r="G40" s="3" t="str">
        <f t="shared" si="26"/>
        <v/>
      </c>
      <c r="H40" s="3" t="str">
        <f t="shared" si="27"/>
        <v/>
      </c>
      <c r="I40" s="67" t="str">
        <f t="shared" si="28"/>
        <v/>
      </c>
      <c r="J40" s="67" t="str">
        <f t="shared" si="29"/>
        <v/>
      </c>
      <c r="K40" s="3" t="str">
        <f t="shared" si="30"/>
        <v/>
      </c>
      <c r="L40" s="3" t="str">
        <f t="shared" si="31"/>
        <v/>
      </c>
      <c r="M40" s="3" t="str">
        <f t="shared" si="32"/>
        <v/>
      </c>
      <c r="N40" s="3" t="str">
        <f t="shared" si="33"/>
        <v/>
      </c>
      <c r="O40" s="67" t="str">
        <f t="shared" si="34"/>
        <v/>
      </c>
      <c r="P40" s="67" t="str">
        <f t="shared" si="35"/>
        <v/>
      </c>
      <c r="Q40" s="3" t="str">
        <f t="shared" si="36"/>
        <v/>
      </c>
      <c r="R40" s="3" t="str">
        <f t="shared" si="37"/>
        <v/>
      </c>
      <c r="S40" s="3" t="str">
        <f t="shared" si="38"/>
        <v/>
      </c>
      <c r="T40" s="3" t="str">
        <f t="shared" si="39"/>
        <v/>
      </c>
      <c r="U40" s="67" t="str">
        <f t="shared" si="40"/>
        <v/>
      </c>
      <c r="V40" s="67" t="str">
        <f t="shared" si="41"/>
        <v/>
      </c>
    </row>
    <row r="41" spans="1:22" x14ac:dyDescent="0.3">
      <c r="A41" t="str">
        <f>IF('Program Inputs'!A40&lt;&gt;"",'Program Inputs'!A40,"")</f>
        <v/>
      </c>
      <c r="B41" t="str">
        <f t="shared" si="21"/>
        <v/>
      </c>
      <c r="C41" t="str">
        <f t="shared" si="22"/>
        <v/>
      </c>
      <c r="D41" t="str">
        <f t="shared" si="23"/>
        <v/>
      </c>
      <c r="E41" s="3" t="str">
        <f t="shared" si="24"/>
        <v/>
      </c>
      <c r="F41" s="3" t="str">
        <f t="shared" si="25"/>
        <v/>
      </c>
      <c r="G41" s="3" t="str">
        <f t="shared" si="26"/>
        <v/>
      </c>
      <c r="H41" s="3" t="str">
        <f t="shared" si="27"/>
        <v/>
      </c>
      <c r="I41" s="67" t="str">
        <f t="shared" si="28"/>
        <v/>
      </c>
      <c r="J41" s="67" t="str">
        <f t="shared" si="29"/>
        <v/>
      </c>
      <c r="K41" s="3" t="str">
        <f t="shared" si="30"/>
        <v/>
      </c>
      <c r="L41" s="3" t="str">
        <f t="shared" si="31"/>
        <v/>
      </c>
      <c r="M41" s="3" t="str">
        <f t="shared" si="32"/>
        <v/>
      </c>
      <c r="N41" s="3" t="str">
        <f t="shared" si="33"/>
        <v/>
      </c>
      <c r="O41" s="67" t="str">
        <f t="shared" si="34"/>
        <v/>
      </c>
      <c r="P41" s="67" t="str">
        <f t="shared" si="35"/>
        <v/>
      </c>
      <c r="Q41" s="3" t="str">
        <f t="shared" si="36"/>
        <v/>
      </c>
      <c r="R41" s="3" t="str">
        <f t="shared" si="37"/>
        <v/>
      </c>
      <c r="S41" s="3" t="str">
        <f t="shared" si="38"/>
        <v/>
      </c>
      <c r="T41" s="3" t="str">
        <f t="shared" si="39"/>
        <v/>
      </c>
      <c r="U41" s="67" t="str">
        <f t="shared" si="40"/>
        <v/>
      </c>
      <c r="V41" s="67" t="str">
        <f t="shared" si="41"/>
        <v/>
      </c>
    </row>
    <row r="42" spans="1:22" x14ac:dyDescent="0.3">
      <c r="A42" t="str">
        <f>IF('Program Inputs'!A41&lt;&gt;"",'Program Inputs'!A41,"")</f>
        <v/>
      </c>
      <c r="B42" t="str">
        <f t="shared" si="21"/>
        <v/>
      </c>
      <c r="C42" t="str">
        <f t="shared" si="22"/>
        <v/>
      </c>
      <c r="D42" t="str">
        <f t="shared" si="23"/>
        <v/>
      </c>
      <c r="E42" s="3" t="str">
        <f t="shared" si="24"/>
        <v/>
      </c>
      <c r="F42" s="3" t="str">
        <f t="shared" si="25"/>
        <v/>
      </c>
      <c r="G42" s="3" t="str">
        <f t="shared" si="26"/>
        <v/>
      </c>
      <c r="H42" s="3" t="str">
        <f t="shared" si="27"/>
        <v/>
      </c>
      <c r="I42" s="67" t="str">
        <f t="shared" si="28"/>
        <v/>
      </c>
      <c r="J42" s="67" t="str">
        <f t="shared" si="29"/>
        <v/>
      </c>
      <c r="K42" s="3" t="str">
        <f t="shared" si="30"/>
        <v/>
      </c>
      <c r="L42" s="3" t="str">
        <f t="shared" si="31"/>
        <v/>
      </c>
      <c r="M42" s="3" t="str">
        <f t="shared" si="32"/>
        <v/>
      </c>
      <c r="N42" s="3" t="str">
        <f t="shared" si="33"/>
        <v/>
      </c>
      <c r="O42" s="67" t="str">
        <f t="shared" si="34"/>
        <v/>
      </c>
      <c r="P42" s="67" t="str">
        <f t="shared" si="35"/>
        <v/>
      </c>
      <c r="Q42" s="3" t="str">
        <f t="shared" si="36"/>
        <v/>
      </c>
      <c r="R42" s="3" t="str">
        <f t="shared" si="37"/>
        <v/>
      </c>
      <c r="S42" s="3" t="str">
        <f t="shared" si="38"/>
        <v/>
      </c>
      <c r="T42" s="3" t="str">
        <f t="shared" si="39"/>
        <v/>
      </c>
      <c r="U42" s="67" t="str">
        <f t="shared" si="40"/>
        <v/>
      </c>
      <c r="V42" s="67" t="str">
        <f t="shared" si="41"/>
        <v/>
      </c>
    </row>
    <row r="43" spans="1:22" x14ac:dyDescent="0.3">
      <c r="A43" t="str">
        <f>IF('Program Inputs'!A42&lt;&gt;"",'Program Inputs'!A42,"")</f>
        <v/>
      </c>
      <c r="B43" t="str">
        <f t="shared" si="21"/>
        <v/>
      </c>
      <c r="C43" t="str">
        <f t="shared" si="22"/>
        <v/>
      </c>
      <c r="D43" t="str">
        <f t="shared" si="23"/>
        <v/>
      </c>
      <c r="E43" s="3" t="str">
        <f t="shared" si="24"/>
        <v/>
      </c>
      <c r="F43" s="3" t="str">
        <f t="shared" si="25"/>
        <v/>
      </c>
      <c r="G43" s="3" t="str">
        <f t="shared" si="26"/>
        <v/>
      </c>
      <c r="H43" s="3" t="str">
        <f t="shared" si="27"/>
        <v/>
      </c>
      <c r="I43" s="67" t="str">
        <f t="shared" si="28"/>
        <v/>
      </c>
      <c r="J43" s="67" t="str">
        <f t="shared" si="29"/>
        <v/>
      </c>
      <c r="K43" s="3" t="str">
        <f t="shared" si="30"/>
        <v/>
      </c>
      <c r="L43" s="3" t="str">
        <f t="shared" si="31"/>
        <v/>
      </c>
      <c r="M43" s="3" t="str">
        <f t="shared" si="32"/>
        <v/>
      </c>
      <c r="N43" s="3" t="str">
        <f t="shared" si="33"/>
        <v/>
      </c>
      <c r="O43" s="67" t="str">
        <f t="shared" si="34"/>
        <v/>
      </c>
      <c r="P43" s="67" t="str">
        <f t="shared" si="35"/>
        <v/>
      </c>
      <c r="Q43" s="3" t="str">
        <f t="shared" si="36"/>
        <v/>
      </c>
      <c r="R43" s="3" t="str">
        <f t="shared" si="37"/>
        <v/>
      </c>
      <c r="S43" s="3" t="str">
        <f t="shared" si="38"/>
        <v/>
      </c>
      <c r="T43" s="3" t="str">
        <f t="shared" si="39"/>
        <v/>
      </c>
      <c r="U43" s="67" t="str">
        <f t="shared" si="40"/>
        <v/>
      </c>
      <c r="V43" s="67" t="str">
        <f t="shared" si="41"/>
        <v/>
      </c>
    </row>
    <row r="44" spans="1:22" x14ac:dyDescent="0.3">
      <c r="A44" t="str">
        <f>IF('Program Inputs'!A43&lt;&gt;"",'Program Inputs'!A43,"")</f>
        <v/>
      </c>
      <c r="B44" t="str">
        <f t="shared" si="21"/>
        <v/>
      </c>
      <c r="C44" t="str">
        <f t="shared" si="22"/>
        <v/>
      </c>
      <c r="D44" t="str">
        <f t="shared" si="23"/>
        <v/>
      </c>
      <c r="E44" s="3" t="str">
        <f t="shared" si="24"/>
        <v/>
      </c>
      <c r="F44" s="3" t="str">
        <f t="shared" si="25"/>
        <v/>
      </c>
      <c r="G44" s="3" t="str">
        <f t="shared" si="26"/>
        <v/>
      </c>
      <c r="H44" s="3" t="str">
        <f t="shared" si="27"/>
        <v/>
      </c>
      <c r="I44" s="67" t="str">
        <f t="shared" si="28"/>
        <v/>
      </c>
      <c r="J44" s="67" t="str">
        <f t="shared" si="29"/>
        <v/>
      </c>
      <c r="K44" s="3" t="str">
        <f t="shared" si="30"/>
        <v/>
      </c>
      <c r="L44" s="3" t="str">
        <f t="shared" si="31"/>
        <v/>
      </c>
      <c r="M44" s="3" t="str">
        <f t="shared" si="32"/>
        <v/>
      </c>
      <c r="N44" s="3" t="str">
        <f t="shared" si="33"/>
        <v/>
      </c>
      <c r="O44" s="67" t="str">
        <f t="shared" si="34"/>
        <v/>
      </c>
      <c r="P44" s="67" t="str">
        <f t="shared" si="35"/>
        <v/>
      </c>
      <c r="Q44" s="3" t="str">
        <f t="shared" si="36"/>
        <v/>
      </c>
      <c r="R44" s="3" t="str">
        <f t="shared" si="37"/>
        <v/>
      </c>
      <c r="S44" s="3" t="str">
        <f t="shared" si="38"/>
        <v/>
      </c>
      <c r="T44" s="3" t="str">
        <f t="shared" si="39"/>
        <v/>
      </c>
      <c r="U44" s="67" t="str">
        <f t="shared" si="40"/>
        <v/>
      </c>
      <c r="V44" s="67" t="str">
        <f t="shared" si="41"/>
        <v/>
      </c>
    </row>
    <row r="45" spans="1:22" x14ac:dyDescent="0.3">
      <c r="A45" t="str">
        <f>IF('Program Inputs'!A44&lt;&gt;"",'Program Inputs'!A44,"")</f>
        <v/>
      </c>
      <c r="B45" t="str">
        <f t="shared" si="21"/>
        <v/>
      </c>
      <c r="C45" t="str">
        <f t="shared" si="22"/>
        <v/>
      </c>
      <c r="D45" t="str">
        <f t="shared" si="23"/>
        <v/>
      </c>
      <c r="E45" s="3" t="str">
        <f t="shared" si="24"/>
        <v/>
      </c>
      <c r="F45" s="3" t="str">
        <f t="shared" si="25"/>
        <v/>
      </c>
      <c r="G45" s="3" t="str">
        <f t="shared" si="26"/>
        <v/>
      </c>
      <c r="H45" s="3" t="str">
        <f t="shared" si="27"/>
        <v/>
      </c>
      <c r="I45" s="67" t="str">
        <f t="shared" si="28"/>
        <v/>
      </c>
      <c r="J45" s="67" t="str">
        <f t="shared" si="29"/>
        <v/>
      </c>
      <c r="K45" s="3" t="str">
        <f t="shared" si="30"/>
        <v/>
      </c>
      <c r="L45" s="3" t="str">
        <f t="shared" si="31"/>
        <v/>
      </c>
      <c r="M45" s="3" t="str">
        <f t="shared" si="32"/>
        <v/>
      </c>
      <c r="N45" s="3" t="str">
        <f t="shared" si="33"/>
        <v/>
      </c>
      <c r="O45" s="67" t="str">
        <f t="shared" si="34"/>
        <v/>
      </c>
      <c r="P45" s="67" t="str">
        <f t="shared" si="35"/>
        <v/>
      </c>
      <c r="Q45" s="3" t="str">
        <f t="shared" si="36"/>
        <v/>
      </c>
      <c r="R45" s="3" t="str">
        <f t="shared" si="37"/>
        <v/>
      </c>
      <c r="S45" s="3" t="str">
        <f t="shared" si="38"/>
        <v/>
      </c>
      <c r="T45" s="3" t="str">
        <f t="shared" si="39"/>
        <v/>
      </c>
      <c r="U45" s="67" t="str">
        <f t="shared" si="40"/>
        <v/>
      </c>
      <c r="V45" s="67" t="str">
        <f t="shared" si="41"/>
        <v/>
      </c>
    </row>
    <row r="46" spans="1:22" x14ac:dyDescent="0.3">
      <c r="A46" t="str">
        <f>IF('Program Inputs'!A45&lt;&gt;"",'Program Inputs'!A45,"")</f>
        <v/>
      </c>
      <c r="B46" t="str">
        <f t="shared" si="21"/>
        <v/>
      </c>
      <c r="C46" t="str">
        <f t="shared" si="22"/>
        <v/>
      </c>
      <c r="D46" t="str">
        <f t="shared" si="23"/>
        <v/>
      </c>
      <c r="E46" s="3" t="str">
        <f t="shared" si="24"/>
        <v/>
      </c>
      <c r="F46" s="3" t="str">
        <f t="shared" si="25"/>
        <v/>
      </c>
      <c r="G46" s="3" t="str">
        <f t="shared" si="26"/>
        <v/>
      </c>
      <c r="H46" s="3" t="str">
        <f t="shared" si="27"/>
        <v/>
      </c>
      <c r="I46" s="67" t="str">
        <f t="shared" si="28"/>
        <v/>
      </c>
      <c r="J46" s="67" t="str">
        <f t="shared" si="29"/>
        <v/>
      </c>
      <c r="K46" s="3" t="str">
        <f t="shared" si="30"/>
        <v/>
      </c>
      <c r="L46" s="3" t="str">
        <f t="shared" si="31"/>
        <v/>
      </c>
      <c r="M46" s="3" t="str">
        <f t="shared" si="32"/>
        <v/>
      </c>
      <c r="N46" s="3" t="str">
        <f t="shared" si="33"/>
        <v/>
      </c>
      <c r="O46" s="67" t="str">
        <f t="shared" si="34"/>
        <v/>
      </c>
      <c r="P46" s="67" t="str">
        <f t="shared" si="35"/>
        <v/>
      </c>
      <c r="Q46" s="3" t="str">
        <f t="shared" si="36"/>
        <v/>
      </c>
      <c r="R46" s="3" t="str">
        <f t="shared" si="37"/>
        <v/>
      </c>
      <c r="S46" s="3" t="str">
        <f t="shared" si="38"/>
        <v/>
      </c>
      <c r="T46" s="3" t="str">
        <f t="shared" si="39"/>
        <v/>
      </c>
      <c r="U46" s="67" t="str">
        <f t="shared" si="40"/>
        <v/>
      </c>
      <c r="V46" s="67" t="str">
        <f t="shared" si="41"/>
        <v/>
      </c>
    </row>
    <row r="47" spans="1:22" x14ac:dyDescent="0.3">
      <c r="A47" t="str">
        <f>IF('Program Inputs'!A46&lt;&gt;"",'Program Inputs'!A46,"")</f>
        <v/>
      </c>
      <c r="B47" t="str">
        <f t="shared" si="21"/>
        <v/>
      </c>
      <c r="C47" t="str">
        <f t="shared" si="22"/>
        <v/>
      </c>
      <c r="D47" t="str">
        <f t="shared" si="23"/>
        <v/>
      </c>
      <c r="E47" s="3" t="str">
        <f t="shared" si="24"/>
        <v/>
      </c>
      <c r="F47" s="3" t="str">
        <f t="shared" si="25"/>
        <v/>
      </c>
      <c r="G47" s="3" t="str">
        <f t="shared" si="26"/>
        <v/>
      </c>
      <c r="H47" s="3" t="str">
        <f t="shared" si="27"/>
        <v/>
      </c>
      <c r="I47" s="67" t="str">
        <f t="shared" si="28"/>
        <v/>
      </c>
      <c r="J47" s="67" t="str">
        <f t="shared" si="29"/>
        <v/>
      </c>
      <c r="K47" s="3" t="str">
        <f t="shared" si="30"/>
        <v/>
      </c>
      <c r="L47" s="3" t="str">
        <f t="shared" si="31"/>
        <v/>
      </c>
      <c r="M47" s="3" t="str">
        <f t="shared" si="32"/>
        <v/>
      </c>
      <c r="N47" s="3" t="str">
        <f t="shared" si="33"/>
        <v/>
      </c>
      <c r="O47" s="67" t="str">
        <f t="shared" si="34"/>
        <v/>
      </c>
      <c r="P47" s="67" t="str">
        <f t="shared" si="35"/>
        <v/>
      </c>
      <c r="Q47" s="3" t="str">
        <f t="shared" si="36"/>
        <v/>
      </c>
      <c r="R47" s="3" t="str">
        <f t="shared" si="37"/>
        <v/>
      </c>
      <c r="S47" s="3" t="str">
        <f t="shared" si="38"/>
        <v/>
      </c>
      <c r="T47" s="3" t="str">
        <f t="shared" si="39"/>
        <v/>
      </c>
      <c r="U47" s="67" t="str">
        <f t="shared" si="40"/>
        <v/>
      </c>
      <c r="V47" s="67" t="str">
        <f t="shared" si="41"/>
        <v/>
      </c>
    </row>
    <row r="48" spans="1:22" x14ac:dyDescent="0.3">
      <c r="A48" t="str">
        <f>IF('Program Inputs'!A47&lt;&gt;"",'Program Inputs'!A47,"")</f>
        <v/>
      </c>
      <c r="B48" t="str">
        <f t="shared" si="21"/>
        <v/>
      </c>
      <c r="C48" t="str">
        <f t="shared" si="22"/>
        <v/>
      </c>
      <c r="D48" t="str">
        <f t="shared" si="23"/>
        <v/>
      </c>
      <c r="E48" s="3" t="str">
        <f t="shared" si="24"/>
        <v/>
      </c>
      <c r="F48" s="3" t="str">
        <f t="shared" si="25"/>
        <v/>
      </c>
      <c r="G48" s="3" t="str">
        <f t="shared" si="26"/>
        <v/>
      </c>
      <c r="H48" s="3" t="str">
        <f t="shared" si="27"/>
        <v/>
      </c>
      <c r="I48" s="67" t="str">
        <f t="shared" si="28"/>
        <v/>
      </c>
      <c r="J48" s="67" t="str">
        <f t="shared" si="29"/>
        <v/>
      </c>
      <c r="K48" s="3" t="str">
        <f t="shared" si="30"/>
        <v/>
      </c>
      <c r="L48" s="3" t="str">
        <f t="shared" si="31"/>
        <v/>
      </c>
      <c r="M48" s="3" t="str">
        <f t="shared" si="32"/>
        <v/>
      </c>
      <c r="N48" s="3" t="str">
        <f t="shared" si="33"/>
        <v/>
      </c>
      <c r="O48" s="67" t="str">
        <f t="shared" si="34"/>
        <v/>
      </c>
      <c r="P48" s="67" t="str">
        <f t="shared" si="35"/>
        <v/>
      </c>
      <c r="Q48" s="3" t="str">
        <f t="shared" si="36"/>
        <v/>
      </c>
      <c r="R48" s="3" t="str">
        <f t="shared" si="37"/>
        <v/>
      </c>
      <c r="S48" s="3" t="str">
        <f t="shared" si="38"/>
        <v/>
      </c>
      <c r="T48" s="3" t="str">
        <f t="shared" si="39"/>
        <v/>
      </c>
      <c r="U48" s="67" t="str">
        <f t="shared" si="40"/>
        <v/>
      </c>
      <c r="V48" s="67" t="str">
        <f t="shared" si="41"/>
        <v/>
      </c>
    </row>
    <row r="49" spans="1:22" x14ac:dyDescent="0.3">
      <c r="A49" t="str">
        <f>IF('Program Inputs'!A48&lt;&gt;"",'Program Inputs'!A48,"")</f>
        <v/>
      </c>
      <c r="B49" t="str">
        <f t="shared" si="21"/>
        <v/>
      </c>
      <c r="C49" t="str">
        <f t="shared" si="22"/>
        <v/>
      </c>
      <c r="D49" t="str">
        <f t="shared" si="23"/>
        <v/>
      </c>
      <c r="E49" s="3" t="str">
        <f t="shared" si="24"/>
        <v/>
      </c>
      <c r="F49" s="3" t="str">
        <f t="shared" si="25"/>
        <v/>
      </c>
      <c r="G49" s="3" t="str">
        <f t="shared" si="26"/>
        <v/>
      </c>
      <c r="H49" s="3" t="str">
        <f t="shared" si="27"/>
        <v/>
      </c>
      <c r="I49" s="67" t="str">
        <f t="shared" si="28"/>
        <v/>
      </c>
      <c r="J49" s="67" t="str">
        <f t="shared" si="29"/>
        <v/>
      </c>
      <c r="K49" s="3" t="str">
        <f t="shared" si="30"/>
        <v/>
      </c>
      <c r="L49" s="3" t="str">
        <f t="shared" si="31"/>
        <v/>
      </c>
      <c r="M49" s="3" t="str">
        <f t="shared" si="32"/>
        <v/>
      </c>
      <c r="N49" s="3" t="str">
        <f t="shared" si="33"/>
        <v/>
      </c>
      <c r="O49" s="67" t="str">
        <f t="shared" si="34"/>
        <v/>
      </c>
      <c r="P49" s="67" t="str">
        <f t="shared" si="35"/>
        <v/>
      </c>
      <c r="Q49" s="3" t="str">
        <f t="shared" si="36"/>
        <v/>
      </c>
      <c r="R49" s="3" t="str">
        <f t="shared" si="37"/>
        <v/>
      </c>
      <c r="S49" s="3" t="str">
        <f t="shared" si="38"/>
        <v/>
      </c>
      <c r="T49" s="3" t="str">
        <f t="shared" si="39"/>
        <v/>
      </c>
      <c r="U49" s="67" t="str">
        <f t="shared" si="40"/>
        <v/>
      </c>
      <c r="V49" s="67" t="str">
        <f t="shared" si="41"/>
        <v/>
      </c>
    </row>
    <row r="50" spans="1:22" x14ac:dyDescent="0.3">
      <c r="A50" t="str">
        <f>IF('Program Inputs'!A49&lt;&gt;"",'Program Inputs'!A49,"")</f>
        <v/>
      </c>
      <c r="B50" t="str">
        <f t="shared" si="21"/>
        <v/>
      </c>
      <c r="C50" t="str">
        <f t="shared" si="22"/>
        <v/>
      </c>
      <c r="D50" t="str">
        <f t="shared" si="23"/>
        <v/>
      </c>
      <c r="E50" s="3" t="str">
        <f t="shared" si="24"/>
        <v/>
      </c>
      <c r="F50" s="3" t="str">
        <f t="shared" si="25"/>
        <v/>
      </c>
      <c r="G50" s="3" t="str">
        <f t="shared" si="26"/>
        <v/>
      </c>
      <c r="H50" s="3" t="str">
        <f t="shared" si="27"/>
        <v/>
      </c>
      <c r="I50" s="67" t="str">
        <f t="shared" si="28"/>
        <v/>
      </c>
      <c r="J50" s="67" t="str">
        <f t="shared" si="29"/>
        <v/>
      </c>
      <c r="K50" s="3" t="str">
        <f t="shared" si="30"/>
        <v/>
      </c>
      <c r="L50" s="3" t="str">
        <f t="shared" si="31"/>
        <v/>
      </c>
      <c r="M50" s="3" t="str">
        <f t="shared" si="32"/>
        <v/>
      </c>
      <c r="N50" s="3" t="str">
        <f t="shared" si="33"/>
        <v/>
      </c>
      <c r="O50" s="67" t="str">
        <f t="shared" si="34"/>
        <v/>
      </c>
      <c r="P50" s="67" t="str">
        <f t="shared" si="35"/>
        <v/>
      </c>
      <c r="Q50" s="3" t="str">
        <f t="shared" si="36"/>
        <v/>
      </c>
      <c r="R50" s="3" t="str">
        <f t="shared" si="37"/>
        <v/>
      </c>
      <c r="S50" s="3" t="str">
        <f t="shared" si="38"/>
        <v/>
      </c>
      <c r="T50" s="3" t="str">
        <f t="shared" si="39"/>
        <v/>
      </c>
      <c r="U50" s="67" t="str">
        <f t="shared" si="40"/>
        <v/>
      </c>
      <c r="V50" s="67" t="str">
        <f t="shared" si="41"/>
        <v/>
      </c>
    </row>
    <row r="51" spans="1:22" x14ac:dyDescent="0.3">
      <c r="A51" t="str">
        <f>IF('Program Inputs'!A50&lt;&gt;"",'Program Inputs'!A50,"")</f>
        <v/>
      </c>
      <c r="B51" t="str">
        <f t="shared" si="21"/>
        <v/>
      </c>
      <c r="C51" t="str">
        <f t="shared" si="22"/>
        <v/>
      </c>
      <c r="D51" t="str">
        <f t="shared" si="23"/>
        <v/>
      </c>
      <c r="E51" s="3" t="str">
        <f t="shared" si="24"/>
        <v/>
      </c>
      <c r="F51" s="3" t="str">
        <f t="shared" si="25"/>
        <v/>
      </c>
      <c r="G51" s="3" t="str">
        <f t="shared" si="26"/>
        <v/>
      </c>
      <c r="H51" s="3" t="str">
        <f t="shared" si="27"/>
        <v/>
      </c>
      <c r="I51" s="67" t="str">
        <f t="shared" si="28"/>
        <v/>
      </c>
      <c r="J51" s="67" t="str">
        <f t="shared" si="29"/>
        <v/>
      </c>
      <c r="K51" s="3" t="str">
        <f t="shared" si="30"/>
        <v/>
      </c>
      <c r="L51" s="3" t="str">
        <f t="shared" si="31"/>
        <v/>
      </c>
      <c r="M51" s="3" t="str">
        <f t="shared" si="32"/>
        <v/>
      </c>
      <c r="N51" s="3" t="str">
        <f t="shared" si="33"/>
        <v/>
      </c>
      <c r="O51" s="67" t="str">
        <f t="shared" si="34"/>
        <v/>
      </c>
      <c r="P51" s="67" t="str">
        <f t="shared" si="35"/>
        <v/>
      </c>
      <c r="Q51" s="3" t="str">
        <f t="shared" si="36"/>
        <v/>
      </c>
      <c r="R51" s="3" t="str">
        <f t="shared" si="37"/>
        <v/>
      </c>
      <c r="S51" s="3" t="str">
        <f t="shared" si="38"/>
        <v/>
      </c>
      <c r="T51" s="3" t="str">
        <f t="shared" si="39"/>
        <v/>
      </c>
      <c r="U51" s="67" t="str">
        <f t="shared" si="40"/>
        <v/>
      </c>
      <c r="V51" s="67" t="str">
        <f t="shared" si="41"/>
        <v/>
      </c>
    </row>
    <row r="52" spans="1:22" x14ac:dyDescent="0.3">
      <c r="A52" t="str">
        <f>IF('Program Inputs'!A51&lt;&gt;"",'Program Inputs'!A51,"")</f>
        <v/>
      </c>
      <c r="B52" t="str">
        <f t="shared" si="21"/>
        <v/>
      </c>
      <c r="C52" t="str">
        <f t="shared" si="22"/>
        <v/>
      </c>
      <c r="D52" t="str">
        <f t="shared" si="23"/>
        <v/>
      </c>
      <c r="E52" s="3" t="str">
        <f t="shared" si="24"/>
        <v/>
      </c>
      <c r="F52" s="3" t="str">
        <f t="shared" si="25"/>
        <v/>
      </c>
      <c r="G52" s="3" t="str">
        <f t="shared" si="26"/>
        <v/>
      </c>
      <c r="H52" s="3" t="str">
        <f t="shared" si="27"/>
        <v/>
      </c>
      <c r="I52" s="67" t="str">
        <f t="shared" si="28"/>
        <v/>
      </c>
      <c r="J52" s="67" t="str">
        <f t="shared" si="29"/>
        <v/>
      </c>
      <c r="K52" s="3" t="str">
        <f t="shared" si="30"/>
        <v/>
      </c>
      <c r="L52" s="3" t="str">
        <f t="shared" si="31"/>
        <v/>
      </c>
      <c r="M52" s="3" t="str">
        <f t="shared" si="32"/>
        <v/>
      </c>
      <c r="N52" s="3" t="str">
        <f t="shared" si="33"/>
        <v/>
      </c>
      <c r="O52" s="67" t="str">
        <f t="shared" si="34"/>
        <v/>
      </c>
      <c r="P52" s="67" t="str">
        <f t="shared" si="35"/>
        <v/>
      </c>
      <c r="Q52" s="3" t="str">
        <f t="shared" si="36"/>
        <v/>
      </c>
      <c r="R52" s="3" t="str">
        <f t="shared" si="37"/>
        <v/>
      </c>
      <c r="S52" s="3" t="str">
        <f t="shared" si="38"/>
        <v/>
      </c>
      <c r="T52" s="3" t="str">
        <f t="shared" si="39"/>
        <v/>
      </c>
      <c r="U52" s="67" t="str">
        <f t="shared" si="40"/>
        <v/>
      </c>
      <c r="V52" s="67" t="str">
        <f t="shared" si="41"/>
        <v/>
      </c>
    </row>
    <row r="53" spans="1:22" x14ac:dyDescent="0.3">
      <c r="A53" t="str">
        <f>IF('Program Inputs'!A52&lt;&gt;"",'Program Inputs'!A52,"")</f>
        <v/>
      </c>
      <c r="B53" t="str">
        <f t="shared" si="21"/>
        <v/>
      </c>
      <c r="C53" t="str">
        <f t="shared" si="22"/>
        <v/>
      </c>
      <c r="D53" t="str">
        <f t="shared" si="23"/>
        <v/>
      </c>
      <c r="E53" s="3" t="str">
        <f t="shared" si="24"/>
        <v/>
      </c>
      <c r="F53" s="3" t="str">
        <f t="shared" si="25"/>
        <v/>
      </c>
      <c r="G53" s="3" t="str">
        <f t="shared" si="26"/>
        <v/>
      </c>
      <c r="H53" s="3" t="str">
        <f t="shared" si="27"/>
        <v/>
      </c>
      <c r="I53" s="67" t="str">
        <f t="shared" si="28"/>
        <v/>
      </c>
      <c r="J53" s="67" t="str">
        <f t="shared" si="29"/>
        <v/>
      </c>
      <c r="K53" s="3" t="str">
        <f t="shared" si="30"/>
        <v/>
      </c>
      <c r="L53" s="3" t="str">
        <f t="shared" si="31"/>
        <v/>
      </c>
      <c r="M53" s="3" t="str">
        <f t="shared" si="32"/>
        <v/>
      </c>
      <c r="N53" s="3" t="str">
        <f t="shared" si="33"/>
        <v/>
      </c>
      <c r="O53" s="67" t="str">
        <f t="shared" si="34"/>
        <v/>
      </c>
      <c r="P53" s="67" t="str">
        <f t="shared" si="35"/>
        <v/>
      </c>
      <c r="Q53" s="3" t="str">
        <f t="shared" si="36"/>
        <v/>
      </c>
      <c r="R53" s="3" t="str">
        <f t="shared" si="37"/>
        <v/>
      </c>
      <c r="S53" s="3" t="str">
        <f t="shared" si="38"/>
        <v/>
      </c>
      <c r="T53" s="3" t="str">
        <f t="shared" si="39"/>
        <v/>
      </c>
      <c r="U53" s="67" t="str">
        <f t="shared" si="40"/>
        <v/>
      </c>
      <c r="V53" s="67" t="str">
        <f t="shared" si="41"/>
        <v/>
      </c>
    </row>
    <row r="54" spans="1:22" x14ac:dyDescent="0.3">
      <c r="A54" t="str">
        <f>IF('Program Inputs'!A53&lt;&gt;"",'Program Inputs'!A53,"")</f>
        <v/>
      </c>
      <c r="B54" t="str">
        <f t="shared" si="21"/>
        <v/>
      </c>
      <c r="C54" t="str">
        <f t="shared" si="22"/>
        <v/>
      </c>
      <c r="D54" t="str">
        <f t="shared" si="23"/>
        <v/>
      </c>
      <c r="E54" s="3" t="str">
        <f t="shared" si="24"/>
        <v/>
      </c>
      <c r="F54" s="3" t="str">
        <f t="shared" si="25"/>
        <v/>
      </c>
      <c r="G54" s="3" t="str">
        <f t="shared" si="26"/>
        <v/>
      </c>
      <c r="H54" s="3" t="str">
        <f t="shared" si="27"/>
        <v/>
      </c>
      <c r="I54" s="67" t="str">
        <f t="shared" si="28"/>
        <v/>
      </c>
      <c r="J54" s="67" t="str">
        <f t="shared" si="29"/>
        <v/>
      </c>
      <c r="K54" s="3" t="str">
        <f t="shared" si="30"/>
        <v/>
      </c>
      <c r="L54" s="3" t="str">
        <f t="shared" si="31"/>
        <v/>
      </c>
      <c r="M54" s="3" t="str">
        <f t="shared" si="32"/>
        <v/>
      </c>
      <c r="N54" s="3" t="str">
        <f t="shared" si="33"/>
        <v/>
      </c>
      <c r="O54" s="67" t="str">
        <f t="shared" si="34"/>
        <v/>
      </c>
      <c r="P54" s="67" t="str">
        <f t="shared" si="35"/>
        <v/>
      </c>
      <c r="Q54" s="3" t="str">
        <f t="shared" si="36"/>
        <v/>
      </c>
      <c r="R54" s="3" t="str">
        <f t="shared" si="37"/>
        <v/>
      </c>
      <c r="S54" s="3" t="str">
        <f t="shared" si="38"/>
        <v/>
      </c>
      <c r="T54" s="3" t="str">
        <f t="shared" si="39"/>
        <v/>
      </c>
      <c r="U54" s="67" t="str">
        <f t="shared" si="40"/>
        <v/>
      </c>
      <c r="V54" s="67" t="str">
        <f t="shared" si="41"/>
        <v/>
      </c>
    </row>
    <row r="55" spans="1:22" x14ac:dyDescent="0.3">
      <c r="A55" t="str">
        <f>IF('Program Inputs'!A54&lt;&gt;"",'Program Inputs'!A54,"")</f>
        <v/>
      </c>
      <c r="B55" t="str">
        <f t="shared" si="21"/>
        <v/>
      </c>
      <c r="C55" t="str">
        <f t="shared" si="22"/>
        <v/>
      </c>
      <c r="D55" t="str">
        <f t="shared" si="23"/>
        <v/>
      </c>
      <c r="E55" s="3" t="str">
        <f t="shared" si="24"/>
        <v/>
      </c>
      <c r="F55" s="3" t="str">
        <f t="shared" si="25"/>
        <v/>
      </c>
      <c r="G55" s="3" t="str">
        <f t="shared" si="26"/>
        <v/>
      </c>
      <c r="H55" s="3" t="str">
        <f t="shared" si="27"/>
        <v/>
      </c>
      <c r="I55" s="67" t="str">
        <f t="shared" si="28"/>
        <v/>
      </c>
      <c r="J55" s="67" t="str">
        <f t="shared" si="29"/>
        <v/>
      </c>
      <c r="K55" s="3" t="str">
        <f t="shared" si="30"/>
        <v/>
      </c>
      <c r="L55" s="3" t="str">
        <f t="shared" si="31"/>
        <v/>
      </c>
      <c r="M55" s="3" t="str">
        <f t="shared" si="32"/>
        <v/>
      </c>
      <c r="N55" s="3" t="str">
        <f t="shared" si="33"/>
        <v/>
      </c>
      <c r="O55" s="67" t="str">
        <f t="shared" si="34"/>
        <v/>
      </c>
      <c r="P55" s="67" t="str">
        <f t="shared" si="35"/>
        <v/>
      </c>
      <c r="Q55" s="3" t="str">
        <f t="shared" si="36"/>
        <v/>
      </c>
      <c r="R55" s="3" t="str">
        <f t="shared" si="37"/>
        <v/>
      </c>
      <c r="S55" s="3" t="str">
        <f t="shared" si="38"/>
        <v/>
      </c>
      <c r="T55" s="3" t="str">
        <f t="shared" si="39"/>
        <v/>
      </c>
      <c r="U55" s="67" t="str">
        <f t="shared" si="40"/>
        <v/>
      </c>
      <c r="V55" s="67" t="str">
        <f t="shared" si="41"/>
        <v/>
      </c>
    </row>
    <row r="56" spans="1:22" x14ac:dyDescent="0.3">
      <c r="A56" t="str">
        <f>IF('Program Inputs'!A55&lt;&gt;"",'Program Inputs'!A55,"")</f>
        <v/>
      </c>
      <c r="B56" t="str">
        <f t="shared" si="21"/>
        <v/>
      </c>
      <c r="C56" t="str">
        <f t="shared" si="22"/>
        <v/>
      </c>
      <c r="D56" t="str">
        <f t="shared" si="23"/>
        <v/>
      </c>
      <c r="E56" s="3" t="str">
        <f t="shared" si="24"/>
        <v/>
      </c>
      <c r="F56" s="3" t="str">
        <f t="shared" si="25"/>
        <v/>
      </c>
      <c r="G56" s="3" t="str">
        <f t="shared" si="26"/>
        <v/>
      </c>
      <c r="H56" s="3" t="str">
        <f t="shared" si="27"/>
        <v/>
      </c>
      <c r="I56" s="67" t="str">
        <f t="shared" si="28"/>
        <v/>
      </c>
      <c r="J56" s="67" t="str">
        <f t="shared" si="29"/>
        <v/>
      </c>
      <c r="K56" s="3" t="str">
        <f t="shared" si="30"/>
        <v/>
      </c>
      <c r="L56" s="3" t="str">
        <f t="shared" si="31"/>
        <v/>
      </c>
      <c r="M56" s="3" t="str">
        <f t="shared" si="32"/>
        <v/>
      </c>
      <c r="N56" s="3" t="str">
        <f t="shared" si="33"/>
        <v/>
      </c>
      <c r="O56" s="67" t="str">
        <f t="shared" si="34"/>
        <v/>
      </c>
      <c r="P56" s="67" t="str">
        <f t="shared" si="35"/>
        <v/>
      </c>
      <c r="Q56" s="3" t="str">
        <f t="shared" si="36"/>
        <v/>
      </c>
      <c r="R56" s="3" t="str">
        <f t="shared" si="37"/>
        <v/>
      </c>
      <c r="S56" s="3" t="str">
        <f t="shared" si="38"/>
        <v/>
      </c>
      <c r="T56" s="3" t="str">
        <f t="shared" si="39"/>
        <v/>
      </c>
      <c r="U56" s="67" t="str">
        <f t="shared" si="40"/>
        <v/>
      </c>
      <c r="V56" s="67" t="str">
        <f t="shared" si="41"/>
        <v/>
      </c>
    </row>
    <row r="57" spans="1:22" x14ac:dyDescent="0.3">
      <c r="A57" t="str">
        <f>IF('Program Inputs'!A56&lt;&gt;"",'Program Inputs'!A56,"")</f>
        <v/>
      </c>
      <c r="B57" t="str">
        <f t="shared" si="21"/>
        <v/>
      </c>
      <c r="C57" t="str">
        <f t="shared" si="22"/>
        <v/>
      </c>
      <c r="D57" t="str">
        <f t="shared" si="23"/>
        <v/>
      </c>
      <c r="E57" s="3" t="str">
        <f t="shared" si="24"/>
        <v/>
      </c>
      <c r="F57" s="3" t="str">
        <f t="shared" si="25"/>
        <v/>
      </c>
      <c r="G57" s="3" t="str">
        <f t="shared" si="26"/>
        <v/>
      </c>
      <c r="H57" s="3" t="str">
        <f t="shared" si="27"/>
        <v/>
      </c>
      <c r="I57" s="67" t="str">
        <f t="shared" si="28"/>
        <v/>
      </c>
      <c r="J57" s="67" t="str">
        <f t="shared" si="29"/>
        <v/>
      </c>
      <c r="K57" s="3" t="str">
        <f t="shared" si="30"/>
        <v/>
      </c>
      <c r="L57" s="3" t="str">
        <f t="shared" si="31"/>
        <v/>
      </c>
      <c r="M57" s="3" t="str">
        <f t="shared" si="32"/>
        <v/>
      </c>
      <c r="N57" s="3" t="str">
        <f t="shared" si="33"/>
        <v/>
      </c>
      <c r="O57" s="67" t="str">
        <f t="shared" si="34"/>
        <v/>
      </c>
      <c r="P57" s="67" t="str">
        <f t="shared" si="35"/>
        <v/>
      </c>
      <c r="Q57" s="3" t="str">
        <f t="shared" si="36"/>
        <v/>
      </c>
      <c r="R57" s="3" t="str">
        <f t="shared" si="37"/>
        <v/>
      </c>
      <c r="S57" s="3" t="str">
        <f t="shared" si="38"/>
        <v/>
      </c>
      <c r="T57" s="3" t="str">
        <f t="shared" si="39"/>
        <v/>
      </c>
      <c r="U57" s="67" t="str">
        <f t="shared" si="40"/>
        <v/>
      </c>
      <c r="V57" s="67" t="str">
        <f t="shared" si="41"/>
        <v/>
      </c>
    </row>
    <row r="58" spans="1:22" x14ac:dyDescent="0.3">
      <c r="A58" t="str">
        <f>IF('Program Inputs'!A57&lt;&gt;"",'Program Inputs'!A57,"")</f>
        <v/>
      </c>
      <c r="B58" t="str">
        <f t="shared" si="21"/>
        <v/>
      </c>
      <c r="C58" t="str">
        <f t="shared" si="22"/>
        <v/>
      </c>
      <c r="D58" t="str">
        <f t="shared" si="23"/>
        <v/>
      </c>
      <c r="E58" s="3" t="str">
        <f t="shared" si="24"/>
        <v/>
      </c>
      <c r="F58" s="3" t="str">
        <f t="shared" si="25"/>
        <v/>
      </c>
      <c r="G58" s="3" t="str">
        <f t="shared" si="26"/>
        <v/>
      </c>
      <c r="H58" s="3" t="str">
        <f t="shared" si="27"/>
        <v/>
      </c>
      <c r="I58" s="67" t="str">
        <f t="shared" si="28"/>
        <v/>
      </c>
      <c r="J58" s="67" t="str">
        <f t="shared" si="29"/>
        <v/>
      </c>
      <c r="K58" s="3" t="str">
        <f t="shared" si="30"/>
        <v/>
      </c>
      <c r="L58" s="3" t="str">
        <f t="shared" si="31"/>
        <v/>
      </c>
      <c r="M58" s="3" t="str">
        <f t="shared" si="32"/>
        <v/>
      </c>
      <c r="N58" s="3" t="str">
        <f t="shared" si="33"/>
        <v/>
      </c>
      <c r="O58" s="67" t="str">
        <f t="shared" si="34"/>
        <v/>
      </c>
      <c r="P58" s="67" t="str">
        <f t="shared" si="35"/>
        <v/>
      </c>
      <c r="Q58" s="3" t="str">
        <f t="shared" si="36"/>
        <v/>
      </c>
      <c r="R58" s="3" t="str">
        <f t="shared" si="37"/>
        <v/>
      </c>
      <c r="S58" s="3" t="str">
        <f t="shared" si="38"/>
        <v/>
      </c>
      <c r="T58" s="3" t="str">
        <f t="shared" si="39"/>
        <v/>
      </c>
      <c r="U58" s="67" t="str">
        <f t="shared" si="40"/>
        <v/>
      </c>
      <c r="V58" s="67" t="str">
        <f t="shared" si="41"/>
        <v/>
      </c>
    </row>
    <row r="59" spans="1:22" x14ac:dyDescent="0.3">
      <c r="A59" t="str">
        <f>IF('Program Inputs'!A58&lt;&gt;"",'Program Inputs'!A58,"")</f>
        <v/>
      </c>
      <c r="B59" t="str">
        <f t="shared" si="21"/>
        <v/>
      </c>
      <c r="C59" t="str">
        <f t="shared" si="22"/>
        <v/>
      </c>
      <c r="D59" t="str">
        <f t="shared" si="23"/>
        <v/>
      </c>
      <c r="E59" s="3" t="str">
        <f t="shared" si="24"/>
        <v/>
      </c>
      <c r="F59" s="3" t="str">
        <f t="shared" si="25"/>
        <v/>
      </c>
      <c r="G59" s="3" t="str">
        <f t="shared" si="26"/>
        <v/>
      </c>
      <c r="H59" s="3" t="str">
        <f t="shared" si="27"/>
        <v/>
      </c>
      <c r="I59" s="67" t="str">
        <f t="shared" si="28"/>
        <v/>
      </c>
      <c r="J59" s="67" t="str">
        <f t="shared" si="29"/>
        <v/>
      </c>
      <c r="K59" s="3" t="str">
        <f t="shared" si="30"/>
        <v/>
      </c>
      <c r="L59" s="3" t="str">
        <f t="shared" si="31"/>
        <v/>
      </c>
      <c r="M59" s="3" t="str">
        <f t="shared" si="32"/>
        <v/>
      </c>
      <c r="N59" s="3" t="str">
        <f t="shared" si="33"/>
        <v/>
      </c>
      <c r="O59" s="67" t="str">
        <f t="shared" si="34"/>
        <v/>
      </c>
      <c r="P59" s="67" t="str">
        <f t="shared" si="35"/>
        <v/>
      </c>
      <c r="Q59" s="3" t="str">
        <f t="shared" si="36"/>
        <v/>
      </c>
      <c r="R59" s="3" t="str">
        <f t="shared" si="37"/>
        <v/>
      </c>
      <c r="S59" s="3" t="str">
        <f t="shared" si="38"/>
        <v/>
      </c>
      <c r="T59" s="3" t="str">
        <f t="shared" si="39"/>
        <v/>
      </c>
      <c r="U59" s="67" t="str">
        <f t="shared" si="40"/>
        <v/>
      </c>
      <c r="V59" s="67" t="str">
        <f t="shared" si="41"/>
        <v/>
      </c>
    </row>
    <row r="60" spans="1:22" x14ac:dyDescent="0.3">
      <c r="A60" t="str">
        <f>IF('Program Inputs'!A59&lt;&gt;"",'Program Inputs'!A59,"")</f>
        <v/>
      </c>
      <c r="B60" t="str">
        <f t="shared" si="21"/>
        <v/>
      </c>
      <c r="C60" t="str">
        <f t="shared" si="22"/>
        <v/>
      </c>
      <c r="D60" t="str">
        <f t="shared" si="23"/>
        <v/>
      </c>
      <c r="E60" s="3" t="str">
        <f t="shared" si="24"/>
        <v/>
      </c>
      <c r="F60" s="3" t="str">
        <f t="shared" si="25"/>
        <v/>
      </c>
      <c r="G60" s="3" t="str">
        <f t="shared" si="26"/>
        <v/>
      </c>
      <c r="H60" s="3" t="str">
        <f t="shared" si="27"/>
        <v/>
      </c>
      <c r="I60" s="67" t="str">
        <f t="shared" si="28"/>
        <v/>
      </c>
      <c r="J60" s="67" t="str">
        <f t="shared" si="29"/>
        <v/>
      </c>
      <c r="K60" s="3" t="str">
        <f t="shared" si="30"/>
        <v/>
      </c>
      <c r="L60" s="3" t="str">
        <f t="shared" si="31"/>
        <v/>
      </c>
      <c r="M60" s="3" t="str">
        <f t="shared" si="32"/>
        <v/>
      </c>
      <c r="N60" s="3" t="str">
        <f t="shared" si="33"/>
        <v/>
      </c>
      <c r="O60" s="67" t="str">
        <f t="shared" si="34"/>
        <v/>
      </c>
      <c r="P60" s="67" t="str">
        <f t="shared" si="35"/>
        <v/>
      </c>
      <c r="Q60" s="3" t="str">
        <f t="shared" si="36"/>
        <v/>
      </c>
      <c r="R60" s="3" t="str">
        <f t="shared" si="37"/>
        <v/>
      </c>
      <c r="S60" s="3" t="str">
        <f t="shared" si="38"/>
        <v/>
      </c>
      <c r="T60" s="3" t="str">
        <f t="shared" si="39"/>
        <v/>
      </c>
      <c r="U60" s="67" t="str">
        <f t="shared" si="40"/>
        <v/>
      </c>
      <c r="V60" s="67" t="str">
        <f t="shared" si="41"/>
        <v/>
      </c>
    </row>
    <row r="61" spans="1:22" x14ac:dyDescent="0.3">
      <c r="A61" t="str">
        <f>IF('Program Inputs'!A60&lt;&gt;"",'Program Inputs'!A60,"")</f>
        <v/>
      </c>
      <c r="B61" t="str">
        <f t="shared" si="21"/>
        <v/>
      </c>
      <c r="C61" t="str">
        <f t="shared" si="22"/>
        <v/>
      </c>
      <c r="D61" t="str">
        <f t="shared" si="23"/>
        <v/>
      </c>
      <c r="E61" s="3" t="str">
        <f t="shared" si="24"/>
        <v/>
      </c>
      <c r="F61" s="3" t="str">
        <f t="shared" si="25"/>
        <v/>
      </c>
      <c r="G61" s="3" t="str">
        <f t="shared" si="26"/>
        <v/>
      </c>
      <c r="H61" s="3" t="str">
        <f t="shared" si="27"/>
        <v/>
      </c>
      <c r="I61" s="67" t="str">
        <f t="shared" si="28"/>
        <v/>
      </c>
      <c r="J61" s="67" t="str">
        <f t="shared" si="29"/>
        <v/>
      </c>
      <c r="K61" s="3" t="str">
        <f t="shared" si="30"/>
        <v/>
      </c>
      <c r="L61" s="3" t="str">
        <f t="shared" si="31"/>
        <v/>
      </c>
      <c r="M61" s="3" t="str">
        <f t="shared" si="32"/>
        <v/>
      </c>
      <c r="N61" s="3" t="str">
        <f t="shared" si="33"/>
        <v/>
      </c>
      <c r="O61" s="67" t="str">
        <f t="shared" si="34"/>
        <v/>
      </c>
      <c r="P61" s="67" t="str">
        <f t="shared" si="35"/>
        <v/>
      </c>
      <c r="Q61" s="3" t="str">
        <f t="shared" si="36"/>
        <v/>
      </c>
      <c r="R61" s="3" t="str">
        <f t="shared" si="37"/>
        <v/>
      </c>
      <c r="S61" s="3" t="str">
        <f t="shared" si="38"/>
        <v/>
      </c>
      <c r="T61" s="3" t="str">
        <f t="shared" si="39"/>
        <v/>
      </c>
      <c r="U61" s="67" t="str">
        <f t="shared" si="40"/>
        <v/>
      </c>
      <c r="V61" s="67" t="str">
        <f t="shared" si="41"/>
        <v/>
      </c>
    </row>
    <row r="62" spans="1:22" x14ac:dyDescent="0.3">
      <c r="A62" t="str">
        <f>IF('Program Inputs'!A61&lt;&gt;"",'Program Inputs'!A61,"")</f>
        <v/>
      </c>
      <c r="B62" t="str">
        <f t="shared" si="21"/>
        <v/>
      </c>
      <c r="C62" t="str">
        <f t="shared" si="22"/>
        <v/>
      </c>
      <c r="D62" t="str">
        <f t="shared" si="23"/>
        <v/>
      </c>
      <c r="E62" s="3" t="str">
        <f t="shared" si="24"/>
        <v/>
      </c>
      <c r="F62" s="3" t="str">
        <f t="shared" si="25"/>
        <v/>
      </c>
      <c r="G62" s="3" t="str">
        <f t="shared" si="26"/>
        <v/>
      </c>
      <c r="H62" s="3" t="str">
        <f t="shared" si="27"/>
        <v/>
      </c>
      <c r="I62" s="67" t="str">
        <f t="shared" si="28"/>
        <v/>
      </c>
      <c r="J62" s="67" t="str">
        <f t="shared" si="29"/>
        <v/>
      </c>
      <c r="K62" s="3" t="str">
        <f t="shared" si="30"/>
        <v/>
      </c>
      <c r="L62" s="3" t="str">
        <f t="shared" si="31"/>
        <v/>
      </c>
      <c r="M62" s="3" t="str">
        <f t="shared" si="32"/>
        <v/>
      </c>
      <c r="N62" s="3" t="str">
        <f t="shared" si="33"/>
        <v/>
      </c>
      <c r="O62" s="67" t="str">
        <f t="shared" si="34"/>
        <v/>
      </c>
      <c r="P62" s="67" t="str">
        <f t="shared" si="35"/>
        <v/>
      </c>
      <c r="Q62" s="3" t="str">
        <f t="shared" si="36"/>
        <v/>
      </c>
      <c r="R62" s="3" t="str">
        <f t="shared" si="37"/>
        <v/>
      </c>
      <c r="S62" s="3" t="str">
        <f t="shared" si="38"/>
        <v/>
      </c>
      <c r="T62" s="3" t="str">
        <f t="shared" si="39"/>
        <v/>
      </c>
      <c r="U62" s="67" t="str">
        <f t="shared" si="40"/>
        <v/>
      </c>
      <c r="V62" s="67" t="str">
        <f t="shared" si="41"/>
        <v/>
      </c>
    </row>
    <row r="63" spans="1:22" x14ac:dyDescent="0.3">
      <c r="A63" t="str">
        <f>IF('Program Inputs'!A62&lt;&gt;"",'Program Inputs'!A62,"")</f>
        <v/>
      </c>
      <c r="B63" t="str">
        <f t="shared" si="21"/>
        <v/>
      </c>
      <c r="C63" t="str">
        <f t="shared" si="22"/>
        <v/>
      </c>
      <c r="D63" t="str">
        <f t="shared" si="23"/>
        <v/>
      </c>
      <c r="E63" s="3" t="str">
        <f t="shared" si="24"/>
        <v/>
      </c>
      <c r="F63" s="3" t="str">
        <f t="shared" si="25"/>
        <v/>
      </c>
      <c r="G63" s="3" t="str">
        <f t="shared" si="26"/>
        <v/>
      </c>
      <c r="H63" s="3" t="str">
        <f t="shared" si="27"/>
        <v/>
      </c>
      <c r="I63" s="67" t="str">
        <f t="shared" si="28"/>
        <v/>
      </c>
      <c r="J63" s="67" t="str">
        <f t="shared" si="29"/>
        <v/>
      </c>
      <c r="K63" s="3" t="str">
        <f t="shared" si="30"/>
        <v/>
      </c>
      <c r="L63" s="3" t="str">
        <f t="shared" si="31"/>
        <v/>
      </c>
      <c r="M63" s="3" t="str">
        <f t="shared" si="32"/>
        <v/>
      </c>
      <c r="N63" s="3" t="str">
        <f t="shared" si="33"/>
        <v/>
      </c>
      <c r="O63" s="67" t="str">
        <f t="shared" si="34"/>
        <v/>
      </c>
      <c r="P63" s="67" t="str">
        <f t="shared" si="35"/>
        <v/>
      </c>
      <c r="Q63" s="3" t="str">
        <f t="shared" si="36"/>
        <v/>
      </c>
      <c r="R63" s="3" t="str">
        <f t="shared" si="37"/>
        <v/>
      </c>
      <c r="S63" s="3" t="str">
        <f t="shared" si="38"/>
        <v/>
      </c>
      <c r="T63" s="3" t="str">
        <f t="shared" si="39"/>
        <v/>
      </c>
      <c r="U63" s="67" t="str">
        <f t="shared" si="40"/>
        <v/>
      </c>
      <c r="V63" s="67" t="str">
        <f t="shared" si="41"/>
        <v/>
      </c>
    </row>
    <row r="64" spans="1:22" x14ac:dyDescent="0.3">
      <c r="A64" t="str">
        <f>IF('Program Inputs'!A63&lt;&gt;"",'Program Inputs'!A63,"")</f>
        <v/>
      </c>
      <c r="B64" t="str">
        <f t="shared" si="21"/>
        <v/>
      </c>
      <c r="C64" t="str">
        <f t="shared" si="22"/>
        <v/>
      </c>
      <c r="D64" t="str">
        <f t="shared" si="23"/>
        <v/>
      </c>
      <c r="E64" s="3" t="str">
        <f t="shared" si="24"/>
        <v/>
      </c>
      <c r="F64" s="3" t="str">
        <f t="shared" si="25"/>
        <v/>
      </c>
      <c r="G64" s="3" t="str">
        <f t="shared" si="26"/>
        <v/>
      </c>
      <c r="H64" s="3" t="str">
        <f t="shared" si="27"/>
        <v/>
      </c>
      <c r="I64" s="67" t="str">
        <f t="shared" si="28"/>
        <v/>
      </c>
      <c r="J64" s="67" t="str">
        <f t="shared" si="29"/>
        <v/>
      </c>
      <c r="K64" s="3" t="str">
        <f t="shared" si="30"/>
        <v/>
      </c>
      <c r="L64" s="3" t="str">
        <f t="shared" si="31"/>
        <v/>
      </c>
      <c r="M64" s="3" t="str">
        <f t="shared" si="32"/>
        <v/>
      </c>
      <c r="N64" s="3" t="str">
        <f t="shared" si="33"/>
        <v/>
      </c>
      <c r="O64" s="67" t="str">
        <f t="shared" si="34"/>
        <v/>
      </c>
      <c r="P64" s="67" t="str">
        <f t="shared" si="35"/>
        <v/>
      </c>
      <c r="Q64" s="3" t="str">
        <f t="shared" si="36"/>
        <v/>
      </c>
      <c r="R64" s="3" t="str">
        <f t="shared" si="37"/>
        <v/>
      </c>
      <c r="S64" s="3" t="str">
        <f t="shared" si="38"/>
        <v/>
      </c>
      <c r="T64" s="3" t="str">
        <f t="shared" si="39"/>
        <v/>
      </c>
      <c r="U64" s="67" t="str">
        <f t="shared" si="40"/>
        <v/>
      </c>
      <c r="V64" s="67" t="str">
        <f t="shared" si="41"/>
        <v/>
      </c>
    </row>
    <row r="65" spans="1:22" x14ac:dyDescent="0.3">
      <c r="A65" t="str">
        <f>IF('Program Inputs'!A64&lt;&gt;"",'Program Inputs'!A64,"")</f>
        <v/>
      </c>
      <c r="B65" t="str">
        <f t="shared" si="21"/>
        <v/>
      </c>
      <c r="C65" t="str">
        <f t="shared" si="22"/>
        <v/>
      </c>
      <c r="D65" t="str">
        <f t="shared" si="23"/>
        <v/>
      </c>
      <c r="E65" s="3" t="str">
        <f t="shared" si="24"/>
        <v/>
      </c>
      <c r="F65" s="3" t="str">
        <f t="shared" si="25"/>
        <v/>
      </c>
      <c r="G65" s="3" t="str">
        <f t="shared" si="26"/>
        <v/>
      </c>
      <c r="H65" s="3" t="str">
        <f t="shared" si="27"/>
        <v/>
      </c>
      <c r="I65" s="67" t="str">
        <f t="shared" si="28"/>
        <v/>
      </c>
      <c r="J65" s="67" t="str">
        <f t="shared" si="29"/>
        <v/>
      </c>
      <c r="K65" s="3" t="str">
        <f t="shared" si="30"/>
        <v/>
      </c>
      <c r="L65" s="3" t="str">
        <f t="shared" si="31"/>
        <v/>
      </c>
      <c r="M65" s="3" t="str">
        <f t="shared" si="32"/>
        <v/>
      </c>
      <c r="N65" s="3" t="str">
        <f t="shared" si="33"/>
        <v/>
      </c>
      <c r="O65" s="67" t="str">
        <f t="shared" si="34"/>
        <v/>
      </c>
      <c r="P65" s="67" t="str">
        <f t="shared" si="35"/>
        <v/>
      </c>
      <c r="Q65" s="3" t="str">
        <f t="shared" si="36"/>
        <v/>
      </c>
      <c r="R65" s="3" t="str">
        <f t="shared" si="37"/>
        <v/>
      </c>
      <c r="S65" s="3" t="str">
        <f t="shared" si="38"/>
        <v/>
      </c>
      <c r="T65" s="3" t="str">
        <f t="shared" si="39"/>
        <v/>
      </c>
      <c r="U65" s="67" t="str">
        <f t="shared" si="40"/>
        <v/>
      </c>
      <c r="V65" s="67" t="str">
        <f t="shared" si="41"/>
        <v/>
      </c>
    </row>
    <row r="66" spans="1:22" x14ac:dyDescent="0.3">
      <c r="A66" t="str">
        <f>IF('Program Inputs'!A65&lt;&gt;"",'Program Inputs'!A65,"")</f>
        <v/>
      </c>
      <c r="B66" t="str">
        <f t="shared" si="21"/>
        <v/>
      </c>
      <c r="C66" t="str">
        <f t="shared" si="22"/>
        <v/>
      </c>
      <c r="D66" t="str">
        <f t="shared" si="23"/>
        <v/>
      </c>
      <c r="E66" s="3" t="str">
        <f t="shared" si="24"/>
        <v/>
      </c>
      <c r="F66" s="3" t="str">
        <f t="shared" si="25"/>
        <v/>
      </c>
      <c r="G66" s="3" t="str">
        <f t="shared" si="26"/>
        <v/>
      </c>
      <c r="H66" s="3" t="str">
        <f t="shared" si="27"/>
        <v/>
      </c>
      <c r="I66" s="67" t="str">
        <f t="shared" si="28"/>
        <v/>
      </c>
      <c r="J66" s="67" t="str">
        <f t="shared" si="29"/>
        <v/>
      </c>
      <c r="K66" s="3" t="str">
        <f t="shared" si="30"/>
        <v/>
      </c>
      <c r="L66" s="3" t="str">
        <f t="shared" si="31"/>
        <v/>
      </c>
      <c r="M66" s="3" t="str">
        <f t="shared" si="32"/>
        <v/>
      </c>
      <c r="N66" s="3" t="str">
        <f t="shared" si="33"/>
        <v/>
      </c>
      <c r="O66" s="67" t="str">
        <f t="shared" si="34"/>
        <v/>
      </c>
      <c r="P66" s="67" t="str">
        <f t="shared" si="35"/>
        <v/>
      </c>
      <c r="Q66" s="3" t="str">
        <f t="shared" si="36"/>
        <v/>
      </c>
      <c r="R66" s="3" t="str">
        <f t="shared" si="37"/>
        <v/>
      </c>
      <c r="S66" s="3" t="str">
        <f t="shared" si="38"/>
        <v/>
      </c>
      <c r="T66" s="3" t="str">
        <f t="shared" si="39"/>
        <v/>
      </c>
      <c r="U66" s="67" t="str">
        <f t="shared" si="40"/>
        <v/>
      </c>
      <c r="V66" s="67" t="str">
        <f t="shared" si="41"/>
        <v/>
      </c>
    </row>
    <row r="67" spans="1:22" x14ac:dyDescent="0.3">
      <c r="A67" t="str">
        <f>IF('Program Inputs'!A66&lt;&gt;"",'Program Inputs'!A66,"")</f>
        <v/>
      </c>
      <c r="B67" t="str">
        <f t="shared" ref="B67:B102" si="42">IF($A67&lt;&gt;"",VLOOKUP($A67,Program_LookupTable,2,0),"")</f>
        <v/>
      </c>
      <c r="C67" t="str">
        <f t="shared" ref="C67:C102" si="43">IF($A67&lt;&gt;"",VLOOKUP($A67,Program_LookupTable,3,0),"")</f>
        <v/>
      </c>
      <c r="D67" t="str">
        <f t="shared" ref="D67:D102" si="44">IF($A67&lt;&gt;"",VLOOKUP($A67,Program_LookupTable,4,0),"")</f>
        <v/>
      </c>
      <c r="E67" s="3" t="str">
        <f t="shared" ref="E67:E102" si="45">IF($A67&lt;&gt;"",SUMIFS(Calc_GrossEnergy,Calc_ProgramYearID,$A67)*IF(Portfolio_ERCOT=0,(1-Portfolio_LineLoss),1),"")</f>
        <v/>
      </c>
      <c r="F67" s="3" t="str">
        <f t="shared" ref="F67:F102" si="46">IF($A67&lt;&gt;"",SUMIFS(Calc_GrossDemand,Calc_ProgramYearID,$A67)*IF(Portfolio_ERCOT=0,(1-Portfolio_LineLoss),1),"")</f>
        <v/>
      </c>
      <c r="G67" s="3" t="str">
        <f t="shared" ref="G67:G102" si="47">IF($A67&lt;&gt;"",SUMIFS(Calc_GrossLTEnergy,Calc_ProgramYearID,$A67),"")</f>
        <v/>
      </c>
      <c r="H67" s="3" t="str">
        <f t="shared" ref="H67:H102" si="48">IF($A67&lt;&gt;"",SUMIFS(Calc_GrossLTDemand,Calc_ProgramYearID,$A67),"")</f>
        <v/>
      </c>
      <c r="I67" s="67" t="str">
        <f t="shared" ref="I67:I102" si="49">IF($A67&lt;&gt;"",SUMIFS(Calc_GrossACEnergy,Calc_ProgramYearID,$A67),"")</f>
        <v/>
      </c>
      <c r="J67" s="67" t="str">
        <f t="shared" ref="J67:J102" si="50">IF($A67&lt;&gt;"",SUMIFS(Calc_GrossACDemand,Calc_ProgramYearID,$A67),"")</f>
        <v/>
      </c>
      <c r="K67" s="3" t="str">
        <f t="shared" ref="K67:K102" si="51">IF($A67&lt;&gt;"",SUMIFS(Calc_VerifiedEnergy,Calc_ProgramYearID,$A67)*IF(Portfolio_ERCOT=0,(1-Portfolio_LineLoss),1),"")</f>
        <v/>
      </c>
      <c r="L67" s="3" t="str">
        <f t="shared" ref="L67:L102" si="52">IF($A67&lt;&gt;"",SUMIFS(Calc_VerifiedDemand,Calc_ProgramYearID,$A67)*IF(Portfolio_ERCOT=0,(1-Portfolio_LineLoss),1),"")</f>
        <v/>
      </c>
      <c r="M67" s="3" t="str">
        <f t="shared" ref="M67:M102" si="53">IF($A67&lt;&gt;"",SUMIFS(Calc_VerifiedLTEnergy,Calc_ProgramYearID,$A67),"")</f>
        <v/>
      </c>
      <c r="N67" s="3" t="str">
        <f t="shared" ref="N67:N102" si="54">IF($A67&lt;&gt;"",SUMIFS(Calc_VerifiedLTDemand,Calc_ProgramYearID,$A67),"")</f>
        <v/>
      </c>
      <c r="O67" s="67" t="str">
        <f t="shared" ref="O67:O102" si="55">IF($A67&lt;&gt;"",SUMIFS(Calc_VerifiedACEnergy,Calc_ProgramYearID,$A67),"")</f>
        <v/>
      </c>
      <c r="P67" s="67" t="str">
        <f t="shared" ref="P67:P102" si="56">IF($A67&lt;&gt;"",SUMIFS(Calc_VerifiedACDemand,Calc_ProgramYearID,$A67),"")</f>
        <v/>
      </c>
      <c r="Q67" s="3" t="str">
        <f t="shared" ref="Q67:Q102" si="57">IF($A67&lt;&gt;"",SUMIFS(Calc_NetEnergy,Calc_ProgramYearID,$A67)*IF(Portfolio_ERCOT=0,(1-Portfolio_LineLoss),1),"")</f>
        <v/>
      </c>
      <c r="R67" s="3" t="str">
        <f t="shared" ref="R67:R102" si="58">IF($A67&lt;&gt;"",SUMIFS(Calc_NetDemand,Calc_ProgramYearID,$A67)*IF(Portfolio_ERCOT=0,(1-Portfolio_LineLoss),1),"")</f>
        <v/>
      </c>
      <c r="S67" s="3" t="str">
        <f t="shared" ref="S67:S102" si="59">IF($A67&lt;&gt;"",SUMIFS(Calc_NetLTEnergy,Calc_ProgramYearID,$A67),"")</f>
        <v/>
      </c>
      <c r="T67" s="3" t="str">
        <f t="shared" ref="T67:T102" si="60">IF($A67&lt;&gt;"",SUMIFS(Calc_NetLTDemand,Calc_ProgramYearID,$A67),"")</f>
        <v/>
      </c>
      <c r="U67" s="67" t="str">
        <f t="shared" ref="U67:U102" si="61">IF($A67&lt;&gt;"",SUMIFS(Calc_NetACEnergy,Calc_ProgramYearID,$A67),"")</f>
        <v/>
      </c>
      <c r="V67" s="67" t="str">
        <f t="shared" ref="V67:V102" si="62">IF($A67&lt;&gt;"",SUMIFS(Calc_NetACDemand,Calc_ProgramYearID,$A67),"")</f>
        <v/>
      </c>
    </row>
    <row r="68" spans="1:22" x14ac:dyDescent="0.3">
      <c r="A68" t="str">
        <f>IF('Program Inputs'!A67&lt;&gt;"",'Program Inputs'!A67,"")</f>
        <v/>
      </c>
      <c r="B68" t="str">
        <f t="shared" si="42"/>
        <v/>
      </c>
      <c r="C68" t="str">
        <f t="shared" si="43"/>
        <v/>
      </c>
      <c r="D68" t="str">
        <f t="shared" si="44"/>
        <v/>
      </c>
      <c r="E68" s="3" t="str">
        <f t="shared" si="45"/>
        <v/>
      </c>
      <c r="F68" s="3" t="str">
        <f t="shared" si="46"/>
        <v/>
      </c>
      <c r="G68" s="3" t="str">
        <f t="shared" si="47"/>
        <v/>
      </c>
      <c r="H68" s="3" t="str">
        <f t="shared" si="48"/>
        <v/>
      </c>
      <c r="I68" s="67" t="str">
        <f t="shared" si="49"/>
        <v/>
      </c>
      <c r="J68" s="67" t="str">
        <f t="shared" si="50"/>
        <v/>
      </c>
      <c r="K68" s="3" t="str">
        <f t="shared" si="51"/>
        <v/>
      </c>
      <c r="L68" s="3" t="str">
        <f t="shared" si="52"/>
        <v/>
      </c>
      <c r="M68" s="3" t="str">
        <f t="shared" si="53"/>
        <v/>
      </c>
      <c r="N68" s="3" t="str">
        <f t="shared" si="54"/>
        <v/>
      </c>
      <c r="O68" s="67" t="str">
        <f t="shared" si="55"/>
        <v/>
      </c>
      <c r="P68" s="67" t="str">
        <f t="shared" si="56"/>
        <v/>
      </c>
      <c r="Q68" s="3" t="str">
        <f t="shared" si="57"/>
        <v/>
      </c>
      <c r="R68" s="3" t="str">
        <f t="shared" si="58"/>
        <v/>
      </c>
      <c r="S68" s="3" t="str">
        <f t="shared" si="59"/>
        <v/>
      </c>
      <c r="T68" s="3" t="str">
        <f t="shared" si="60"/>
        <v/>
      </c>
      <c r="U68" s="67" t="str">
        <f t="shared" si="61"/>
        <v/>
      </c>
      <c r="V68" s="67" t="str">
        <f t="shared" si="62"/>
        <v/>
      </c>
    </row>
    <row r="69" spans="1:22" x14ac:dyDescent="0.3">
      <c r="A69" t="str">
        <f>IF('Program Inputs'!A68&lt;&gt;"",'Program Inputs'!A68,"")</f>
        <v/>
      </c>
      <c r="B69" t="str">
        <f t="shared" si="42"/>
        <v/>
      </c>
      <c r="C69" t="str">
        <f t="shared" si="43"/>
        <v/>
      </c>
      <c r="D69" t="str">
        <f t="shared" si="44"/>
        <v/>
      </c>
      <c r="E69" s="3" t="str">
        <f t="shared" si="45"/>
        <v/>
      </c>
      <c r="F69" s="3" t="str">
        <f t="shared" si="46"/>
        <v/>
      </c>
      <c r="G69" s="3" t="str">
        <f t="shared" si="47"/>
        <v/>
      </c>
      <c r="H69" s="3" t="str">
        <f t="shared" si="48"/>
        <v/>
      </c>
      <c r="I69" s="67" t="str">
        <f t="shared" si="49"/>
        <v/>
      </c>
      <c r="J69" s="67" t="str">
        <f t="shared" si="50"/>
        <v/>
      </c>
      <c r="K69" s="3" t="str">
        <f t="shared" si="51"/>
        <v/>
      </c>
      <c r="L69" s="3" t="str">
        <f t="shared" si="52"/>
        <v/>
      </c>
      <c r="M69" s="3" t="str">
        <f t="shared" si="53"/>
        <v/>
      </c>
      <c r="N69" s="3" t="str">
        <f t="shared" si="54"/>
        <v/>
      </c>
      <c r="O69" s="67" t="str">
        <f t="shared" si="55"/>
        <v/>
      </c>
      <c r="P69" s="67" t="str">
        <f t="shared" si="56"/>
        <v/>
      </c>
      <c r="Q69" s="3" t="str">
        <f t="shared" si="57"/>
        <v/>
      </c>
      <c r="R69" s="3" t="str">
        <f t="shared" si="58"/>
        <v/>
      </c>
      <c r="S69" s="3" t="str">
        <f t="shared" si="59"/>
        <v/>
      </c>
      <c r="T69" s="3" t="str">
        <f t="shared" si="60"/>
        <v/>
      </c>
      <c r="U69" s="67" t="str">
        <f t="shared" si="61"/>
        <v/>
      </c>
      <c r="V69" s="67" t="str">
        <f t="shared" si="62"/>
        <v/>
      </c>
    </row>
    <row r="70" spans="1:22" x14ac:dyDescent="0.3">
      <c r="A70" t="str">
        <f>IF('Program Inputs'!A69&lt;&gt;"",'Program Inputs'!A69,"")</f>
        <v/>
      </c>
      <c r="B70" t="str">
        <f t="shared" si="42"/>
        <v/>
      </c>
      <c r="C70" t="str">
        <f t="shared" si="43"/>
        <v/>
      </c>
      <c r="D70" t="str">
        <f t="shared" si="44"/>
        <v/>
      </c>
      <c r="E70" s="3" t="str">
        <f t="shared" si="45"/>
        <v/>
      </c>
      <c r="F70" s="3" t="str">
        <f t="shared" si="46"/>
        <v/>
      </c>
      <c r="G70" s="3" t="str">
        <f t="shared" si="47"/>
        <v/>
      </c>
      <c r="H70" s="3" t="str">
        <f t="shared" si="48"/>
        <v/>
      </c>
      <c r="I70" s="67" t="str">
        <f t="shared" si="49"/>
        <v/>
      </c>
      <c r="J70" s="67" t="str">
        <f t="shared" si="50"/>
        <v/>
      </c>
      <c r="K70" s="3" t="str">
        <f t="shared" si="51"/>
        <v/>
      </c>
      <c r="L70" s="3" t="str">
        <f t="shared" si="52"/>
        <v/>
      </c>
      <c r="M70" s="3" t="str">
        <f t="shared" si="53"/>
        <v/>
      </c>
      <c r="N70" s="3" t="str">
        <f t="shared" si="54"/>
        <v/>
      </c>
      <c r="O70" s="67" t="str">
        <f t="shared" si="55"/>
        <v/>
      </c>
      <c r="P70" s="67" t="str">
        <f t="shared" si="56"/>
        <v/>
      </c>
      <c r="Q70" s="3" t="str">
        <f t="shared" si="57"/>
        <v/>
      </c>
      <c r="R70" s="3" t="str">
        <f t="shared" si="58"/>
        <v/>
      </c>
      <c r="S70" s="3" t="str">
        <f t="shared" si="59"/>
        <v/>
      </c>
      <c r="T70" s="3" t="str">
        <f t="shared" si="60"/>
        <v/>
      </c>
      <c r="U70" s="67" t="str">
        <f t="shared" si="61"/>
        <v/>
      </c>
      <c r="V70" s="67" t="str">
        <f t="shared" si="62"/>
        <v/>
      </c>
    </row>
    <row r="71" spans="1:22" x14ac:dyDescent="0.3">
      <c r="A71" t="str">
        <f>IF('Program Inputs'!A70&lt;&gt;"",'Program Inputs'!A70,"")</f>
        <v/>
      </c>
      <c r="B71" t="str">
        <f t="shared" si="42"/>
        <v/>
      </c>
      <c r="C71" t="str">
        <f t="shared" si="43"/>
        <v/>
      </c>
      <c r="D71" t="str">
        <f t="shared" si="44"/>
        <v/>
      </c>
      <c r="E71" s="3" t="str">
        <f t="shared" si="45"/>
        <v/>
      </c>
      <c r="F71" s="3" t="str">
        <f t="shared" si="46"/>
        <v/>
      </c>
      <c r="G71" s="3" t="str">
        <f t="shared" si="47"/>
        <v/>
      </c>
      <c r="H71" s="3" t="str">
        <f t="shared" si="48"/>
        <v/>
      </c>
      <c r="I71" s="67" t="str">
        <f t="shared" si="49"/>
        <v/>
      </c>
      <c r="J71" s="67" t="str">
        <f t="shared" si="50"/>
        <v/>
      </c>
      <c r="K71" s="3" t="str">
        <f t="shared" si="51"/>
        <v/>
      </c>
      <c r="L71" s="3" t="str">
        <f t="shared" si="52"/>
        <v/>
      </c>
      <c r="M71" s="3" t="str">
        <f t="shared" si="53"/>
        <v/>
      </c>
      <c r="N71" s="3" t="str">
        <f t="shared" si="54"/>
        <v/>
      </c>
      <c r="O71" s="67" t="str">
        <f t="shared" si="55"/>
        <v/>
      </c>
      <c r="P71" s="67" t="str">
        <f t="shared" si="56"/>
        <v/>
      </c>
      <c r="Q71" s="3" t="str">
        <f t="shared" si="57"/>
        <v/>
      </c>
      <c r="R71" s="3" t="str">
        <f t="shared" si="58"/>
        <v/>
      </c>
      <c r="S71" s="3" t="str">
        <f t="shared" si="59"/>
        <v/>
      </c>
      <c r="T71" s="3" t="str">
        <f t="shared" si="60"/>
        <v/>
      </c>
      <c r="U71" s="67" t="str">
        <f t="shared" si="61"/>
        <v/>
      </c>
      <c r="V71" s="67" t="str">
        <f t="shared" si="62"/>
        <v/>
      </c>
    </row>
    <row r="72" spans="1:22" x14ac:dyDescent="0.3">
      <c r="A72" t="str">
        <f>IF('Program Inputs'!A71&lt;&gt;"",'Program Inputs'!A71,"")</f>
        <v/>
      </c>
      <c r="B72" t="str">
        <f t="shared" si="42"/>
        <v/>
      </c>
      <c r="C72" t="str">
        <f t="shared" si="43"/>
        <v/>
      </c>
      <c r="D72" t="str">
        <f t="shared" si="44"/>
        <v/>
      </c>
      <c r="E72" s="3" t="str">
        <f t="shared" si="45"/>
        <v/>
      </c>
      <c r="F72" s="3" t="str">
        <f t="shared" si="46"/>
        <v/>
      </c>
      <c r="G72" s="3" t="str">
        <f t="shared" si="47"/>
        <v/>
      </c>
      <c r="H72" s="3" t="str">
        <f t="shared" si="48"/>
        <v/>
      </c>
      <c r="I72" s="67" t="str">
        <f t="shared" si="49"/>
        <v/>
      </c>
      <c r="J72" s="67" t="str">
        <f t="shared" si="50"/>
        <v/>
      </c>
      <c r="K72" s="3" t="str">
        <f t="shared" si="51"/>
        <v/>
      </c>
      <c r="L72" s="3" t="str">
        <f t="shared" si="52"/>
        <v/>
      </c>
      <c r="M72" s="3" t="str">
        <f t="shared" si="53"/>
        <v/>
      </c>
      <c r="N72" s="3" t="str">
        <f t="shared" si="54"/>
        <v/>
      </c>
      <c r="O72" s="67" t="str">
        <f t="shared" si="55"/>
        <v/>
      </c>
      <c r="P72" s="67" t="str">
        <f t="shared" si="56"/>
        <v/>
      </c>
      <c r="Q72" s="3" t="str">
        <f t="shared" si="57"/>
        <v/>
      </c>
      <c r="R72" s="3" t="str">
        <f t="shared" si="58"/>
        <v/>
      </c>
      <c r="S72" s="3" t="str">
        <f t="shared" si="59"/>
        <v/>
      </c>
      <c r="T72" s="3" t="str">
        <f t="shared" si="60"/>
        <v/>
      </c>
      <c r="U72" s="67" t="str">
        <f t="shared" si="61"/>
        <v/>
      </c>
      <c r="V72" s="67" t="str">
        <f t="shared" si="62"/>
        <v/>
      </c>
    </row>
    <row r="73" spans="1:22" x14ac:dyDescent="0.3">
      <c r="A73" t="str">
        <f>IF('Program Inputs'!A72&lt;&gt;"",'Program Inputs'!A72,"")</f>
        <v/>
      </c>
      <c r="B73" t="str">
        <f t="shared" si="42"/>
        <v/>
      </c>
      <c r="C73" t="str">
        <f t="shared" si="43"/>
        <v/>
      </c>
      <c r="D73" t="str">
        <f t="shared" si="44"/>
        <v/>
      </c>
      <c r="E73" s="3" t="str">
        <f t="shared" si="45"/>
        <v/>
      </c>
      <c r="F73" s="3" t="str">
        <f t="shared" si="46"/>
        <v/>
      </c>
      <c r="G73" s="3" t="str">
        <f t="shared" si="47"/>
        <v/>
      </c>
      <c r="H73" s="3" t="str">
        <f t="shared" si="48"/>
        <v/>
      </c>
      <c r="I73" s="67" t="str">
        <f t="shared" si="49"/>
        <v/>
      </c>
      <c r="J73" s="67" t="str">
        <f t="shared" si="50"/>
        <v/>
      </c>
      <c r="K73" s="3" t="str">
        <f t="shared" si="51"/>
        <v/>
      </c>
      <c r="L73" s="3" t="str">
        <f t="shared" si="52"/>
        <v/>
      </c>
      <c r="M73" s="3" t="str">
        <f t="shared" si="53"/>
        <v/>
      </c>
      <c r="N73" s="3" t="str">
        <f t="shared" si="54"/>
        <v/>
      </c>
      <c r="O73" s="67" t="str">
        <f t="shared" si="55"/>
        <v/>
      </c>
      <c r="P73" s="67" t="str">
        <f t="shared" si="56"/>
        <v/>
      </c>
      <c r="Q73" s="3" t="str">
        <f t="shared" si="57"/>
        <v/>
      </c>
      <c r="R73" s="3" t="str">
        <f t="shared" si="58"/>
        <v/>
      </c>
      <c r="S73" s="3" t="str">
        <f t="shared" si="59"/>
        <v/>
      </c>
      <c r="T73" s="3" t="str">
        <f t="shared" si="60"/>
        <v/>
      </c>
      <c r="U73" s="67" t="str">
        <f t="shared" si="61"/>
        <v/>
      </c>
      <c r="V73" s="67" t="str">
        <f t="shared" si="62"/>
        <v/>
      </c>
    </row>
    <row r="74" spans="1:22" x14ac:dyDescent="0.3">
      <c r="A74" t="str">
        <f>IF('Program Inputs'!A73&lt;&gt;"",'Program Inputs'!A73,"")</f>
        <v/>
      </c>
      <c r="B74" t="str">
        <f t="shared" si="42"/>
        <v/>
      </c>
      <c r="C74" t="str">
        <f t="shared" si="43"/>
        <v/>
      </c>
      <c r="D74" t="str">
        <f t="shared" si="44"/>
        <v/>
      </c>
      <c r="E74" s="3" t="str">
        <f t="shared" si="45"/>
        <v/>
      </c>
      <c r="F74" s="3" t="str">
        <f t="shared" si="46"/>
        <v/>
      </c>
      <c r="G74" s="3" t="str">
        <f t="shared" si="47"/>
        <v/>
      </c>
      <c r="H74" s="3" t="str">
        <f t="shared" si="48"/>
        <v/>
      </c>
      <c r="I74" s="67" t="str">
        <f t="shared" si="49"/>
        <v/>
      </c>
      <c r="J74" s="67" t="str">
        <f t="shared" si="50"/>
        <v/>
      </c>
      <c r="K74" s="3" t="str">
        <f t="shared" si="51"/>
        <v/>
      </c>
      <c r="L74" s="3" t="str">
        <f t="shared" si="52"/>
        <v/>
      </c>
      <c r="M74" s="3" t="str">
        <f t="shared" si="53"/>
        <v/>
      </c>
      <c r="N74" s="3" t="str">
        <f t="shared" si="54"/>
        <v/>
      </c>
      <c r="O74" s="67" t="str">
        <f t="shared" si="55"/>
        <v/>
      </c>
      <c r="P74" s="67" t="str">
        <f t="shared" si="56"/>
        <v/>
      </c>
      <c r="Q74" s="3" t="str">
        <f t="shared" si="57"/>
        <v/>
      </c>
      <c r="R74" s="3" t="str">
        <f t="shared" si="58"/>
        <v/>
      </c>
      <c r="S74" s="3" t="str">
        <f t="shared" si="59"/>
        <v/>
      </c>
      <c r="T74" s="3" t="str">
        <f t="shared" si="60"/>
        <v/>
      </c>
      <c r="U74" s="67" t="str">
        <f t="shared" si="61"/>
        <v/>
      </c>
      <c r="V74" s="67" t="str">
        <f t="shared" si="62"/>
        <v/>
      </c>
    </row>
    <row r="75" spans="1:22" x14ac:dyDescent="0.3">
      <c r="A75" t="str">
        <f>IF('Program Inputs'!A74&lt;&gt;"",'Program Inputs'!A74,"")</f>
        <v/>
      </c>
      <c r="B75" t="str">
        <f t="shared" si="42"/>
        <v/>
      </c>
      <c r="C75" t="str">
        <f t="shared" si="43"/>
        <v/>
      </c>
      <c r="D75" t="str">
        <f t="shared" si="44"/>
        <v/>
      </c>
      <c r="E75" s="3" t="str">
        <f t="shared" si="45"/>
        <v/>
      </c>
      <c r="F75" s="3" t="str">
        <f t="shared" si="46"/>
        <v/>
      </c>
      <c r="G75" s="3" t="str">
        <f t="shared" si="47"/>
        <v/>
      </c>
      <c r="H75" s="3" t="str">
        <f t="shared" si="48"/>
        <v/>
      </c>
      <c r="I75" s="67" t="str">
        <f t="shared" si="49"/>
        <v/>
      </c>
      <c r="J75" s="67" t="str">
        <f t="shared" si="50"/>
        <v/>
      </c>
      <c r="K75" s="3" t="str">
        <f t="shared" si="51"/>
        <v/>
      </c>
      <c r="L75" s="3" t="str">
        <f t="shared" si="52"/>
        <v/>
      </c>
      <c r="M75" s="3" t="str">
        <f t="shared" si="53"/>
        <v/>
      </c>
      <c r="N75" s="3" t="str">
        <f t="shared" si="54"/>
        <v/>
      </c>
      <c r="O75" s="67" t="str">
        <f t="shared" si="55"/>
        <v/>
      </c>
      <c r="P75" s="67" t="str">
        <f t="shared" si="56"/>
        <v/>
      </c>
      <c r="Q75" s="3" t="str">
        <f t="shared" si="57"/>
        <v/>
      </c>
      <c r="R75" s="3" t="str">
        <f t="shared" si="58"/>
        <v/>
      </c>
      <c r="S75" s="3" t="str">
        <f t="shared" si="59"/>
        <v/>
      </c>
      <c r="T75" s="3" t="str">
        <f t="shared" si="60"/>
        <v/>
      </c>
      <c r="U75" s="67" t="str">
        <f t="shared" si="61"/>
        <v/>
      </c>
      <c r="V75" s="67" t="str">
        <f t="shared" si="62"/>
        <v/>
      </c>
    </row>
    <row r="76" spans="1:22" x14ac:dyDescent="0.3">
      <c r="A76" t="str">
        <f>IF('Program Inputs'!A75&lt;&gt;"",'Program Inputs'!A75,"")</f>
        <v/>
      </c>
      <c r="B76" t="str">
        <f t="shared" si="42"/>
        <v/>
      </c>
      <c r="C76" t="str">
        <f t="shared" si="43"/>
        <v/>
      </c>
      <c r="D76" t="str">
        <f t="shared" si="44"/>
        <v/>
      </c>
      <c r="E76" s="3" t="str">
        <f t="shared" si="45"/>
        <v/>
      </c>
      <c r="F76" s="3" t="str">
        <f t="shared" si="46"/>
        <v/>
      </c>
      <c r="G76" s="3" t="str">
        <f t="shared" si="47"/>
        <v/>
      </c>
      <c r="H76" s="3" t="str">
        <f t="shared" si="48"/>
        <v/>
      </c>
      <c r="I76" s="67" t="str">
        <f t="shared" si="49"/>
        <v/>
      </c>
      <c r="J76" s="67" t="str">
        <f t="shared" si="50"/>
        <v/>
      </c>
      <c r="K76" s="3" t="str">
        <f t="shared" si="51"/>
        <v/>
      </c>
      <c r="L76" s="3" t="str">
        <f t="shared" si="52"/>
        <v/>
      </c>
      <c r="M76" s="3" t="str">
        <f t="shared" si="53"/>
        <v/>
      </c>
      <c r="N76" s="3" t="str">
        <f t="shared" si="54"/>
        <v/>
      </c>
      <c r="O76" s="67" t="str">
        <f t="shared" si="55"/>
        <v/>
      </c>
      <c r="P76" s="67" t="str">
        <f t="shared" si="56"/>
        <v/>
      </c>
      <c r="Q76" s="3" t="str">
        <f t="shared" si="57"/>
        <v/>
      </c>
      <c r="R76" s="3" t="str">
        <f t="shared" si="58"/>
        <v/>
      </c>
      <c r="S76" s="3" t="str">
        <f t="shared" si="59"/>
        <v/>
      </c>
      <c r="T76" s="3" t="str">
        <f t="shared" si="60"/>
        <v/>
      </c>
      <c r="U76" s="67" t="str">
        <f t="shared" si="61"/>
        <v/>
      </c>
      <c r="V76" s="67" t="str">
        <f t="shared" si="62"/>
        <v/>
      </c>
    </row>
    <row r="77" spans="1:22" x14ac:dyDescent="0.3">
      <c r="A77" t="str">
        <f>IF('Program Inputs'!A76&lt;&gt;"",'Program Inputs'!A76,"")</f>
        <v/>
      </c>
      <c r="B77" t="str">
        <f t="shared" si="42"/>
        <v/>
      </c>
      <c r="C77" t="str">
        <f t="shared" si="43"/>
        <v/>
      </c>
      <c r="D77" t="str">
        <f t="shared" si="44"/>
        <v/>
      </c>
      <c r="E77" s="3" t="str">
        <f t="shared" si="45"/>
        <v/>
      </c>
      <c r="F77" s="3" t="str">
        <f t="shared" si="46"/>
        <v/>
      </c>
      <c r="G77" s="3" t="str">
        <f t="shared" si="47"/>
        <v/>
      </c>
      <c r="H77" s="3" t="str">
        <f t="shared" si="48"/>
        <v/>
      </c>
      <c r="I77" s="67" t="str">
        <f t="shared" si="49"/>
        <v/>
      </c>
      <c r="J77" s="67" t="str">
        <f t="shared" si="50"/>
        <v/>
      </c>
      <c r="K77" s="3" t="str">
        <f t="shared" si="51"/>
        <v/>
      </c>
      <c r="L77" s="3" t="str">
        <f t="shared" si="52"/>
        <v/>
      </c>
      <c r="M77" s="3" t="str">
        <f t="shared" si="53"/>
        <v/>
      </c>
      <c r="N77" s="3" t="str">
        <f t="shared" si="54"/>
        <v/>
      </c>
      <c r="O77" s="67" t="str">
        <f t="shared" si="55"/>
        <v/>
      </c>
      <c r="P77" s="67" t="str">
        <f t="shared" si="56"/>
        <v/>
      </c>
      <c r="Q77" s="3" t="str">
        <f t="shared" si="57"/>
        <v/>
      </c>
      <c r="R77" s="3" t="str">
        <f t="shared" si="58"/>
        <v/>
      </c>
      <c r="S77" s="3" t="str">
        <f t="shared" si="59"/>
        <v/>
      </c>
      <c r="T77" s="3" t="str">
        <f t="shared" si="60"/>
        <v/>
      </c>
      <c r="U77" s="67" t="str">
        <f t="shared" si="61"/>
        <v/>
      </c>
      <c r="V77" s="67" t="str">
        <f t="shared" si="62"/>
        <v/>
      </c>
    </row>
    <row r="78" spans="1:22" x14ac:dyDescent="0.3">
      <c r="A78" t="str">
        <f>IF('Program Inputs'!A77&lt;&gt;"",'Program Inputs'!A77,"")</f>
        <v/>
      </c>
      <c r="B78" t="str">
        <f t="shared" si="42"/>
        <v/>
      </c>
      <c r="C78" t="str">
        <f t="shared" si="43"/>
        <v/>
      </c>
      <c r="D78" t="str">
        <f t="shared" si="44"/>
        <v/>
      </c>
      <c r="E78" s="3" t="str">
        <f t="shared" si="45"/>
        <v/>
      </c>
      <c r="F78" s="3" t="str">
        <f t="shared" si="46"/>
        <v/>
      </c>
      <c r="G78" s="3" t="str">
        <f t="shared" si="47"/>
        <v/>
      </c>
      <c r="H78" s="3" t="str">
        <f t="shared" si="48"/>
        <v/>
      </c>
      <c r="I78" s="67" t="str">
        <f t="shared" si="49"/>
        <v/>
      </c>
      <c r="J78" s="67" t="str">
        <f t="shared" si="50"/>
        <v/>
      </c>
      <c r="K78" s="3" t="str">
        <f t="shared" si="51"/>
        <v/>
      </c>
      <c r="L78" s="3" t="str">
        <f t="shared" si="52"/>
        <v/>
      </c>
      <c r="M78" s="3" t="str">
        <f t="shared" si="53"/>
        <v/>
      </c>
      <c r="N78" s="3" t="str">
        <f t="shared" si="54"/>
        <v/>
      </c>
      <c r="O78" s="67" t="str">
        <f t="shared" si="55"/>
        <v/>
      </c>
      <c r="P78" s="67" t="str">
        <f t="shared" si="56"/>
        <v/>
      </c>
      <c r="Q78" s="3" t="str">
        <f t="shared" si="57"/>
        <v/>
      </c>
      <c r="R78" s="3" t="str">
        <f t="shared" si="58"/>
        <v/>
      </c>
      <c r="S78" s="3" t="str">
        <f t="shared" si="59"/>
        <v/>
      </c>
      <c r="T78" s="3" t="str">
        <f t="shared" si="60"/>
        <v/>
      </c>
      <c r="U78" s="67" t="str">
        <f t="shared" si="61"/>
        <v/>
      </c>
      <c r="V78" s="67" t="str">
        <f t="shared" si="62"/>
        <v/>
      </c>
    </row>
    <row r="79" spans="1:22" x14ac:dyDescent="0.3">
      <c r="A79" t="str">
        <f>IF('Program Inputs'!A78&lt;&gt;"",'Program Inputs'!A78,"")</f>
        <v/>
      </c>
      <c r="B79" t="str">
        <f t="shared" si="42"/>
        <v/>
      </c>
      <c r="C79" t="str">
        <f t="shared" si="43"/>
        <v/>
      </c>
      <c r="D79" t="str">
        <f t="shared" si="44"/>
        <v/>
      </c>
      <c r="E79" s="3" t="str">
        <f t="shared" si="45"/>
        <v/>
      </c>
      <c r="F79" s="3" t="str">
        <f t="shared" si="46"/>
        <v/>
      </c>
      <c r="G79" s="3" t="str">
        <f t="shared" si="47"/>
        <v/>
      </c>
      <c r="H79" s="3" t="str">
        <f t="shared" si="48"/>
        <v/>
      </c>
      <c r="I79" s="67" t="str">
        <f t="shared" si="49"/>
        <v/>
      </c>
      <c r="J79" s="67" t="str">
        <f t="shared" si="50"/>
        <v/>
      </c>
      <c r="K79" s="3" t="str">
        <f t="shared" si="51"/>
        <v/>
      </c>
      <c r="L79" s="3" t="str">
        <f t="shared" si="52"/>
        <v/>
      </c>
      <c r="M79" s="3" t="str">
        <f t="shared" si="53"/>
        <v/>
      </c>
      <c r="N79" s="3" t="str">
        <f t="shared" si="54"/>
        <v/>
      </c>
      <c r="O79" s="67" t="str">
        <f t="shared" si="55"/>
        <v/>
      </c>
      <c r="P79" s="67" t="str">
        <f t="shared" si="56"/>
        <v/>
      </c>
      <c r="Q79" s="3" t="str">
        <f t="shared" si="57"/>
        <v/>
      </c>
      <c r="R79" s="3" t="str">
        <f t="shared" si="58"/>
        <v/>
      </c>
      <c r="S79" s="3" t="str">
        <f t="shared" si="59"/>
        <v/>
      </c>
      <c r="T79" s="3" t="str">
        <f t="shared" si="60"/>
        <v/>
      </c>
      <c r="U79" s="67" t="str">
        <f t="shared" si="61"/>
        <v/>
      </c>
      <c r="V79" s="67" t="str">
        <f t="shared" si="62"/>
        <v/>
      </c>
    </row>
    <row r="80" spans="1:22" x14ac:dyDescent="0.3">
      <c r="A80" t="str">
        <f>IF('Program Inputs'!A79&lt;&gt;"",'Program Inputs'!A79,"")</f>
        <v/>
      </c>
      <c r="B80" t="str">
        <f t="shared" si="42"/>
        <v/>
      </c>
      <c r="C80" t="str">
        <f t="shared" si="43"/>
        <v/>
      </c>
      <c r="D80" t="str">
        <f t="shared" si="44"/>
        <v/>
      </c>
      <c r="E80" s="3" t="str">
        <f t="shared" si="45"/>
        <v/>
      </c>
      <c r="F80" s="3" t="str">
        <f t="shared" si="46"/>
        <v/>
      </c>
      <c r="G80" s="3" t="str">
        <f t="shared" si="47"/>
        <v/>
      </c>
      <c r="H80" s="3" t="str">
        <f t="shared" si="48"/>
        <v/>
      </c>
      <c r="I80" s="67" t="str">
        <f t="shared" si="49"/>
        <v/>
      </c>
      <c r="J80" s="67" t="str">
        <f t="shared" si="50"/>
        <v/>
      </c>
      <c r="K80" s="3" t="str">
        <f t="shared" si="51"/>
        <v/>
      </c>
      <c r="L80" s="3" t="str">
        <f t="shared" si="52"/>
        <v/>
      </c>
      <c r="M80" s="3" t="str">
        <f t="shared" si="53"/>
        <v/>
      </c>
      <c r="N80" s="3" t="str">
        <f t="shared" si="54"/>
        <v/>
      </c>
      <c r="O80" s="67" t="str">
        <f t="shared" si="55"/>
        <v/>
      </c>
      <c r="P80" s="67" t="str">
        <f t="shared" si="56"/>
        <v/>
      </c>
      <c r="Q80" s="3" t="str">
        <f t="shared" si="57"/>
        <v/>
      </c>
      <c r="R80" s="3" t="str">
        <f t="shared" si="58"/>
        <v/>
      </c>
      <c r="S80" s="3" t="str">
        <f t="shared" si="59"/>
        <v/>
      </c>
      <c r="T80" s="3" t="str">
        <f t="shared" si="60"/>
        <v/>
      </c>
      <c r="U80" s="67" t="str">
        <f t="shared" si="61"/>
        <v/>
      </c>
      <c r="V80" s="67" t="str">
        <f t="shared" si="62"/>
        <v/>
      </c>
    </row>
    <row r="81" spans="1:22" x14ac:dyDescent="0.3">
      <c r="A81" t="str">
        <f>IF('Program Inputs'!A80&lt;&gt;"",'Program Inputs'!A80,"")</f>
        <v/>
      </c>
      <c r="B81" t="str">
        <f t="shared" si="42"/>
        <v/>
      </c>
      <c r="C81" t="str">
        <f t="shared" si="43"/>
        <v/>
      </c>
      <c r="D81" t="str">
        <f t="shared" si="44"/>
        <v/>
      </c>
      <c r="E81" s="3" t="str">
        <f t="shared" si="45"/>
        <v/>
      </c>
      <c r="F81" s="3" t="str">
        <f t="shared" si="46"/>
        <v/>
      </c>
      <c r="G81" s="3" t="str">
        <f t="shared" si="47"/>
        <v/>
      </c>
      <c r="H81" s="3" t="str">
        <f t="shared" si="48"/>
        <v/>
      </c>
      <c r="I81" s="67" t="str">
        <f t="shared" si="49"/>
        <v/>
      </c>
      <c r="J81" s="67" t="str">
        <f t="shared" si="50"/>
        <v/>
      </c>
      <c r="K81" s="3" t="str">
        <f t="shared" si="51"/>
        <v/>
      </c>
      <c r="L81" s="3" t="str">
        <f t="shared" si="52"/>
        <v/>
      </c>
      <c r="M81" s="3" t="str">
        <f t="shared" si="53"/>
        <v/>
      </c>
      <c r="N81" s="3" t="str">
        <f t="shared" si="54"/>
        <v/>
      </c>
      <c r="O81" s="67" t="str">
        <f t="shared" si="55"/>
        <v/>
      </c>
      <c r="P81" s="67" t="str">
        <f t="shared" si="56"/>
        <v/>
      </c>
      <c r="Q81" s="3" t="str">
        <f t="shared" si="57"/>
        <v/>
      </c>
      <c r="R81" s="3" t="str">
        <f t="shared" si="58"/>
        <v/>
      </c>
      <c r="S81" s="3" t="str">
        <f t="shared" si="59"/>
        <v/>
      </c>
      <c r="T81" s="3" t="str">
        <f t="shared" si="60"/>
        <v/>
      </c>
      <c r="U81" s="67" t="str">
        <f t="shared" si="61"/>
        <v/>
      </c>
      <c r="V81" s="67" t="str">
        <f t="shared" si="62"/>
        <v/>
      </c>
    </row>
    <row r="82" spans="1:22" x14ac:dyDescent="0.3">
      <c r="A82" t="str">
        <f>IF('Program Inputs'!A81&lt;&gt;"",'Program Inputs'!A81,"")</f>
        <v/>
      </c>
      <c r="B82" t="str">
        <f t="shared" si="42"/>
        <v/>
      </c>
      <c r="C82" t="str">
        <f t="shared" si="43"/>
        <v/>
      </c>
      <c r="D82" t="str">
        <f t="shared" si="44"/>
        <v/>
      </c>
      <c r="E82" s="3" t="str">
        <f t="shared" si="45"/>
        <v/>
      </c>
      <c r="F82" s="3" t="str">
        <f t="shared" si="46"/>
        <v/>
      </c>
      <c r="G82" s="3" t="str">
        <f t="shared" si="47"/>
        <v/>
      </c>
      <c r="H82" s="3" t="str">
        <f t="shared" si="48"/>
        <v/>
      </c>
      <c r="I82" s="67" t="str">
        <f t="shared" si="49"/>
        <v/>
      </c>
      <c r="J82" s="67" t="str">
        <f t="shared" si="50"/>
        <v/>
      </c>
      <c r="K82" s="3" t="str">
        <f t="shared" si="51"/>
        <v/>
      </c>
      <c r="L82" s="3" t="str">
        <f t="shared" si="52"/>
        <v/>
      </c>
      <c r="M82" s="3" t="str">
        <f t="shared" si="53"/>
        <v/>
      </c>
      <c r="N82" s="3" t="str">
        <f t="shared" si="54"/>
        <v/>
      </c>
      <c r="O82" s="67" t="str">
        <f t="shared" si="55"/>
        <v/>
      </c>
      <c r="P82" s="67" t="str">
        <f t="shared" si="56"/>
        <v/>
      </c>
      <c r="Q82" s="3" t="str">
        <f t="shared" si="57"/>
        <v/>
      </c>
      <c r="R82" s="3" t="str">
        <f t="shared" si="58"/>
        <v/>
      </c>
      <c r="S82" s="3" t="str">
        <f t="shared" si="59"/>
        <v/>
      </c>
      <c r="T82" s="3" t="str">
        <f t="shared" si="60"/>
        <v/>
      </c>
      <c r="U82" s="67" t="str">
        <f t="shared" si="61"/>
        <v/>
      </c>
      <c r="V82" s="67" t="str">
        <f t="shared" si="62"/>
        <v/>
      </c>
    </row>
    <row r="83" spans="1:22" x14ac:dyDescent="0.3">
      <c r="A83" t="str">
        <f>IF('Program Inputs'!A82&lt;&gt;"",'Program Inputs'!A82,"")</f>
        <v/>
      </c>
      <c r="B83" t="str">
        <f t="shared" si="42"/>
        <v/>
      </c>
      <c r="C83" t="str">
        <f t="shared" si="43"/>
        <v/>
      </c>
      <c r="D83" t="str">
        <f t="shared" si="44"/>
        <v/>
      </c>
      <c r="E83" s="3" t="str">
        <f t="shared" si="45"/>
        <v/>
      </c>
      <c r="F83" s="3" t="str">
        <f t="shared" si="46"/>
        <v/>
      </c>
      <c r="G83" s="3" t="str">
        <f t="shared" si="47"/>
        <v/>
      </c>
      <c r="H83" s="3" t="str">
        <f t="shared" si="48"/>
        <v/>
      </c>
      <c r="I83" s="67" t="str">
        <f t="shared" si="49"/>
        <v/>
      </c>
      <c r="J83" s="67" t="str">
        <f t="shared" si="50"/>
        <v/>
      </c>
      <c r="K83" s="3" t="str">
        <f t="shared" si="51"/>
        <v/>
      </c>
      <c r="L83" s="3" t="str">
        <f t="shared" si="52"/>
        <v/>
      </c>
      <c r="M83" s="3" t="str">
        <f t="shared" si="53"/>
        <v/>
      </c>
      <c r="N83" s="3" t="str">
        <f t="shared" si="54"/>
        <v/>
      </c>
      <c r="O83" s="67" t="str">
        <f t="shared" si="55"/>
        <v/>
      </c>
      <c r="P83" s="67" t="str">
        <f t="shared" si="56"/>
        <v/>
      </c>
      <c r="Q83" s="3" t="str">
        <f t="shared" si="57"/>
        <v/>
      </c>
      <c r="R83" s="3" t="str">
        <f t="shared" si="58"/>
        <v/>
      </c>
      <c r="S83" s="3" t="str">
        <f t="shared" si="59"/>
        <v/>
      </c>
      <c r="T83" s="3" t="str">
        <f t="shared" si="60"/>
        <v/>
      </c>
      <c r="U83" s="67" t="str">
        <f t="shared" si="61"/>
        <v/>
      </c>
      <c r="V83" s="67" t="str">
        <f t="shared" si="62"/>
        <v/>
      </c>
    </row>
    <row r="84" spans="1:22" x14ac:dyDescent="0.3">
      <c r="A84" t="str">
        <f>IF('Program Inputs'!A83&lt;&gt;"",'Program Inputs'!A83,"")</f>
        <v/>
      </c>
      <c r="B84" t="str">
        <f t="shared" si="42"/>
        <v/>
      </c>
      <c r="C84" t="str">
        <f t="shared" si="43"/>
        <v/>
      </c>
      <c r="D84" t="str">
        <f t="shared" si="44"/>
        <v/>
      </c>
      <c r="E84" s="3" t="str">
        <f t="shared" si="45"/>
        <v/>
      </c>
      <c r="F84" s="3" t="str">
        <f t="shared" si="46"/>
        <v/>
      </c>
      <c r="G84" s="3" t="str">
        <f t="shared" si="47"/>
        <v/>
      </c>
      <c r="H84" s="3" t="str">
        <f t="shared" si="48"/>
        <v/>
      </c>
      <c r="I84" s="67" t="str">
        <f t="shared" si="49"/>
        <v/>
      </c>
      <c r="J84" s="67" t="str">
        <f t="shared" si="50"/>
        <v/>
      </c>
      <c r="K84" s="3" t="str">
        <f t="shared" si="51"/>
        <v/>
      </c>
      <c r="L84" s="3" t="str">
        <f t="shared" si="52"/>
        <v/>
      </c>
      <c r="M84" s="3" t="str">
        <f t="shared" si="53"/>
        <v/>
      </c>
      <c r="N84" s="3" t="str">
        <f t="shared" si="54"/>
        <v/>
      </c>
      <c r="O84" s="67" t="str">
        <f t="shared" si="55"/>
        <v/>
      </c>
      <c r="P84" s="67" t="str">
        <f t="shared" si="56"/>
        <v/>
      </c>
      <c r="Q84" s="3" t="str">
        <f t="shared" si="57"/>
        <v/>
      </c>
      <c r="R84" s="3" t="str">
        <f t="shared" si="58"/>
        <v/>
      </c>
      <c r="S84" s="3" t="str">
        <f t="shared" si="59"/>
        <v/>
      </c>
      <c r="T84" s="3" t="str">
        <f t="shared" si="60"/>
        <v/>
      </c>
      <c r="U84" s="67" t="str">
        <f t="shared" si="61"/>
        <v/>
      </c>
      <c r="V84" s="67" t="str">
        <f t="shared" si="62"/>
        <v/>
      </c>
    </row>
    <row r="85" spans="1:22" x14ac:dyDescent="0.3">
      <c r="A85" t="str">
        <f>IF('Program Inputs'!A84&lt;&gt;"",'Program Inputs'!A84,"")</f>
        <v/>
      </c>
      <c r="B85" t="str">
        <f t="shared" si="42"/>
        <v/>
      </c>
      <c r="C85" t="str">
        <f t="shared" si="43"/>
        <v/>
      </c>
      <c r="D85" t="str">
        <f t="shared" si="44"/>
        <v/>
      </c>
      <c r="E85" s="3" t="str">
        <f t="shared" si="45"/>
        <v/>
      </c>
      <c r="F85" s="3" t="str">
        <f t="shared" si="46"/>
        <v/>
      </c>
      <c r="G85" s="3" t="str">
        <f t="shared" si="47"/>
        <v/>
      </c>
      <c r="H85" s="3" t="str">
        <f t="shared" si="48"/>
        <v/>
      </c>
      <c r="I85" s="67" t="str">
        <f t="shared" si="49"/>
        <v/>
      </c>
      <c r="J85" s="67" t="str">
        <f t="shared" si="50"/>
        <v/>
      </c>
      <c r="K85" s="3" t="str">
        <f t="shared" si="51"/>
        <v/>
      </c>
      <c r="L85" s="3" t="str">
        <f t="shared" si="52"/>
        <v/>
      </c>
      <c r="M85" s="3" t="str">
        <f t="shared" si="53"/>
        <v/>
      </c>
      <c r="N85" s="3" t="str">
        <f t="shared" si="54"/>
        <v/>
      </c>
      <c r="O85" s="67" t="str">
        <f t="shared" si="55"/>
        <v/>
      </c>
      <c r="P85" s="67" t="str">
        <f t="shared" si="56"/>
        <v/>
      </c>
      <c r="Q85" s="3" t="str">
        <f t="shared" si="57"/>
        <v/>
      </c>
      <c r="R85" s="3" t="str">
        <f t="shared" si="58"/>
        <v/>
      </c>
      <c r="S85" s="3" t="str">
        <f t="shared" si="59"/>
        <v/>
      </c>
      <c r="T85" s="3" t="str">
        <f t="shared" si="60"/>
        <v/>
      </c>
      <c r="U85" s="67" t="str">
        <f t="shared" si="61"/>
        <v/>
      </c>
      <c r="V85" s="67" t="str">
        <f t="shared" si="62"/>
        <v/>
      </c>
    </row>
    <row r="86" spans="1:22" x14ac:dyDescent="0.3">
      <c r="A86" t="str">
        <f>IF('Program Inputs'!A85&lt;&gt;"",'Program Inputs'!A85,"")</f>
        <v/>
      </c>
      <c r="B86" t="str">
        <f t="shared" si="42"/>
        <v/>
      </c>
      <c r="C86" t="str">
        <f t="shared" si="43"/>
        <v/>
      </c>
      <c r="D86" t="str">
        <f t="shared" si="44"/>
        <v/>
      </c>
      <c r="E86" s="3" t="str">
        <f t="shared" si="45"/>
        <v/>
      </c>
      <c r="F86" s="3" t="str">
        <f t="shared" si="46"/>
        <v/>
      </c>
      <c r="G86" s="3" t="str">
        <f t="shared" si="47"/>
        <v/>
      </c>
      <c r="H86" s="3" t="str">
        <f t="shared" si="48"/>
        <v/>
      </c>
      <c r="I86" s="67" t="str">
        <f t="shared" si="49"/>
        <v/>
      </c>
      <c r="J86" s="67" t="str">
        <f t="shared" si="50"/>
        <v/>
      </c>
      <c r="K86" s="3" t="str">
        <f t="shared" si="51"/>
        <v/>
      </c>
      <c r="L86" s="3" t="str">
        <f t="shared" si="52"/>
        <v/>
      </c>
      <c r="M86" s="3" t="str">
        <f t="shared" si="53"/>
        <v/>
      </c>
      <c r="N86" s="3" t="str">
        <f t="shared" si="54"/>
        <v/>
      </c>
      <c r="O86" s="67" t="str">
        <f t="shared" si="55"/>
        <v/>
      </c>
      <c r="P86" s="67" t="str">
        <f t="shared" si="56"/>
        <v/>
      </c>
      <c r="Q86" s="3" t="str">
        <f t="shared" si="57"/>
        <v/>
      </c>
      <c r="R86" s="3" t="str">
        <f t="shared" si="58"/>
        <v/>
      </c>
      <c r="S86" s="3" t="str">
        <f t="shared" si="59"/>
        <v/>
      </c>
      <c r="T86" s="3" t="str">
        <f t="shared" si="60"/>
        <v/>
      </c>
      <c r="U86" s="67" t="str">
        <f t="shared" si="61"/>
        <v/>
      </c>
      <c r="V86" s="67" t="str">
        <f t="shared" si="62"/>
        <v/>
      </c>
    </row>
    <row r="87" spans="1:22" x14ac:dyDescent="0.3">
      <c r="A87" t="str">
        <f>IF('Program Inputs'!A86&lt;&gt;"",'Program Inputs'!A86,"")</f>
        <v/>
      </c>
      <c r="B87" t="str">
        <f t="shared" si="42"/>
        <v/>
      </c>
      <c r="C87" t="str">
        <f t="shared" si="43"/>
        <v/>
      </c>
      <c r="D87" t="str">
        <f t="shared" si="44"/>
        <v/>
      </c>
      <c r="E87" s="3" t="str">
        <f t="shared" si="45"/>
        <v/>
      </c>
      <c r="F87" s="3" t="str">
        <f t="shared" si="46"/>
        <v/>
      </c>
      <c r="G87" s="3" t="str">
        <f t="shared" si="47"/>
        <v/>
      </c>
      <c r="H87" s="3" t="str">
        <f t="shared" si="48"/>
        <v/>
      </c>
      <c r="I87" s="67" t="str">
        <f t="shared" si="49"/>
        <v/>
      </c>
      <c r="J87" s="67" t="str">
        <f t="shared" si="50"/>
        <v/>
      </c>
      <c r="K87" s="3" t="str">
        <f t="shared" si="51"/>
        <v/>
      </c>
      <c r="L87" s="3" t="str">
        <f t="shared" si="52"/>
        <v/>
      </c>
      <c r="M87" s="3" t="str">
        <f t="shared" si="53"/>
        <v/>
      </c>
      <c r="N87" s="3" t="str">
        <f t="shared" si="54"/>
        <v/>
      </c>
      <c r="O87" s="67" t="str">
        <f t="shared" si="55"/>
        <v/>
      </c>
      <c r="P87" s="67" t="str">
        <f t="shared" si="56"/>
        <v/>
      </c>
      <c r="Q87" s="3" t="str">
        <f t="shared" si="57"/>
        <v/>
      </c>
      <c r="R87" s="3" t="str">
        <f t="shared" si="58"/>
        <v/>
      </c>
      <c r="S87" s="3" t="str">
        <f t="shared" si="59"/>
        <v/>
      </c>
      <c r="T87" s="3" t="str">
        <f t="shared" si="60"/>
        <v/>
      </c>
      <c r="U87" s="67" t="str">
        <f t="shared" si="61"/>
        <v/>
      </c>
      <c r="V87" s="67" t="str">
        <f t="shared" si="62"/>
        <v/>
      </c>
    </row>
    <row r="88" spans="1:22" x14ac:dyDescent="0.3">
      <c r="A88" t="str">
        <f>IF('Program Inputs'!A87&lt;&gt;"",'Program Inputs'!A87,"")</f>
        <v/>
      </c>
      <c r="B88" t="str">
        <f t="shared" si="42"/>
        <v/>
      </c>
      <c r="C88" t="str">
        <f t="shared" si="43"/>
        <v/>
      </c>
      <c r="D88" t="str">
        <f t="shared" si="44"/>
        <v/>
      </c>
      <c r="E88" s="3" t="str">
        <f t="shared" si="45"/>
        <v/>
      </c>
      <c r="F88" s="3" t="str">
        <f t="shared" si="46"/>
        <v/>
      </c>
      <c r="G88" s="3" t="str">
        <f t="shared" si="47"/>
        <v/>
      </c>
      <c r="H88" s="3" t="str">
        <f t="shared" si="48"/>
        <v/>
      </c>
      <c r="I88" s="67" t="str">
        <f t="shared" si="49"/>
        <v/>
      </c>
      <c r="J88" s="67" t="str">
        <f t="shared" si="50"/>
        <v/>
      </c>
      <c r="K88" s="3" t="str">
        <f t="shared" si="51"/>
        <v/>
      </c>
      <c r="L88" s="3" t="str">
        <f t="shared" si="52"/>
        <v/>
      </c>
      <c r="M88" s="3" t="str">
        <f t="shared" si="53"/>
        <v/>
      </c>
      <c r="N88" s="3" t="str">
        <f t="shared" si="54"/>
        <v/>
      </c>
      <c r="O88" s="67" t="str">
        <f t="shared" si="55"/>
        <v/>
      </c>
      <c r="P88" s="67" t="str">
        <f t="shared" si="56"/>
        <v/>
      </c>
      <c r="Q88" s="3" t="str">
        <f t="shared" si="57"/>
        <v/>
      </c>
      <c r="R88" s="3" t="str">
        <f t="shared" si="58"/>
        <v/>
      </c>
      <c r="S88" s="3" t="str">
        <f t="shared" si="59"/>
        <v/>
      </c>
      <c r="T88" s="3" t="str">
        <f t="shared" si="60"/>
        <v/>
      </c>
      <c r="U88" s="67" t="str">
        <f t="shared" si="61"/>
        <v/>
      </c>
      <c r="V88" s="67" t="str">
        <f t="shared" si="62"/>
        <v/>
      </c>
    </row>
    <row r="89" spans="1:22" x14ac:dyDescent="0.3">
      <c r="A89" t="str">
        <f>IF('Program Inputs'!A88&lt;&gt;"",'Program Inputs'!A88,"")</f>
        <v/>
      </c>
      <c r="B89" t="str">
        <f t="shared" si="42"/>
        <v/>
      </c>
      <c r="C89" t="str">
        <f t="shared" si="43"/>
        <v/>
      </c>
      <c r="D89" t="str">
        <f t="shared" si="44"/>
        <v/>
      </c>
      <c r="E89" s="3" t="str">
        <f t="shared" si="45"/>
        <v/>
      </c>
      <c r="F89" s="3" t="str">
        <f t="shared" si="46"/>
        <v/>
      </c>
      <c r="G89" s="3" t="str">
        <f t="shared" si="47"/>
        <v/>
      </c>
      <c r="H89" s="3" t="str">
        <f t="shared" si="48"/>
        <v/>
      </c>
      <c r="I89" s="67" t="str">
        <f t="shared" si="49"/>
        <v/>
      </c>
      <c r="J89" s="67" t="str">
        <f t="shared" si="50"/>
        <v/>
      </c>
      <c r="K89" s="3" t="str">
        <f t="shared" si="51"/>
        <v/>
      </c>
      <c r="L89" s="3" t="str">
        <f t="shared" si="52"/>
        <v/>
      </c>
      <c r="M89" s="3" t="str">
        <f t="shared" si="53"/>
        <v/>
      </c>
      <c r="N89" s="3" t="str">
        <f t="shared" si="54"/>
        <v/>
      </c>
      <c r="O89" s="67" t="str">
        <f t="shared" si="55"/>
        <v/>
      </c>
      <c r="P89" s="67" t="str">
        <f t="shared" si="56"/>
        <v/>
      </c>
      <c r="Q89" s="3" t="str">
        <f t="shared" si="57"/>
        <v/>
      </c>
      <c r="R89" s="3" t="str">
        <f t="shared" si="58"/>
        <v/>
      </c>
      <c r="S89" s="3" t="str">
        <f t="shared" si="59"/>
        <v/>
      </c>
      <c r="T89" s="3" t="str">
        <f t="shared" si="60"/>
        <v/>
      </c>
      <c r="U89" s="67" t="str">
        <f t="shared" si="61"/>
        <v/>
      </c>
      <c r="V89" s="67" t="str">
        <f t="shared" si="62"/>
        <v/>
      </c>
    </row>
    <row r="90" spans="1:22" x14ac:dyDescent="0.3">
      <c r="A90" t="str">
        <f>IF('Program Inputs'!A89&lt;&gt;"",'Program Inputs'!A89,"")</f>
        <v/>
      </c>
      <c r="B90" t="str">
        <f t="shared" si="42"/>
        <v/>
      </c>
      <c r="C90" t="str">
        <f t="shared" si="43"/>
        <v/>
      </c>
      <c r="D90" t="str">
        <f t="shared" si="44"/>
        <v/>
      </c>
      <c r="E90" s="3" t="str">
        <f t="shared" si="45"/>
        <v/>
      </c>
      <c r="F90" s="3" t="str">
        <f t="shared" si="46"/>
        <v/>
      </c>
      <c r="G90" s="3" t="str">
        <f t="shared" si="47"/>
        <v/>
      </c>
      <c r="H90" s="3" t="str">
        <f t="shared" si="48"/>
        <v/>
      </c>
      <c r="I90" s="67" t="str">
        <f t="shared" si="49"/>
        <v/>
      </c>
      <c r="J90" s="67" t="str">
        <f t="shared" si="50"/>
        <v/>
      </c>
      <c r="K90" s="3" t="str">
        <f t="shared" si="51"/>
        <v/>
      </c>
      <c r="L90" s="3" t="str">
        <f t="shared" si="52"/>
        <v/>
      </c>
      <c r="M90" s="3" t="str">
        <f t="shared" si="53"/>
        <v/>
      </c>
      <c r="N90" s="3" t="str">
        <f t="shared" si="54"/>
        <v/>
      </c>
      <c r="O90" s="67" t="str">
        <f t="shared" si="55"/>
        <v/>
      </c>
      <c r="P90" s="67" t="str">
        <f t="shared" si="56"/>
        <v/>
      </c>
      <c r="Q90" s="3" t="str">
        <f t="shared" si="57"/>
        <v/>
      </c>
      <c r="R90" s="3" t="str">
        <f t="shared" si="58"/>
        <v/>
      </c>
      <c r="S90" s="3" t="str">
        <f t="shared" si="59"/>
        <v/>
      </c>
      <c r="T90" s="3" t="str">
        <f t="shared" si="60"/>
        <v/>
      </c>
      <c r="U90" s="67" t="str">
        <f t="shared" si="61"/>
        <v/>
      </c>
      <c r="V90" s="67" t="str">
        <f t="shared" si="62"/>
        <v/>
      </c>
    </row>
    <row r="91" spans="1:22" x14ac:dyDescent="0.3">
      <c r="A91" t="str">
        <f>IF('Program Inputs'!A90&lt;&gt;"",'Program Inputs'!A90,"")</f>
        <v/>
      </c>
      <c r="B91" t="str">
        <f t="shared" si="42"/>
        <v/>
      </c>
      <c r="C91" t="str">
        <f t="shared" si="43"/>
        <v/>
      </c>
      <c r="D91" t="str">
        <f t="shared" si="44"/>
        <v/>
      </c>
      <c r="E91" s="3" t="str">
        <f t="shared" si="45"/>
        <v/>
      </c>
      <c r="F91" s="3" t="str">
        <f t="shared" si="46"/>
        <v/>
      </c>
      <c r="G91" s="3" t="str">
        <f t="shared" si="47"/>
        <v/>
      </c>
      <c r="H91" s="3" t="str">
        <f t="shared" si="48"/>
        <v/>
      </c>
      <c r="I91" s="67" t="str">
        <f t="shared" si="49"/>
        <v/>
      </c>
      <c r="J91" s="67" t="str">
        <f t="shared" si="50"/>
        <v/>
      </c>
      <c r="K91" s="3" t="str">
        <f t="shared" si="51"/>
        <v/>
      </c>
      <c r="L91" s="3" t="str">
        <f t="shared" si="52"/>
        <v/>
      </c>
      <c r="M91" s="3" t="str">
        <f t="shared" si="53"/>
        <v/>
      </c>
      <c r="N91" s="3" t="str">
        <f t="shared" si="54"/>
        <v/>
      </c>
      <c r="O91" s="67" t="str">
        <f t="shared" si="55"/>
        <v/>
      </c>
      <c r="P91" s="67" t="str">
        <f t="shared" si="56"/>
        <v/>
      </c>
      <c r="Q91" s="3" t="str">
        <f t="shared" si="57"/>
        <v/>
      </c>
      <c r="R91" s="3" t="str">
        <f t="shared" si="58"/>
        <v/>
      </c>
      <c r="S91" s="3" t="str">
        <f t="shared" si="59"/>
        <v/>
      </c>
      <c r="T91" s="3" t="str">
        <f t="shared" si="60"/>
        <v/>
      </c>
      <c r="U91" s="67" t="str">
        <f t="shared" si="61"/>
        <v/>
      </c>
      <c r="V91" s="67" t="str">
        <f t="shared" si="62"/>
        <v/>
      </c>
    </row>
    <row r="92" spans="1:22" x14ac:dyDescent="0.3">
      <c r="A92" t="str">
        <f>IF('Program Inputs'!A91&lt;&gt;"",'Program Inputs'!A91,"")</f>
        <v/>
      </c>
      <c r="B92" t="str">
        <f t="shared" si="42"/>
        <v/>
      </c>
      <c r="C92" t="str">
        <f t="shared" si="43"/>
        <v/>
      </c>
      <c r="D92" t="str">
        <f t="shared" si="44"/>
        <v/>
      </c>
      <c r="E92" s="3" t="str">
        <f t="shared" si="45"/>
        <v/>
      </c>
      <c r="F92" s="3" t="str">
        <f t="shared" si="46"/>
        <v/>
      </c>
      <c r="G92" s="3" t="str">
        <f t="shared" si="47"/>
        <v/>
      </c>
      <c r="H92" s="3" t="str">
        <f t="shared" si="48"/>
        <v/>
      </c>
      <c r="I92" s="67" t="str">
        <f t="shared" si="49"/>
        <v/>
      </c>
      <c r="J92" s="67" t="str">
        <f t="shared" si="50"/>
        <v/>
      </c>
      <c r="K92" s="3" t="str">
        <f t="shared" si="51"/>
        <v/>
      </c>
      <c r="L92" s="3" t="str">
        <f t="shared" si="52"/>
        <v/>
      </c>
      <c r="M92" s="3" t="str">
        <f t="shared" si="53"/>
        <v/>
      </c>
      <c r="N92" s="3" t="str">
        <f t="shared" si="54"/>
        <v/>
      </c>
      <c r="O92" s="67" t="str">
        <f t="shared" si="55"/>
        <v/>
      </c>
      <c r="P92" s="67" t="str">
        <f t="shared" si="56"/>
        <v/>
      </c>
      <c r="Q92" s="3" t="str">
        <f t="shared" si="57"/>
        <v/>
      </c>
      <c r="R92" s="3" t="str">
        <f t="shared" si="58"/>
        <v/>
      </c>
      <c r="S92" s="3" t="str">
        <f t="shared" si="59"/>
        <v/>
      </c>
      <c r="T92" s="3" t="str">
        <f t="shared" si="60"/>
        <v/>
      </c>
      <c r="U92" s="67" t="str">
        <f t="shared" si="61"/>
        <v/>
      </c>
      <c r="V92" s="67" t="str">
        <f t="shared" si="62"/>
        <v/>
      </c>
    </row>
    <row r="93" spans="1:22" x14ac:dyDescent="0.3">
      <c r="A93" t="str">
        <f>IF('Program Inputs'!A92&lt;&gt;"",'Program Inputs'!A92,"")</f>
        <v/>
      </c>
      <c r="B93" t="str">
        <f t="shared" si="42"/>
        <v/>
      </c>
      <c r="C93" t="str">
        <f t="shared" si="43"/>
        <v/>
      </c>
      <c r="D93" t="str">
        <f t="shared" si="44"/>
        <v/>
      </c>
      <c r="E93" s="3" t="str">
        <f t="shared" si="45"/>
        <v/>
      </c>
      <c r="F93" s="3" t="str">
        <f t="shared" si="46"/>
        <v/>
      </c>
      <c r="G93" s="3" t="str">
        <f t="shared" si="47"/>
        <v/>
      </c>
      <c r="H93" s="3" t="str">
        <f t="shared" si="48"/>
        <v/>
      </c>
      <c r="I93" s="67" t="str">
        <f t="shared" si="49"/>
        <v/>
      </c>
      <c r="J93" s="67" t="str">
        <f t="shared" si="50"/>
        <v/>
      </c>
      <c r="K93" s="3" t="str">
        <f t="shared" si="51"/>
        <v/>
      </c>
      <c r="L93" s="3" t="str">
        <f t="shared" si="52"/>
        <v/>
      </c>
      <c r="M93" s="3" t="str">
        <f t="shared" si="53"/>
        <v/>
      </c>
      <c r="N93" s="3" t="str">
        <f t="shared" si="54"/>
        <v/>
      </c>
      <c r="O93" s="67" t="str">
        <f t="shared" si="55"/>
        <v/>
      </c>
      <c r="P93" s="67" t="str">
        <f t="shared" si="56"/>
        <v/>
      </c>
      <c r="Q93" s="3" t="str">
        <f t="shared" si="57"/>
        <v/>
      </c>
      <c r="R93" s="3" t="str">
        <f t="shared" si="58"/>
        <v/>
      </c>
      <c r="S93" s="3" t="str">
        <f t="shared" si="59"/>
        <v/>
      </c>
      <c r="T93" s="3" t="str">
        <f t="shared" si="60"/>
        <v/>
      </c>
      <c r="U93" s="67" t="str">
        <f t="shared" si="61"/>
        <v/>
      </c>
      <c r="V93" s="67" t="str">
        <f t="shared" si="62"/>
        <v/>
      </c>
    </row>
    <row r="94" spans="1:22" x14ac:dyDescent="0.3">
      <c r="A94" t="str">
        <f>IF('Program Inputs'!A93&lt;&gt;"",'Program Inputs'!A93,"")</f>
        <v/>
      </c>
      <c r="B94" t="str">
        <f t="shared" si="42"/>
        <v/>
      </c>
      <c r="C94" t="str">
        <f t="shared" si="43"/>
        <v/>
      </c>
      <c r="D94" t="str">
        <f t="shared" si="44"/>
        <v/>
      </c>
      <c r="E94" s="3" t="str">
        <f t="shared" si="45"/>
        <v/>
      </c>
      <c r="F94" s="3" t="str">
        <f t="shared" si="46"/>
        <v/>
      </c>
      <c r="G94" s="3" t="str">
        <f t="shared" si="47"/>
        <v/>
      </c>
      <c r="H94" s="3" t="str">
        <f t="shared" si="48"/>
        <v/>
      </c>
      <c r="I94" s="67" t="str">
        <f t="shared" si="49"/>
        <v/>
      </c>
      <c r="J94" s="67" t="str">
        <f t="shared" si="50"/>
        <v/>
      </c>
      <c r="K94" s="3" t="str">
        <f t="shared" si="51"/>
        <v/>
      </c>
      <c r="L94" s="3" t="str">
        <f t="shared" si="52"/>
        <v/>
      </c>
      <c r="M94" s="3" t="str">
        <f t="shared" si="53"/>
        <v/>
      </c>
      <c r="N94" s="3" t="str">
        <f t="shared" si="54"/>
        <v/>
      </c>
      <c r="O94" s="67" t="str">
        <f t="shared" si="55"/>
        <v/>
      </c>
      <c r="P94" s="67" t="str">
        <f t="shared" si="56"/>
        <v/>
      </c>
      <c r="Q94" s="3" t="str">
        <f t="shared" si="57"/>
        <v/>
      </c>
      <c r="R94" s="3" t="str">
        <f t="shared" si="58"/>
        <v/>
      </c>
      <c r="S94" s="3" t="str">
        <f t="shared" si="59"/>
        <v/>
      </c>
      <c r="T94" s="3" t="str">
        <f t="shared" si="60"/>
        <v/>
      </c>
      <c r="U94" s="67" t="str">
        <f t="shared" si="61"/>
        <v/>
      </c>
      <c r="V94" s="67" t="str">
        <f t="shared" si="62"/>
        <v/>
      </c>
    </row>
    <row r="95" spans="1:22" x14ac:dyDescent="0.3">
      <c r="A95" t="str">
        <f>IF('Program Inputs'!A94&lt;&gt;"",'Program Inputs'!A94,"")</f>
        <v/>
      </c>
      <c r="B95" t="str">
        <f t="shared" si="42"/>
        <v/>
      </c>
      <c r="C95" t="str">
        <f t="shared" si="43"/>
        <v/>
      </c>
      <c r="D95" t="str">
        <f t="shared" si="44"/>
        <v/>
      </c>
      <c r="E95" s="3" t="str">
        <f t="shared" si="45"/>
        <v/>
      </c>
      <c r="F95" s="3" t="str">
        <f t="shared" si="46"/>
        <v/>
      </c>
      <c r="G95" s="3" t="str">
        <f t="shared" si="47"/>
        <v/>
      </c>
      <c r="H95" s="3" t="str">
        <f t="shared" si="48"/>
        <v/>
      </c>
      <c r="I95" s="67" t="str">
        <f t="shared" si="49"/>
        <v/>
      </c>
      <c r="J95" s="67" t="str">
        <f t="shared" si="50"/>
        <v/>
      </c>
      <c r="K95" s="3" t="str">
        <f t="shared" si="51"/>
        <v/>
      </c>
      <c r="L95" s="3" t="str">
        <f t="shared" si="52"/>
        <v/>
      </c>
      <c r="M95" s="3" t="str">
        <f t="shared" si="53"/>
        <v/>
      </c>
      <c r="N95" s="3" t="str">
        <f t="shared" si="54"/>
        <v/>
      </c>
      <c r="O95" s="67" t="str">
        <f t="shared" si="55"/>
        <v/>
      </c>
      <c r="P95" s="67" t="str">
        <f t="shared" si="56"/>
        <v/>
      </c>
      <c r="Q95" s="3" t="str">
        <f t="shared" si="57"/>
        <v/>
      </c>
      <c r="R95" s="3" t="str">
        <f t="shared" si="58"/>
        <v/>
      </c>
      <c r="S95" s="3" t="str">
        <f t="shared" si="59"/>
        <v/>
      </c>
      <c r="T95" s="3" t="str">
        <f t="shared" si="60"/>
        <v/>
      </c>
      <c r="U95" s="67" t="str">
        <f t="shared" si="61"/>
        <v/>
      </c>
      <c r="V95" s="67" t="str">
        <f t="shared" si="62"/>
        <v/>
      </c>
    </row>
    <row r="96" spans="1:22" x14ac:dyDescent="0.3">
      <c r="A96" t="str">
        <f>IF('Program Inputs'!A95&lt;&gt;"",'Program Inputs'!A95,"")</f>
        <v/>
      </c>
      <c r="B96" t="str">
        <f t="shared" si="42"/>
        <v/>
      </c>
      <c r="C96" t="str">
        <f t="shared" si="43"/>
        <v/>
      </c>
      <c r="D96" t="str">
        <f t="shared" si="44"/>
        <v/>
      </c>
      <c r="E96" s="3" t="str">
        <f t="shared" si="45"/>
        <v/>
      </c>
      <c r="F96" s="3" t="str">
        <f t="shared" si="46"/>
        <v/>
      </c>
      <c r="G96" s="3" t="str">
        <f t="shared" si="47"/>
        <v/>
      </c>
      <c r="H96" s="3" t="str">
        <f t="shared" si="48"/>
        <v/>
      </c>
      <c r="I96" s="67" t="str">
        <f t="shared" si="49"/>
        <v/>
      </c>
      <c r="J96" s="67" t="str">
        <f t="shared" si="50"/>
        <v/>
      </c>
      <c r="K96" s="3" t="str">
        <f t="shared" si="51"/>
        <v/>
      </c>
      <c r="L96" s="3" t="str">
        <f t="shared" si="52"/>
        <v/>
      </c>
      <c r="M96" s="3" t="str">
        <f t="shared" si="53"/>
        <v/>
      </c>
      <c r="N96" s="3" t="str">
        <f t="shared" si="54"/>
        <v/>
      </c>
      <c r="O96" s="67" t="str">
        <f t="shared" si="55"/>
        <v/>
      </c>
      <c r="P96" s="67" t="str">
        <f t="shared" si="56"/>
        <v/>
      </c>
      <c r="Q96" s="3" t="str">
        <f t="shared" si="57"/>
        <v/>
      </c>
      <c r="R96" s="3" t="str">
        <f t="shared" si="58"/>
        <v/>
      </c>
      <c r="S96" s="3" t="str">
        <f t="shared" si="59"/>
        <v/>
      </c>
      <c r="T96" s="3" t="str">
        <f t="shared" si="60"/>
        <v/>
      </c>
      <c r="U96" s="67" t="str">
        <f t="shared" si="61"/>
        <v/>
      </c>
      <c r="V96" s="67" t="str">
        <f t="shared" si="62"/>
        <v/>
      </c>
    </row>
    <row r="97" spans="1:22" x14ac:dyDescent="0.3">
      <c r="A97" t="str">
        <f>IF('Program Inputs'!A96&lt;&gt;"",'Program Inputs'!A96,"")</f>
        <v/>
      </c>
      <c r="B97" t="str">
        <f t="shared" si="42"/>
        <v/>
      </c>
      <c r="C97" t="str">
        <f t="shared" si="43"/>
        <v/>
      </c>
      <c r="D97" t="str">
        <f t="shared" si="44"/>
        <v/>
      </c>
      <c r="E97" s="3" t="str">
        <f t="shared" si="45"/>
        <v/>
      </c>
      <c r="F97" s="3" t="str">
        <f t="shared" si="46"/>
        <v/>
      </c>
      <c r="G97" s="3" t="str">
        <f t="shared" si="47"/>
        <v/>
      </c>
      <c r="H97" s="3" t="str">
        <f t="shared" si="48"/>
        <v/>
      </c>
      <c r="I97" s="67" t="str">
        <f t="shared" si="49"/>
        <v/>
      </c>
      <c r="J97" s="67" t="str">
        <f t="shared" si="50"/>
        <v/>
      </c>
      <c r="K97" s="3" t="str">
        <f t="shared" si="51"/>
        <v/>
      </c>
      <c r="L97" s="3" t="str">
        <f t="shared" si="52"/>
        <v/>
      </c>
      <c r="M97" s="3" t="str">
        <f t="shared" si="53"/>
        <v/>
      </c>
      <c r="N97" s="3" t="str">
        <f t="shared" si="54"/>
        <v/>
      </c>
      <c r="O97" s="67" t="str">
        <f t="shared" si="55"/>
        <v/>
      </c>
      <c r="P97" s="67" t="str">
        <f t="shared" si="56"/>
        <v/>
      </c>
      <c r="Q97" s="3" t="str">
        <f t="shared" si="57"/>
        <v/>
      </c>
      <c r="R97" s="3" t="str">
        <f t="shared" si="58"/>
        <v/>
      </c>
      <c r="S97" s="3" t="str">
        <f t="shared" si="59"/>
        <v/>
      </c>
      <c r="T97" s="3" t="str">
        <f t="shared" si="60"/>
        <v/>
      </c>
      <c r="U97" s="67" t="str">
        <f t="shared" si="61"/>
        <v/>
      </c>
      <c r="V97" s="67" t="str">
        <f t="shared" si="62"/>
        <v/>
      </c>
    </row>
    <row r="98" spans="1:22" x14ac:dyDescent="0.3">
      <c r="A98" t="str">
        <f>IF('Program Inputs'!A97&lt;&gt;"",'Program Inputs'!A97,"")</f>
        <v/>
      </c>
      <c r="B98" t="str">
        <f t="shared" si="42"/>
        <v/>
      </c>
      <c r="C98" t="str">
        <f t="shared" si="43"/>
        <v/>
      </c>
      <c r="D98" t="str">
        <f t="shared" si="44"/>
        <v/>
      </c>
      <c r="E98" s="3" t="str">
        <f t="shared" si="45"/>
        <v/>
      </c>
      <c r="F98" s="3" t="str">
        <f t="shared" si="46"/>
        <v/>
      </c>
      <c r="G98" s="3" t="str">
        <f t="shared" si="47"/>
        <v/>
      </c>
      <c r="H98" s="3" t="str">
        <f t="shared" si="48"/>
        <v/>
      </c>
      <c r="I98" s="67" t="str">
        <f t="shared" si="49"/>
        <v/>
      </c>
      <c r="J98" s="67" t="str">
        <f t="shared" si="50"/>
        <v/>
      </c>
      <c r="K98" s="3" t="str">
        <f t="shared" si="51"/>
        <v/>
      </c>
      <c r="L98" s="3" t="str">
        <f t="shared" si="52"/>
        <v/>
      </c>
      <c r="M98" s="3" t="str">
        <f t="shared" si="53"/>
        <v/>
      </c>
      <c r="N98" s="3" t="str">
        <f t="shared" si="54"/>
        <v/>
      </c>
      <c r="O98" s="67" t="str">
        <f t="shared" si="55"/>
        <v/>
      </c>
      <c r="P98" s="67" t="str">
        <f t="shared" si="56"/>
        <v/>
      </c>
      <c r="Q98" s="3" t="str">
        <f t="shared" si="57"/>
        <v/>
      </c>
      <c r="R98" s="3" t="str">
        <f t="shared" si="58"/>
        <v/>
      </c>
      <c r="S98" s="3" t="str">
        <f t="shared" si="59"/>
        <v/>
      </c>
      <c r="T98" s="3" t="str">
        <f t="shared" si="60"/>
        <v/>
      </c>
      <c r="U98" s="67" t="str">
        <f t="shared" si="61"/>
        <v/>
      </c>
      <c r="V98" s="67" t="str">
        <f t="shared" si="62"/>
        <v/>
      </c>
    </row>
    <row r="99" spans="1:22" x14ac:dyDescent="0.3">
      <c r="A99" t="str">
        <f>IF('Program Inputs'!A98&lt;&gt;"",'Program Inputs'!A98,"")</f>
        <v/>
      </c>
      <c r="B99" t="str">
        <f t="shared" si="42"/>
        <v/>
      </c>
      <c r="C99" t="str">
        <f t="shared" si="43"/>
        <v/>
      </c>
      <c r="D99" t="str">
        <f t="shared" si="44"/>
        <v/>
      </c>
      <c r="E99" s="3" t="str">
        <f t="shared" si="45"/>
        <v/>
      </c>
      <c r="F99" s="3" t="str">
        <f t="shared" si="46"/>
        <v/>
      </c>
      <c r="G99" s="3" t="str">
        <f t="shared" si="47"/>
        <v/>
      </c>
      <c r="H99" s="3" t="str">
        <f t="shared" si="48"/>
        <v/>
      </c>
      <c r="I99" s="67" t="str">
        <f t="shared" si="49"/>
        <v/>
      </c>
      <c r="J99" s="67" t="str">
        <f t="shared" si="50"/>
        <v/>
      </c>
      <c r="K99" s="3" t="str">
        <f t="shared" si="51"/>
        <v/>
      </c>
      <c r="L99" s="3" t="str">
        <f t="shared" si="52"/>
        <v/>
      </c>
      <c r="M99" s="3" t="str">
        <f t="shared" si="53"/>
        <v/>
      </c>
      <c r="N99" s="3" t="str">
        <f t="shared" si="54"/>
        <v/>
      </c>
      <c r="O99" s="67" t="str">
        <f t="shared" si="55"/>
        <v/>
      </c>
      <c r="P99" s="67" t="str">
        <f t="shared" si="56"/>
        <v/>
      </c>
      <c r="Q99" s="3" t="str">
        <f t="shared" si="57"/>
        <v/>
      </c>
      <c r="R99" s="3" t="str">
        <f t="shared" si="58"/>
        <v/>
      </c>
      <c r="S99" s="3" t="str">
        <f t="shared" si="59"/>
        <v/>
      </c>
      <c r="T99" s="3" t="str">
        <f t="shared" si="60"/>
        <v/>
      </c>
      <c r="U99" s="67" t="str">
        <f t="shared" si="61"/>
        <v/>
      </c>
      <c r="V99" s="67" t="str">
        <f t="shared" si="62"/>
        <v/>
      </c>
    </row>
    <row r="100" spans="1:22" x14ac:dyDescent="0.3">
      <c r="A100" t="str">
        <f>IF('Program Inputs'!A99&lt;&gt;"",'Program Inputs'!A99,"")</f>
        <v/>
      </c>
      <c r="B100" t="str">
        <f t="shared" si="42"/>
        <v/>
      </c>
      <c r="C100" t="str">
        <f t="shared" si="43"/>
        <v/>
      </c>
      <c r="D100" t="str">
        <f t="shared" si="44"/>
        <v/>
      </c>
      <c r="E100" s="3" t="str">
        <f t="shared" si="45"/>
        <v/>
      </c>
      <c r="F100" s="3" t="str">
        <f t="shared" si="46"/>
        <v/>
      </c>
      <c r="G100" s="3" t="str">
        <f t="shared" si="47"/>
        <v/>
      </c>
      <c r="H100" s="3" t="str">
        <f t="shared" si="48"/>
        <v/>
      </c>
      <c r="I100" s="67" t="str">
        <f t="shared" si="49"/>
        <v/>
      </c>
      <c r="J100" s="67" t="str">
        <f t="shared" si="50"/>
        <v/>
      </c>
      <c r="K100" s="3" t="str">
        <f t="shared" si="51"/>
        <v/>
      </c>
      <c r="L100" s="3" t="str">
        <f t="shared" si="52"/>
        <v/>
      </c>
      <c r="M100" s="3" t="str">
        <f t="shared" si="53"/>
        <v/>
      </c>
      <c r="N100" s="3" t="str">
        <f t="shared" si="54"/>
        <v/>
      </c>
      <c r="O100" s="67" t="str">
        <f t="shared" si="55"/>
        <v/>
      </c>
      <c r="P100" s="67" t="str">
        <f t="shared" si="56"/>
        <v/>
      </c>
      <c r="Q100" s="3" t="str">
        <f t="shared" si="57"/>
        <v/>
      </c>
      <c r="R100" s="3" t="str">
        <f t="shared" si="58"/>
        <v/>
      </c>
      <c r="S100" s="3" t="str">
        <f t="shared" si="59"/>
        <v/>
      </c>
      <c r="T100" s="3" t="str">
        <f t="shared" si="60"/>
        <v/>
      </c>
      <c r="U100" s="67" t="str">
        <f t="shared" si="61"/>
        <v/>
      </c>
      <c r="V100" s="67" t="str">
        <f t="shared" si="62"/>
        <v/>
      </c>
    </row>
    <row r="101" spans="1:22" x14ac:dyDescent="0.3">
      <c r="A101" t="str">
        <f>IF('Program Inputs'!A100&lt;&gt;"",'Program Inputs'!A100,"")</f>
        <v/>
      </c>
      <c r="B101" t="str">
        <f t="shared" si="42"/>
        <v/>
      </c>
      <c r="C101" t="str">
        <f t="shared" si="43"/>
        <v/>
      </c>
      <c r="D101" t="str">
        <f t="shared" si="44"/>
        <v/>
      </c>
      <c r="E101" s="3" t="str">
        <f t="shared" si="45"/>
        <v/>
      </c>
      <c r="F101" s="3" t="str">
        <f t="shared" si="46"/>
        <v/>
      </c>
      <c r="G101" s="3" t="str">
        <f t="shared" si="47"/>
        <v/>
      </c>
      <c r="H101" s="3" t="str">
        <f t="shared" si="48"/>
        <v/>
      </c>
      <c r="I101" s="67" t="str">
        <f t="shared" si="49"/>
        <v/>
      </c>
      <c r="J101" s="67" t="str">
        <f t="shared" si="50"/>
        <v/>
      </c>
      <c r="K101" s="3" t="str">
        <f t="shared" si="51"/>
        <v/>
      </c>
      <c r="L101" s="3" t="str">
        <f t="shared" si="52"/>
        <v/>
      </c>
      <c r="M101" s="3" t="str">
        <f t="shared" si="53"/>
        <v/>
      </c>
      <c r="N101" s="3" t="str">
        <f t="shared" si="54"/>
        <v/>
      </c>
      <c r="O101" s="67" t="str">
        <f t="shared" si="55"/>
        <v/>
      </c>
      <c r="P101" s="67" t="str">
        <f t="shared" si="56"/>
        <v/>
      </c>
      <c r="Q101" s="3" t="str">
        <f t="shared" si="57"/>
        <v/>
      </c>
      <c r="R101" s="3" t="str">
        <f t="shared" si="58"/>
        <v/>
      </c>
      <c r="S101" s="3" t="str">
        <f t="shared" si="59"/>
        <v/>
      </c>
      <c r="T101" s="3" t="str">
        <f t="shared" si="60"/>
        <v/>
      </c>
      <c r="U101" s="67" t="str">
        <f t="shared" si="61"/>
        <v/>
      </c>
      <c r="V101" s="67" t="str">
        <f t="shared" si="62"/>
        <v/>
      </c>
    </row>
    <row r="102" spans="1:22" x14ac:dyDescent="0.3">
      <c r="A102" t="str">
        <f>IF('Program Inputs'!A101&lt;&gt;"",'Program Inputs'!A101,"")</f>
        <v/>
      </c>
      <c r="B102" t="str">
        <f t="shared" si="42"/>
        <v/>
      </c>
      <c r="C102" t="str">
        <f t="shared" si="43"/>
        <v/>
      </c>
      <c r="D102" t="str">
        <f t="shared" si="44"/>
        <v/>
      </c>
      <c r="E102" s="3" t="str">
        <f t="shared" si="45"/>
        <v/>
      </c>
      <c r="F102" s="3" t="str">
        <f t="shared" si="46"/>
        <v/>
      </c>
      <c r="G102" s="3" t="str">
        <f t="shared" si="47"/>
        <v/>
      </c>
      <c r="H102" s="3" t="str">
        <f t="shared" si="48"/>
        <v/>
      </c>
      <c r="I102" s="67" t="str">
        <f t="shared" si="49"/>
        <v/>
      </c>
      <c r="J102" s="67" t="str">
        <f t="shared" si="50"/>
        <v/>
      </c>
      <c r="K102" s="3" t="str">
        <f t="shared" si="51"/>
        <v/>
      </c>
      <c r="L102" s="3" t="str">
        <f t="shared" si="52"/>
        <v/>
      </c>
      <c r="M102" s="3" t="str">
        <f t="shared" si="53"/>
        <v/>
      </c>
      <c r="N102" s="3" t="str">
        <f t="shared" si="54"/>
        <v/>
      </c>
      <c r="O102" s="67" t="str">
        <f t="shared" si="55"/>
        <v/>
      </c>
      <c r="P102" s="67" t="str">
        <f t="shared" si="56"/>
        <v/>
      </c>
      <c r="Q102" s="3" t="str">
        <f t="shared" si="57"/>
        <v/>
      </c>
      <c r="R102" s="3" t="str">
        <f t="shared" si="58"/>
        <v/>
      </c>
      <c r="S102" s="3" t="str">
        <f t="shared" si="59"/>
        <v/>
      </c>
      <c r="T102" s="3" t="str">
        <f t="shared" si="60"/>
        <v/>
      </c>
      <c r="U102" s="67" t="str">
        <f t="shared" si="61"/>
        <v/>
      </c>
      <c r="V102" s="67" t="str">
        <f t="shared" si="62"/>
        <v/>
      </c>
    </row>
  </sheetData>
  <mergeCells count="3">
    <mergeCell ref="E1:J1"/>
    <mergeCell ref="K1:P1"/>
    <mergeCell ref="Q1:V1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/>
  <dimension ref="A1:M102"/>
  <sheetViews>
    <sheetView workbookViewId="0">
      <pane xSplit="2" ySplit="2" topLeftCell="C3" activePane="bottomRight" state="frozen"/>
      <selection pane="topRight" activeCell="B1" sqref="B1"/>
      <selection pane="bottomLeft" activeCell="A2" sqref="A2"/>
      <selection pane="bottomRight" activeCell="C3" sqref="C3"/>
    </sheetView>
  </sheetViews>
  <sheetFormatPr defaultRowHeight="14.4" x14ac:dyDescent="0.3"/>
  <cols>
    <col min="2" max="2" width="19.6640625" bestFit="1" customWidth="1"/>
    <col min="3" max="3" width="17.88671875" bestFit="1" customWidth="1"/>
    <col min="4" max="4" width="12.88671875" bestFit="1" customWidth="1"/>
    <col min="5" max="5" width="11.88671875" style="3" bestFit="1" customWidth="1"/>
    <col min="6" max="6" width="10.109375" style="3" bestFit="1" customWidth="1"/>
    <col min="7" max="7" width="17.5546875" style="67" bestFit="1" customWidth="1"/>
    <col min="8" max="8" width="11.88671875" bestFit="1" customWidth="1"/>
    <col min="9" max="9" width="10.109375" bestFit="1" customWidth="1"/>
    <col min="10" max="10" width="17.5546875" bestFit="1" customWidth="1"/>
    <col min="11" max="11" width="11.88671875" bestFit="1" customWidth="1"/>
    <col min="12" max="12" width="10.109375" bestFit="1" customWidth="1"/>
    <col min="13" max="13" width="17.5546875" bestFit="1" customWidth="1"/>
  </cols>
  <sheetData>
    <row r="1" spans="1:13" x14ac:dyDescent="0.3">
      <c r="E1" s="185" t="s">
        <v>117</v>
      </c>
      <c r="F1" s="185"/>
      <c r="G1" s="185"/>
      <c r="H1" s="186" t="s">
        <v>118</v>
      </c>
      <c r="I1" s="186"/>
      <c r="J1" s="186"/>
      <c r="K1" s="187" t="s">
        <v>28</v>
      </c>
      <c r="L1" s="187"/>
      <c r="M1" s="187"/>
    </row>
    <row r="2" spans="1:13" s="68" customFormat="1" x14ac:dyDescent="0.3">
      <c r="A2" s="68" t="s">
        <v>184</v>
      </c>
      <c r="B2" s="68" t="s">
        <v>3</v>
      </c>
      <c r="C2" s="68" t="s">
        <v>4</v>
      </c>
      <c r="D2" s="68" t="s">
        <v>8</v>
      </c>
      <c r="E2" s="2" t="s">
        <v>100</v>
      </c>
      <c r="F2" s="29" t="s">
        <v>102</v>
      </c>
      <c r="G2" s="29" t="s">
        <v>97</v>
      </c>
      <c r="H2" s="2" t="s">
        <v>100</v>
      </c>
      <c r="I2" s="29" t="s">
        <v>102</v>
      </c>
      <c r="J2" s="29" t="s">
        <v>97</v>
      </c>
      <c r="K2" s="2" t="s">
        <v>100</v>
      </c>
      <c r="L2" s="29" t="s">
        <v>102</v>
      </c>
      <c r="M2" s="29" t="s">
        <v>97</v>
      </c>
    </row>
    <row r="3" spans="1:13" x14ac:dyDescent="0.3">
      <c r="A3" t="str">
        <f>IF('SIR Calculations'!B3&lt;&gt;"",'SIR Calculations'!B3,"")</f>
        <v/>
      </c>
      <c r="B3" t="str">
        <f>IF($A3&lt;&gt;"",VLOOKUP($A3,Program_LookupTable,2,0),"")</f>
        <v/>
      </c>
      <c r="C3" t="str">
        <f>IF($A3&lt;&gt;"",VLOOKUP($A3,Program_LookupTable,3,0),"")</f>
        <v/>
      </c>
      <c r="D3" t="str">
        <f>IF($A3&lt;&gt;"",VLOOKUP($A3,Program_LookupTable,4,0),"")</f>
        <v/>
      </c>
      <c r="E3" s="3" t="str">
        <f>IF($A3&lt;&gt;"",SUMIFS(SIRCalc_GrossEnergy,SIRCalc_ProgramYearID,$A3)*IF(Portfolio_ERCOT=0,(1-Portfolio_LineLoss),1),"")</f>
        <v/>
      </c>
      <c r="F3" s="3" t="str">
        <f>IF($A3&lt;&gt;"",SUMIFS(SIRCalc_GrossLTEnergy,SIRCalc_ProgramYearID,$A3),"")</f>
        <v/>
      </c>
      <c r="G3" s="67" t="str">
        <f>IF($A3&lt;&gt;"",SUMIFS(SIRCalc_GrossACEnergy,SIRCalc_ProgramYearID,$A3),"")</f>
        <v/>
      </c>
      <c r="H3" s="3" t="str">
        <f>IF($A3&lt;&gt;"",SUMIFS(SIRCalc_VerifiedEnergy,SIRCalc_ProgramYearID,$A3)*IF(Portfolio_ERCOT=0,(1-Portfolio_LineLoss),1),"")</f>
        <v/>
      </c>
      <c r="I3" s="3" t="str">
        <f>IF($A3&lt;&gt;"",SUMIFS(SIRCalc_VerifiedLTEnergy,SIRCalc_ProgramYearID,$A3),"")</f>
        <v/>
      </c>
      <c r="J3" s="67" t="str">
        <f>IF($A3&lt;&gt;"",SUMIFS(SIRCalc_VerifiedACEnergy,SIRCalc_ProgramYearID,$A3),"")</f>
        <v/>
      </c>
      <c r="K3" s="3" t="str">
        <f>IF($A3&lt;&gt;"",SUMIFS(SIRCalc_NetEnergy,SIRCalc_ProgramYearID,$A3)*IF(Portfolio_ERCOT=0,(1-Portfolio_LineLoss),1),"")</f>
        <v/>
      </c>
      <c r="L3" s="3" t="str">
        <f>IF($A3&lt;&gt;"",SUMIFS(SIRCalc_NetLTEnergy,SIRCalc_ProgramYearID,$A3),"")</f>
        <v/>
      </c>
      <c r="M3" s="67" t="str">
        <f>IF($A3&lt;&gt;"",SUMIFS(SIRCalc_NetACEnergy,SIRCalc_ProgramYearID,$A3),"")</f>
        <v/>
      </c>
    </row>
    <row r="4" spans="1:13" x14ac:dyDescent="0.3">
      <c r="C4" t="str">
        <f t="shared" ref="C4:C34" si="0">IF($B4&lt;&gt;"",VLOOKUP($B4,Program_LookupTable,2,0),"")</f>
        <v/>
      </c>
      <c r="D4" t="str">
        <f t="shared" ref="D4:D34" si="1">IF($B4&lt;&gt;"",VLOOKUP($B4,Program_LookupTable,3,0),"")</f>
        <v/>
      </c>
      <c r="E4" s="3" t="str">
        <f t="shared" ref="E4:E35" si="2">IF($B4&lt;&gt;"",SUMIFS(Calc_GrossEnergy,Calc_ProgramName,$B4,Calc_ProgramYear,$D4)*IF(Portfolio_ERCOT="No",(1-Portfolio_LineLoss),1),"")</f>
        <v/>
      </c>
      <c r="F4" s="3" t="str">
        <f t="shared" ref="F4:F35" si="3">IF($B4&lt;&gt;"",SUMIFS(Calc_GrossLTEnergy,Calc_ProgramName,$B4,Calc_ProgramYear,$D4),"")</f>
        <v/>
      </c>
      <c r="G4" s="67" t="str">
        <f t="shared" ref="G4:G35" si="4">IF($B4&lt;&gt;"",SUMIFS(Calc_GrossACEnergy,Calc_ProgramName,$B4,Calc_ProgramYear,$D4),"")</f>
        <v/>
      </c>
      <c r="H4" s="3" t="str">
        <f t="shared" ref="H4:H35" si="5">IF($B4&lt;&gt;"",SUMIFS(Calc_VerifiedEnergy,Calc_ProgramName,$B4,Calc_ProgramYear,$D4)*IF(Portfolio_ERCOT="No",(1-Portfolio_LineLoss),1),"")</f>
        <v/>
      </c>
      <c r="I4" s="3" t="str">
        <f t="shared" ref="I4:I35" si="6">IF($B4&lt;&gt;"",SUMIFS(Calc_VerifiedLTEnergy,Calc_ProgramName,$B4,Calc_ProgramYear,$D4),"")</f>
        <v/>
      </c>
      <c r="J4" s="67" t="str">
        <f t="shared" ref="J4:J35" si="7">IF($B4&lt;&gt;"",SUMIFS(Calc_VerifiedACEnergy,Calc_ProgramName,$B4,Calc_ProgramYear,$D4),"")</f>
        <v/>
      </c>
      <c r="K4" s="3" t="str">
        <f t="shared" ref="K4:K35" si="8">IF($B4&lt;&gt;"",SUMIFS(Calc_NetEnergy,Calc_ProgramName,$B4,Calc_ProgramYear,$D4)*IF(Portfolio_ERCOT="No",(1-Portfolio_LineLoss),1),"")</f>
        <v/>
      </c>
      <c r="L4" s="3" t="str">
        <f t="shared" ref="L4:L35" si="9">IF($B4&lt;&gt;"",SUMIFS(Calc_NetLTEnergy,Calc_ProgramName,$B4,Calc_ProgramYear,$D4),"")</f>
        <v/>
      </c>
      <c r="M4" s="67" t="str">
        <f t="shared" ref="M4:M35" si="10">IF($B4&lt;&gt;"",SUMIFS(Calc_NetACEnergy,Calc_ProgramName,$B4,Calc_ProgramYear,$D4),"")</f>
        <v/>
      </c>
    </row>
    <row r="5" spans="1:13" x14ac:dyDescent="0.3">
      <c r="C5" t="str">
        <f t="shared" si="0"/>
        <v/>
      </c>
      <c r="D5" t="str">
        <f t="shared" si="1"/>
        <v/>
      </c>
      <c r="E5" s="3" t="str">
        <f t="shared" si="2"/>
        <v/>
      </c>
      <c r="F5" s="3" t="str">
        <f t="shared" si="3"/>
        <v/>
      </c>
      <c r="G5" s="67" t="str">
        <f t="shared" si="4"/>
        <v/>
      </c>
      <c r="H5" s="3" t="str">
        <f t="shared" si="5"/>
        <v/>
      </c>
      <c r="I5" s="3" t="str">
        <f t="shared" si="6"/>
        <v/>
      </c>
      <c r="J5" s="67" t="str">
        <f t="shared" si="7"/>
        <v/>
      </c>
      <c r="K5" s="3" t="str">
        <f t="shared" si="8"/>
        <v/>
      </c>
      <c r="L5" s="3" t="str">
        <f t="shared" si="9"/>
        <v/>
      </c>
      <c r="M5" s="67" t="str">
        <f t="shared" si="10"/>
        <v/>
      </c>
    </row>
    <row r="6" spans="1:13" x14ac:dyDescent="0.3">
      <c r="C6" t="str">
        <f t="shared" si="0"/>
        <v/>
      </c>
      <c r="D6" t="str">
        <f t="shared" si="1"/>
        <v/>
      </c>
      <c r="E6" s="3" t="str">
        <f t="shared" si="2"/>
        <v/>
      </c>
      <c r="F6" s="3" t="str">
        <f t="shared" si="3"/>
        <v/>
      </c>
      <c r="G6" s="67" t="str">
        <f t="shared" si="4"/>
        <v/>
      </c>
      <c r="H6" s="3" t="str">
        <f t="shared" si="5"/>
        <v/>
      </c>
      <c r="I6" s="3" t="str">
        <f t="shared" si="6"/>
        <v/>
      </c>
      <c r="J6" s="67" t="str">
        <f t="shared" si="7"/>
        <v/>
      </c>
      <c r="K6" s="3" t="str">
        <f t="shared" si="8"/>
        <v/>
      </c>
      <c r="L6" s="3" t="str">
        <f t="shared" si="9"/>
        <v/>
      </c>
      <c r="M6" s="67" t="str">
        <f t="shared" si="10"/>
        <v/>
      </c>
    </row>
    <row r="7" spans="1:13" x14ac:dyDescent="0.3">
      <c r="C7" t="str">
        <f t="shared" si="0"/>
        <v/>
      </c>
      <c r="D7" t="str">
        <f t="shared" si="1"/>
        <v/>
      </c>
      <c r="E7" s="3" t="str">
        <f t="shared" si="2"/>
        <v/>
      </c>
      <c r="F7" s="3" t="str">
        <f t="shared" si="3"/>
        <v/>
      </c>
      <c r="G7" s="67" t="str">
        <f t="shared" si="4"/>
        <v/>
      </c>
      <c r="H7" s="3" t="str">
        <f t="shared" si="5"/>
        <v/>
      </c>
      <c r="I7" s="3" t="str">
        <f t="shared" si="6"/>
        <v/>
      </c>
      <c r="J7" s="67" t="str">
        <f t="shared" si="7"/>
        <v/>
      </c>
      <c r="K7" s="3" t="str">
        <f t="shared" si="8"/>
        <v/>
      </c>
      <c r="L7" s="3" t="str">
        <f t="shared" si="9"/>
        <v/>
      </c>
      <c r="M7" s="67" t="str">
        <f t="shared" si="10"/>
        <v/>
      </c>
    </row>
    <row r="8" spans="1:13" x14ac:dyDescent="0.3">
      <c r="C8" t="str">
        <f t="shared" si="0"/>
        <v/>
      </c>
      <c r="D8" t="str">
        <f t="shared" si="1"/>
        <v/>
      </c>
      <c r="E8" s="3" t="str">
        <f t="shared" si="2"/>
        <v/>
      </c>
      <c r="F8" s="3" t="str">
        <f t="shared" si="3"/>
        <v/>
      </c>
      <c r="G8" s="67" t="str">
        <f t="shared" si="4"/>
        <v/>
      </c>
      <c r="H8" s="3" t="str">
        <f t="shared" si="5"/>
        <v/>
      </c>
      <c r="I8" s="3" t="str">
        <f t="shared" si="6"/>
        <v/>
      </c>
      <c r="J8" s="67" t="str">
        <f t="shared" si="7"/>
        <v/>
      </c>
      <c r="K8" s="3" t="str">
        <f t="shared" si="8"/>
        <v/>
      </c>
      <c r="L8" s="3" t="str">
        <f t="shared" si="9"/>
        <v/>
      </c>
      <c r="M8" s="67" t="str">
        <f t="shared" si="10"/>
        <v/>
      </c>
    </row>
    <row r="9" spans="1:13" x14ac:dyDescent="0.3">
      <c r="C9" t="str">
        <f t="shared" si="0"/>
        <v/>
      </c>
      <c r="D9" t="str">
        <f t="shared" si="1"/>
        <v/>
      </c>
      <c r="E9" s="3" t="str">
        <f t="shared" si="2"/>
        <v/>
      </c>
      <c r="F9" s="3" t="str">
        <f t="shared" si="3"/>
        <v/>
      </c>
      <c r="G9" s="67" t="str">
        <f t="shared" si="4"/>
        <v/>
      </c>
      <c r="H9" s="3" t="str">
        <f t="shared" si="5"/>
        <v/>
      </c>
      <c r="I9" s="3" t="str">
        <f t="shared" si="6"/>
        <v/>
      </c>
      <c r="J9" s="67" t="str">
        <f t="shared" si="7"/>
        <v/>
      </c>
      <c r="K9" s="3" t="str">
        <f t="shared" si="8"/>
        <v/>
      </c>
      <c r="L9" s="3" t="str">
        <f t="shared" si="9"/>
        <v/>
      </c>
      <c r="M9" s="67" t="str">
        <f t="shared" si="10"/>
        <v/>
      </c>
    </row>
    <row r="10" spans="1:13" x14ac:dyDescent="0.3">
      <c r="C10" t="str">
        <f t="shared" si="0"/>
        <v/>
      </c>
      <c r="D10" t="str">
        <f t="shared" si="1"/>
        <v/>
      </c>
      <c r="E10" s="3" t="str">
        <f t="shared" si="2"/>
        <v/>
      </c>
      <c r="F10" s="3" t="str">
        <f t="shared" si="3"/>
        <v/>
      </c>
      <c r="G10" s="67" t="str">
        <f t="shared" si="4"/>
        <v/>
      </c>
      <c r="H10" s="3" t="str">
        <f t="shared" si="5"/>
        <v/>
      </c>
      <c r="I10" s="3" t="str">
        <f t="shared" si="6"/>
        <v/>
      </c>
      <c r="J10" s="67" t="str">
        <f t="shared" si="7"/>
        <v/>
      </c>
      <c r="K10" s="3" t="str">
        <f t="shared" si="8"/>
        <v/>
      </c>
      <c r="L10" s="3" t="str">
        <f t="shared" si="9"/>
        <v/>
      </c>
      <c r="M10" s="67" t="str">
        <f t="shared" si="10"/>
        <v/>
      </c>
    </row>
    <row r="11" spans="1:13" x14ac:dyDescent="0.3">
      <c r="C11" t="str">
        <f t="shared" si="0"/>
        <v/>
      </c>
      <c r="D11" t="str">
        <f t="shared" si="1"/>
        <v/>
      </c>
      <c r="E11" s="3" t="str">
        <f t="shared" si="2"/>
        <v/>
      </c>
      <c r="F11" s="3" t="str">
        <f t="shared" si="3"/>
        <v/>
      </c>
      <c r="G11" s="67" t="str">
        <f t="shared" si="4"/>
        <v/>
      </c>
      <c r="H11" s="3" t="str">
        <f t="shared" si="5"/>
        <v/>
      </c>
      <c r="I11" s="3" t="str">
        <f t="shared" si="6"/>
        <v/>
      </c>
      <c r="J11" s="67" t="str">
        <f t="shared" si="7"/>
        <v/>
      </c>
      <c r="K11" s="3" t="str">
        <f t="shared" si="8"/>
        <v/>
      </c>
      <c r="L11" s="3" t="str">
        <f t="shared" si="9"/>
        <v/>
      </c>
      <c r="M11" s="67" t="str">
        <f t="shared" si="10"/>
        <v/>
      </c>
    </row>
    <row r="12" spans="1:13" x14ac:dyDescent="0.3">
      <c r="C12" t="str">
        <f t="shared" si="0"/>
        <v/>
      </c>
      <c r="D12" t="str">
        <f t="shared" si="1"/>
        <v/>
      </c>
      <c r="E12" s="3" t="str">
        <f t="shared" si="2"/>
        <v/>
      </c>
      <c r="F12" s="3" t="str">
        <f t="shared" si="3"/>
        <v/>
      </c>
      <c r="G12" s="67" t="str">
        <f t="shared" si="4"/>
        <v/>
      </c>
      <c r="H12" s="3" t="str">
        <f t="shared" si="5"/>
        <v/>
      </c>
      <c r="I12" s="3" t="str">
        <f t="shared" si="6"/>
        <v/>
      </c>
      <c r="J12" s="67" t="str">
        <f t="shared" si="7"/>
        <v/>
      </c>
      <c r="K12" s="3" t="str">
        <f t="shared" si="8"/>
        <v/>
      </c>
      <c r="L12" s="3" t="str">
        <f t="shared" si="9"/>
        <v/>
      </c>
      <c r="M12" s="67" t="str">
        <f t="shared" si="10"/>
        <v/>
      </c>
    </row>
    <row r="13" spans="1:13" x14ac:dyDescent="0.3">
      <c r="C13" t="str">
        <f t="shared" si="0"/>
        <v/>
      </c>
      <c r="D13" t="str">
        <f t="shared" si="1"/>
        <v/>
      </c>
      <c r="E13" s="3" t="str">
        <f t="shared" si="2"/>
        <v/>
      </c>
      <c r="F13" s="3" t="str">
        <f t="shared" si="3"/>
        <v/>
      </c>
      <c r="G13" s="67" t="str">
        <f t="shared" si="4"/>
        <v/>
      </c>
      <c r="H13" s="3" t="str">
        <f t="shared" si="5"/>
        <v/>
      </c>
      <c r="I13" s="3" t="str">
        <f t="shared" si="6"/>
        <v/>
      </c>
      <c r="J13" s="67" t="str">
        <f t="shared" si="7"/>
        <v/>
      </c>
      <c r="K13" s="3" t="str">
        <f t="shared" si="8"/>
        <v/>
      </c>
      <c r="L13" s="3" t="str">
        <f t="shared" si="9"/>
        <v/>
      </c>
      <c r="M13" s="67" t="str">
        <f t="shared" si="10"/>
        <v/>
      </c>
    </row>
    <row r="14" spans="1:13" x14ac:dyDescent="0.3">
      <c r="C14" t="str">
        <f t="shared" si="0"/>
        <v/>
      </c>
      <c r="D14" t="str">
        <f t="shared" si="1"/>
        <v/>
      </c>
      <c r="E14" s="3" t="str">
        <f t="shared" si="2"/>
        <v/>
      </c>
      <c r="F14" s="3" t="str">
        <f t="shared" si="3"/>
        <v/>
      </c>
      <c r="G14" s="67" t="str">
        <f t="shared" si="4"/>
        <v/>
      </c>
      <c r="H14" s="3" t="str">
        <f t="shared" si="5"/>
        <v/>
      </c>
      <c r="I14" s="3" t="str">
        <f t="shared" si="6"/>
        <v/>
      </c>
      <c r="J14" s="67" t="str">
        <f t="shared" si="7"/>
        <v/>
      </c>
      <c r="K14" s="3" t="str">
        <f t="shared" si="8"/>
        <v/>
      </c>
      <c r="L14" s="3" t="str">
        <f t="shared" si="9"/>
        <v/>
      </c>
      <c r="M14" s="67" t="str">
        <f t="shared" si="10"/>
        <v/>
      </c>
    </row>
    <row r="15" spans="1:13" x14ac:dyDescent="0.3">
      <c r="C15" t="str">
        <f t="shared" si="0"/>
        <v/>
      </c>
      <c r="D15" t="str">
        <f t="shared" si="1"/>
        <v/>
      </c>
      <c r="E15" s="3" t="str">
        <f t="shared" si="2"/>
        <v/>
      </c>
      <c r="F15" s="3" t="str">
        <f t="shared" si="3"/>
        <v/>
      </c>
      <c r="G15" s="67" t="str">
        <f t="shared" si="4"/>
        <v/>
      </c>
      <c r="H15" s="3" t="str">
        <f t="shared" si="5"/>
        <v/>
      </c>
      <c r="I15" s="3" t="str">
        <f t="shared" si="6"/>
        <v/>
      </c>
      <c r="J15" s="67" t="str">
        <f t="shared" si="7"/>
        <v/>
      </c>
      <c r="K15" s="3" t="str">
        <f t="shared" si="8"/>
        <v/>
      </c>
      <c r="L15" s="3" t="str">
        <f t="shared" si="9"/>
        <v/>
      </c>
      <c r="M15" s="67" t="str">
        <f t="shared" si="10"/>
        <v/>
      </c>
    </row>
    <row r="16" spans="1:13" x14ac:dyDescent="0.3">
      <c r="C16" t="str">
        <f t="shared" si="0"/>
        <v/>
      </c>
      <c r="D16" t="str">
        <f t="shared" si="1"/>
        <v/>
      </c>
      <c r="E16" s="3" t="str">
        <f t="shared" si="2"/>
        <v/>
      </c>
      <c r="F16" s="3" t="str">
        <f t="shared" si="3"/>
        <v/>
      </c>
      <c r="G16" s="67" t="str">
        <f t="shared" si="4"/>
        <v/>
      </c>
      <c r="H16" s="3" t="str">
        <f t="shared" si="5"/>
        <v/>
      </c>
      <c r="I16" s="3" t="str">
        <f t="shared" si="6"/>
        <v/>
      </c>
      <c r="J16" s="67" t="str">
        <f t="shared" si="7"/>
        <v/>
      </c>
      <c r="K16" s="3" t="str">
        <f t="shared" si="8"/>
        <v/>
      </c>
      <c r="L16" s="3" t="str">
        <f t="shared" si="9"/>
        <v/>
      </c>
      <c r="M16" s="67" t="str">
        <f t="shared" si="10"/>
        <v/>
      </c>
    </row>
    <row r="17" spans="3:13" x14ac:dyDescent="0.3">
      <c r="C17" t="str">
        <f t="shared" si="0"/>
        <v/>
      </c>
      <c r="D17" t="str">
        <f t="shared" si="1"/>
        <v/>
      </c>
      <c r="E17" s="3" t="str">
        <f t="shared" si="2"/>
        <v/>
      </c>
      <c r="F17" s="3" t="str">
        <f t="shared" si="3"/>
        <v/>
      </c>
      <c r="G17" s="67" t="str">
        <f t="shared" si="4"/>
        <v/>
      </c>
      <c r="H17" s="3" t="str">
        <f t="shared" si="5"/>
        <v/>
      </c>
      <c r="I17" s="3" t="str">
        <f t="shared" si="6"/>
        <v/>
      </c>
      <c r="J17" s="67" t="str">
        <f t="shared" si="7"/>
        <v/>
      </c>
      <c r="K17" s="3" t="str">
        <f t="shared" si="8"/>
        <v/>
      </c>
      <c r="L17" s="3" t="str">
        <f t="shared" si="9"/>
        <v/>
      </c>
      <c r="M17" s="67" t="str">
        <f t="shared" si="10"/>
        <v/>
      </c>
    </row>
    <row r="18" spans="3:13" x14ac:dyDescent="0.3">
      <c r="C18" t="str">
        <f t="shared" si="0"/>
        <v/>
      </c>
      <c r="D18" t="str">
        <f t="shared" si="1"/>
        <v/>
      </c>
      <c r="E18" s="3" t="str">
        <f t="shared" si="2"/>
        <v/>
      </c>
      <c r="F18" s="3" t="str">
        <f t="shared" si="3"/>
        <v/>
      </c>
      <c r="G18" s="67" t="str">
        <f t="shared" si="4"/>
        <v/>
      </c>
      <c r="H18" s="3" t="str">
        <f t="shared" si="5"/>
        <v/>
      </c>
      <c r="I18" s="3" t="str">
        <f t="shared" si="6"/>
        <v/>
      </c>
      <c r="J18" s="67" t="str">
        <f t="shared" si="7"/>
        <v/>
      </c>
      <c r="K18" s="3" t="str">
        <f t="shared" si="8"/>
        <v/>
      </c>
      <c r="L18" s="3" t="str">
        <f t="shared" si="9"/>
        <v/>
      </c>
      <c r="M18" s="67" t="str">
        <f t="shared" si="10"/>
        <v/>
      </c>
    </row>
    <row r="19" spans="3:13" x14ac:dyDescent="0.3">
      <c r="C19" t="str">
        <f t="shared" si="0"/>
        <v/>
      </c>
      <c r="D19" t="str">
        <f t="shared" si="1"/>
        <v/>
      </c>
      <c r="E19" s="3" t="str">
        <f t="shared" si="2"/>
        <v/>
      </c>
      <c r="F19" s="3" t="str">
        <f t="shared" si="3"/>
        <v/>
      </c>
      <c r="G19" s="67" t="str">
        <f t="shared" si="4"/>
        <v/>
      </c>
      <c r="H19" s="3" t="str">
        <f t="shared" si="5"/>
        <v/>
      </c>
      <c r="I19" s="3" t="str">
        <f t="shared" si="6"/>
        <v/>
      </c>
      <c r="J19" s="67" t="str">
        <f t="shared" si="7"/>
        <v/>
      </c>
      <c r="K19" s="3" t="str">
        <f t="shared" si="8"/>
        <v/>
      </c>
      <c r="L19" s="3" t="str">
        <f t="shared" si="9"/>
        <v/>
      </c>
      <c r="M19" s="67" t="str">
        <f t="shared" si="10"/>
        <v/>
      </c>
    </row>
    <row r="20" spans="3:13" x14ac:dyDescent="0.3">
      <c r="C20" t="str">
        <f t="shared" si="0"/>
        <v/>
      </c>
      <c r="D20" t="str">
        <f t="shared" si="1"/>
        <v/>
      </c>
      <c r="E20" s="3" t="str">
        <f t="shared" si="2"/>
        <v/>
      </c>
      <c r="F20" s="3" t="str">
        <f t="shared" si="3"/>
        <v/>
      </c>
      <c r="G20" s="67" t="str">
        <f t="shared" si="4"/>
        <v/>
      </c>
      <c r="H20" s="3" t="str">
        <f t="shared" si="5"/>
        <v/>
      </c>
      <c r="I20" s="3" t="str">
        <f t="shared" si="6"/>
        <v/>
      </c>
      <c r="J20" s="67" t="str">
        <f t="shared" si="7"/>
        <v/>
      </c>
      <c r="K20" s="3" t="str">
        <f t="shared" si="8"/>
        <v/>
      </c>
      <c r="L20" s="3" t="str">
        <f t="shared" si="9"/>
        <v/>
      </c>
      <c r="M20" s="67" t="str">
        <f t="shared" si="10"/>
        <v/>
      </c>
    </row>
    <row r="21" spans="3:13" x14ac:dyDescent="0.3">
      <c r="C21" t="str">
        <f t="shared" si="0"/>
        <v/>
      </c>
      <c r="D21" t="str">
        <f t="shared" si="1"/>
        <v/>
      </c>
      <c r="E21" s="3" t="str">
        <f t="shared" si="2"/>
        <v/>
      </c>
      <c r="F21" s="3" t="str">
        <f t="shared" si="3"/>
        <v/>
      </c>
      <c r="G21" s="67" t="str">
        <f t="shared" si="4"/>
        <v/>
      </c>
      <c r="H21" s="3" t="str">
        <f t="shared" si="5"/>
        <v/>
      </c>
      <c r="I21" s="3" t="str">
        <f t="shared" si="6"/>
        <v/>
      </c>
      <c r="J21" s="67" t="str">
        <f t="shared" si="7"/>
        <v/>
      </c>
      <c r="K21" s="3" t="str">
        <f t="shared" si="8"/>
        <v/>
      </c>
      <c r="L21" s="3" t="str">
        <f t="shared" si="9"/>
        <v/>
      </c>
      <c r="M21" s="67" t="str">
        <f t="shared" si="10"/>
        <v/>
      </c>
    </row>
    <row r="22" spans="3:13" x14ac:dyDescent="0.3">
      <c r="C22" t="str">
        <f t="shared" si="0"/>
        <v/>
      </c>
      <c r="D22" t="str">
        <f t="shared" si="1"/>
        <v/>
      </c>
      <c r="E22" s="3" t="str">
        <f t="shared" si="2"/>
        <v/>
      </c>
      <c r="F22" s="3" t="str">
        <f t="shared" si="3"/>
        <v/>
      </c>
      <c r="G22" s="67" t="str">
        <f t="shared" si="4"/>
        <v/>
      </c>
      <c r="H22" s="3" t="str">
        <f t="shared" si="5"/>
        <v/>
      </c>
      <c r="I22" s="3" t="str">
        <f t="shared" si="6"/>
        <v/>
      </c>
      <c r="J22" s="67" t="str">
        <f t="shared" si="7"/>
        <v/>
      </c>
      <c r="K22" s="3" t="str">
        <f t="shared" si="8"/>
        <v/>
      </c>
      <c r="L22" s="3" t="str">
        <f t="shared" si="9"/>
        <v/>
      </c>
      <c r="M22" s="67" t="str">
        <f t="shared" si="10"/>
        <v/>
      </c>
    </row>
    <row r="23" spans="3:13" x14ac:dyDescent="0.3">
      <c r="C23" t="str">
        <f t="shared" si="0"/>
        <v/>
      </c>
      <c r="D23" t="str">
        <f t="shared" si="1"/>
        <v/>
      </c>
      <c r="E23" s="3" t="str">
        <f t="shared" si="2"/>
        <v/>
      </c>
      <c r="F23" s="3" t="str">
        <f t="shared" si="3"/>
        <v/>
      </c>
      <c r="G23" s="67" t="str">
        <f t="shared" si="4"/>
        <v/>
      </c>
      <c r="H23" s="3" t="str">
        <f t="shared" si="5"/>
        <v/>
      </c>
      <c r="I23" s="3" t="str">
        <f t="shared" si="6"/>
        <v/>
      </c>
      <c r="J23" s="67" t="str">
        <f t="shared" si="7"/>
        <v/>
      </c>
      <c r="K23" s="3" t="str">
        <f t="shared" si="8"/>
        <v/>
      </c>
      <c r="L23" s="3" t="str">
        <f t="shared" si="9"/>
        <v/>
      </c>
      <c r="M23" s="67" t="str">
        <f t="shared" si="10"/>
        <v/>
      </c>
    </row>
    <row r="24" spans="3:13" x14ac:dyDescent="0.3">
      <c r="C24" t="str">
        <f t="shared" si="0"/>
        <v/>
      </c>
      <c r="D24" t="str">
        <f t="shared" si="1"/>
        <v/>
      </c>
      <c r="E24" s="3" t="str">
        <f t="shared" si="2"/>
        <v/>
      </c>
      <c r="F24" s="3" t="str">
        <f t="shared" si="3"/>
        <v/>
      </c>
      <c r="G24" s="67" t="str">
        <f t="shared" si="4"/>
        <v/>
      </c>
      <c r="H24" s="3" t="str">
        <f t="shared" si="5"/>
        <v/>
      </c>
      <c r="I24" s="3" t="str">
        <f t="shared" si="6"/>
        <v/>
      </c>
      <c r="J24" s="67" t="str">
        <f t="shared" si="7"/>
        <v/>
      </c>
      <c r="K24" s="3" t="str">
        <f t="shared" si="8"/>
        <v/>
      </c>
      <c r="L24" s="3" t="str">
        <f t="shared" si="9"/>
        <v/>
      </c>
      <c r="M24" s="67" t="str">
        <f t="shared" si="10"/>
        <v/>
      </c>
    </row>
    <row r="25" spans="3:13" x14ac:dyDescent="0.3">
      <c r="C25" t="str">
        <f t="shared" si="0"/>
        <v/>
      </c>
      <c r="D25" t="str">
        <f t="shared" si="1"/>
        <v/>
      </c>
      <c r="E25" s="3" t="str">
        <f t="shared" si="2"/>
        <v/>
      </c>
      <c r="F25" s="3" t="str">
        <f t="shared" si="3"/>
        <v/>
      </c>
      <c r="G25" s="67" t="str">
        <f t="shared" si="4"/>
        <v/>
      </c>
      <c r="H25" s="3" t="str">
        <f t="shared" si="5"/>
        <v/>
      </c>
      <c r="I25" s="3" t="str">
        <f t="shared" si="6"/>
        <v/>
      </c>
      <c r="J25" s="67" t="str">
        <f t="shared" si="7"/>
        <v/>
      </c>
      <c r="K25" s="3" t="str">
        <f t="shared" si="8"/>
        <v/>
      </c>
      <c r="L25" s="3" t="str">
        <f t="shared" si="9"/>
        <v/>
      </c>
      <c r="M25" s="67" t="str">
        <f t="shared" si="10"/>
        <v/>
      </c>
    </row>
    <row r="26" spans="3:13" x14ac:dyDescent="0.3">
      <c r="C26" t="str">
        <f t="shared" si="0"/>
        <v/>
      </c>
      <c r="D26" t="str">
        <f t="shared" si="1"/>
        <v/>
      </c>
      <c r="E26" s="3" t="str">
        <f t="shared" si="2"/>
        <v/>
      </c>
      <c r="F26" s="3" t="str">
        <f t="shared" si="3"/>
        <v/>
      </c>
      <c r="G26" s="67" t="str">
        <f t="shared" si="4"/>
        <v/>
      </c>
      <c r="H26" s="3" t="str">
        <f t="shared" si="5"/>
        <v/>
      </c>
      <c r="I26" s="3" t="str">
        <f t="shared" si="6"/>
        <v/>
      </c>
      <c r="J26" s="67" t="str">
        <f t="shared" si="7"/>
        <v/>
      </c>
      <c r="K26" s="3" t="str">
        <f t="shared" si="8"/>
        <v/>
      </c>
      <c r="L26" s="3" t="str">
        <f t="shared" si="9"/>
        <v/>
      </c>
      <c r="M26" s="67" t="str">
        <f t="shared" si="10"/>
        <v/>
      </c>
    </row>
    <row r="27" spans="3:13" x14ac:dyDescent="0.3">
      <c r="C27" t="str">
        <f t="shared" si="0"/>
        <v/>
      </c>
      <c r="D27" t="str">
        <f t="shared" si="1"/>
        <v/>
      </c>
      <c r="E27" s="3" t="str">
        <f t="shared" si="2"/>
        <v/>
      </c>
      <c r="F27" s="3" t="str">
        <f t="shared" si="3"/>
        <v/>
      </c>
      <c r="G27" s="67" t="str">
        <f t="shared" si="4"/>
        <v/>
      </c>
      <c r="H27" s="3" t="str">
        <f t="shared" si="5"/>
        <v/>
      </c>
      <c r="I27" s="3" t="str">
        <f t="shared" si="6"/>
        <v/>
      </c>
      <c r="J27" s="67" t="str">
        <f t="shared" si="7"/>
        <v/>
      </c>
      <c r="K27" s="3" t="str">
        <f t="shared" si="8"/>
        <v/>
      </c>
      <c r="L27" s="3" t="str">
        <f t="shared" si="9"/>
        <v/>
      </c>
      <c r="M27" s="67" t="str">
        <f t="shared" si="10"/>
        <v/>
      </c>
    </row>
    <row r="28" spans="3:13" x14ac:dyDescent="0.3">
      <c r="C28" t="str">
        <f t="shared" si="0"/>
        <v/>
      </c>
      <c r="D28" t="str">
        <f t="shared" si="1"/>
        <v/>
      </c>
      <c r="E28" s="3" t="str">
        <f t="shared" si="2"/>
        <v/>
      </c>
      <c r="F28" s="3" t="str">
        <f t="shared" si="3"/>
        <v/>
      </c>
      <c r="G28" s="67" t="str">
        <f t="shared" si="4"/>
        <v/>
      </c>
      <c r="H28" s="3" t="str">
        <f t="shared" si="5"/>
        <v/>
      </c>
      <c r="I28" s="3" t="str">
        <f t="shared" si="6"/>
        <v/>
      </c>
      <c r="J28" s="67" t="str">
        <f t="shared" si="7"/>
        <v/>
      </c>
      <c r="K28" s="3" t="str">
        <f t="shared" si="8"/>
        <v/>
      </c>
      <c r="L28" s="3" t="str">
        <f t="shared" si="9"/>
        <v/>
      </c>
      <c r="M28" s="67" t="str">
        <f t="shared" si="10"/>
        <v/>
      </c>
    </row>
    <row r="29" spans="3:13" x14ac:dyDescent="0.3">
      <c r="C29" t="str">
        <f t="shared" si="0"/>
        <v/>
      </c>
      <c r="D29" t="str">
        <f t="shared" si="1"/>
        <v/>
      </c>
      <c r="E29" s="3" t="str">
        <f t="shared" si="2"/>
        <v/>
      </c>
      <c r="F29" s="3" t="str">
        <f t="shared" si="3"/>
        <v/>
      </c>
      <c r="G29" s="67" t="str">
        <f t="shared" si="4"/>
        <v/>
      </c>
      <c r="H29" s="3" t="str">
        <f t="shared" si="5"/>
        <v/>
      </c>
      <c r="I29" s="3" t="str">
        <f t="shared" si="6"/>
        <v/>
      </c>
      <c r="J29" s="67" t="str">
        <f t="shared" si="7"/>
        <v/>
      </c>
      <c r="K29" s="3" t="str">
        <f t="shared" si="8"/>
        <v/>
      </c>
      <c r="L29" s="3" t="str">
        <f t="shared" si="9"/>
        <v/>
      </c>
      <c r="M29" s="67" t="str">
        <f t="shared" si="10"/>
        <v/>
      </c>
    </row>
    <row r="30" spans="3:13" x14ac:dyDescent="0.3">
      <c r="C30" t="str">
        <f t="shared" si="0"/>
        <v/>
      </c>
      <c r="D30" t="str">
        <f t="shared" si="1"/>
        <v/>
      </c>
      <c r="E30" s="3" t="str">
        <f t="shared" si="2"/>
        <v/>
      </c>
      <c r="F30" s="3" t="str">
        <f t="shared" si="3"/>
        <v/>
      </c>
      <c r="G30" s="67" t="str">
        <f t="shared" si="4"/>
        <v/>
      </c>
      <c r="H30" s="3" t="str">
        <f t="shared" si="5"/>
        <v/>
      </c>
      <c r="I30" s="3" t="str">
        <f t="shared" si="6"/>
        <v/>
      </c>
      <c r="J30" s="67" t="str">
        <f t="shared" si="7"/>
        <v/>
      </c>
      <c r="K30" s="3" t="str">
        <f t="shared" si="8"/>
        <v/>
      </c>
      <c r="L30" s="3" t="str">
        <f t="shared" si="9"/>
        <v/>
      </c>
      <c r="M30" s="67" t="str">
        <f t="shared" si="10"/>
        <v/>
      </c>
    </row>
    <row r="31" spans="3:13" x14ac:dyDescent="0.3">
      <c r="C31" t="str">
        <f t="shared" si="0"/>
        <v/>
      </c>
      <c r="D31" t="str">
        <f t="shared" si="1"/>
        <v/>
      </c>
      <c r="E31" s="3" t="str">
        <f t="shared" si="2"/>
        <v/>
      </c>
      <c r="F31" s="3" t="str">
        <f t="shared" si="3"/>
        <v/>
      </c>
      <c r="G31" s="67" t="str">
        <f t="shared" si="4"/>
        <v/>
      </c>
      <c r="H31" s="3" t="str">
        <f t="shared" si="5"/>
        <v/>
      </c>
      <c r="I31" s="3" t="str">
        <f t="shared" si="6"/>
        <v/>
      </c>
      <c r="J31" s="67" t="str">
        <f t="shared" si="7"/>
        <v/>
      </c>
      <c r="K31" s="3" t="str">
        <f t="shared" si="8"/>
        <v/>
      </c>
      <c r="L31" s="3" t="str">
        <f t="shared" si="9"/>
        <v/>
      </c>
      <c r="M31" s="67" t="str">
        <f t="shared" si="10"/>
        <v/>
      </c>
    </row>
    <row r="32" spans="3:13" x14ac:dyDescent="0.3">
      <c r="C32" t="str">
        <f t="shared" si="0"/>
        <v/>
      </c>
      <c r="D32" t="str">
        <f t="shared" si="1"/>
        <v/>
      </c>
      <c r="E32" s="3" t="str">
        <f t="shared" si="2"/>
        <v/>
      </c>
      <c r="F32" s="3" t="str">
        <f t="shared" si="3"/>
        <v/>
      </c>
      <c r="G32" s="67" t="str">
        <f t="shared" si="4"/>
        <v/>
      </c>
      <c r="H32" s="3" t="str">
        <f t="shared" si="5"/>
        <v/>
      </c>
      <c r="I32" s="3" t="str">
        <f t="shared" si="6"/>
        <v/>
      </c>
      <c r="J32" s="67" t="str">
        <f t="shared" si="7"/>
        <v/>
      </c>
      <c r="K32" s="3" t="str">
        <f t="shared" si="8"/>
        <v/>
      </c>
      <c r="L32" s="3" t="str">
        <f t="shared" si="9"/>
        <v/>
      </c>
      <c r="M32" s="67" t="str">
        <f t="shared" si="10"/>
        <v/>
      </c>
    </row>
    <row r="33" spans="3:13" x14ac:dyDescent="0.3">
      <c r="C33" t="str">
        <f t="shared" si="0"/>
        <v/>
      </c>
      <c r="D33" t="str">
        <f t="shared" si="1"/>
        <v/>
      </c>
      <c r="E33" s="3" t="str">
        <f t="shared" si="2"/>
        <v/>
      </c>
      <c r="F33" s="3" t="str">
        <f t="shared" si="3"/>
        <v/>
      </c>
      <c r="G33" s="67" t="str">
        <f t="shared" si="4"/>
        <v/>
      </c>
      <c r="H33" s="3" t="str">
        <f t="shared" si="5"/>
        <v/>
      </c>
      <c r="I33" s="3" t="str">
        <f t="shared" si="6"/>
        <v/>
      </c>
      <c r="J33" s="67" t="str">
        <f t="shared" si="7"/>
        <v/>
      </c>
      <c r="K33" s="3" t="str">
        <f t="shared" si="8"/>
        <v/>
      </c>
      <c r="L33" s="3" t="str">
        <f t="shared" si="9"/>
        <v/>
      </c>
      <c r="M33" s="67" t="str">
        <f t="shared" si="10"/>
        <v/>
      </c>
    </row>
    <row r="34" spans="3:13" x14ac:dyDescent="0.3">
      <c r="C34" t="str">
        <f t="shared" si="0"/>
        <v/>
      </c>
      <c r="D34" t="str">
        <f t="shared" si="1"/>
        <v/>
      </c>
      <c r="E34" s="3" t="str">
        <f t="shared" si="2"/>
        <v/>
      </c>
      <c r="F34" s="3" t="str">
        <f t="shared" si="3"/>
        <v/>
      </c>
      <c r="G34" s="67" t="str">
        <f t="shared" si="4"/>
        <v/>
      </c>
      <c r="H34" s="3" t="str">
        <f t="shared" si="5"/>
        <v/>
      </c>
      <c r="I34" s="3" t="str">
        <f t="shared" si="6"/>
        <v/>
      </c>
      <c r="J34" s="67" t="str">
        <f t="shared" si="7"/>
        <v/>
      </c>
      <c r="K34" s="3" t="str">
        <f t="shared" si="8"/>
        <v/>
      </c>
      <c r="L34" s="3" t="str">
        <f t="shared" si="9"/>
        <v/>
      </c>
      <c r="M34" s="67" t="str">
        <f t="shared" si="10"/>
        <v/>
      </c>
    </row>
    <row r="35" spans="3:13" x14ac:dyDescent="0.3">
      <c r="C35" t="str">
        <f t="shared" ref="C35:C66" si="11">IF($B35&lt;&gt;"",VLOOKUP($B35,Program_LookupTable,2,0),"")</f>
        <v/>
      </c>
      <c r="D35" t="str">
        <f t="shared" ref="D35:D66" si="12">IF($B35&lt;&gt;"",VLOOKUP($B35,Program_LookupTable,3,0),"")</f>
        <v/>
      </c>
      <c r="E35" s="3" t="str">
        <f t="shared" si="2"/>
        <v/>
      </c>
      <c r="F35" s="3" t="str">
        <f t="shared" si="3"/>
        <v/>
      </c>
      <c r="G35" s="67" t="str">
        <f t="shared" si="4"/>
        <v/>
      </c>
      <c r="H35" s="3" t="str">
        <f t="shared" si="5"/>
        <v/>
      </c>
      <c r="I35" s="3" t="str">
        <f t="shared" si="6"/>
        <v/>
      </c>
      <c r="J35" s="67" t="str">
        <f t="shared" si="7"/>
        <v/>
      </c>
      <c r="K35" s="3" t="str">
        <f t="shared" si="8"/>
        <v/>
      </c>
      <c r="L35" s="3" t="str">
        <f t="shared" si="9"/>
        <v/>
      </c>
      <c r="M35" s="67" t="str">
        <f t="shared" si="10"/>
        <v/>
      </c>
    </row>
    <row r="36" spans="3:13" x14ac:dyDescent="0.3">
      <c r="C36" t="str">
        <f t="shared" si="11"/>
        <v/>
      </c>
      <c r="D36" t="str">
        <f t="shared" si="12"/>
        <v/>
      </c>
      <c r="E36" s="3" t="str">
        <f t="shared" ref="E36:E67" si="13">IF($B36&lt;&gt;"",SUMIFS(Calc_GrossEnergy,Calc_ProgramName,$B36,Calc_ProgramYear,$D36)*IF(Portfolio_ERCOT="No",(1-Portfolio_LineLoss),1),"")</f>
        <v/>
      </c>
      <c r="F36" s="3" t="str">
        <f t="shared" ref="F36:F67" si="14">IF($B36&lt;&gt;"",SUMIFS(Calc_GrossLTEnergy,Calc_ProgramName,$B36,Calc_ProgramYear,$D36),"")</f>
        <v/>
      </c>
      <c r="G36" s="67" t="str">
        <f t="shared" ref="G36:G67" si="15">IF($B36&lt;&gt;"",SUMIFS(Calc_GrossACEnergy,Calc_ProgramName,$B36,Calc_ProgramYear,$D36),"")</f>
        <v/>
      </c>
      <c r="H36" s="3" t="str">
        <f t="shared" ref="H36:H67" si="16">IF($B36&lt;&gt;"",SUMIFS(Calc_VerifiedEnergy,Calc_ProgramName,$B36,Calc_ProgramYear,$D36)*IF(Portfolio_ERCOT="No",(1-Portfolio_LineLoss),1),"")</f>
        <v/>
      </c>
      <c r="I36" s="3" t="str">
        <f t="shared" ref="I36:I67" si="17">IF($B36&lt;&gt;"",SUMIFS(Calc_VerifiedLTEnergy,Calc_ProgramName,$B36,Calc_ProgramYear,$D36),"")</f>
        <v/>
      </c>
      <c r="J36" s="67" t="str">
        <f t="shared" ref="J36:J67" si="18">IF($B36&lt;&gt;"",SUMIFS(Calc_VerifiedACEnergy,Calc_ProgramName,$B36,Calc_ProgramYear,$D36),"")</f>
        <v/>
      </c>
      <c r="K36" s="3" t="str">
        <f t="shared" ref="K36:K67" si="19">IF($B36&lt;&gt;"",SUMIFS(Calc_NetEnergy,Calc_ProgramName,$B36,Calc_ProgramYear,$D36)*IF(Portfolio_ERCOT="No",(1-Portfolio_LineLoss),1),"")</f>
        <v/>
      </c>
      <c r="L36" s="3" t="str">
        <f t="shared" ref="L36:L67" si="20">IF($B36&lt;&gt;"",SUMIFS(Calc_NetLTEnergy,Calc_ProgramName,$B36,Calc_ProgramYear,$D36),"")</f>
        <v/>
      </c>
      <c r="M36" s="67" t="str">
        <f t="shared" ref="M36:M67" si="21">IF($B36&lt;&gt;"",SUMIFS(Calc_NetACEnergy,Calc_ProgramName,$B36,Calc_ProgramYear,$D36),"")</f>
        <v/>
      </c>
    </row>
    <row r="37" spans="3:13" x14ac:dyDescent="0.3">
      <c r="C37" t="str">
        <f t="shared" si="11"/>
        <v/>
      </c>
      <c r="D37" t="str">
        <f t="shared" si="12"/>
        <v/>
      </c>
      <c r="E37" s="3" t="str">
        <f t="shared" si="13"/>
        <v/>
      </c>
      <c r="F37" s="3" t="str">
        <f t="shared" si="14"/>
        <v/>
      </c>
      <c r="G37" s="67" t="str">
        <f t="shared" si="15"/>
        <v/>
      </c>
      <c r="H37" s="3" t="str">
        <f t="shared" si="16"/>
        <v/>
      </c>
      <c r="I37" s="3" t="str">
        <f t="shared" si="17"/>
        <v/>
      </c>
      <c r="J37" s="67" t="str">
        <f t="shared" si="18"/>
        <v/>
      </c>
      <c r="K37" s="3" t="str">
        <f t="shared" si="19"/>
        <v/>
      </c>
      <c r="L37" s="3" t="str">
        <f t="shared" si="20"/>
        <v/>
      </c>
      <c r="M37" s="67" t="str">
        <f t="shared" si="21"/>
        <v/>
      </c>
    </row>
    <row r="38" spans="3:13" x14ac:dyDescent="0.3">
      <c r="C38" t="str">
        <f t="shared" si="11"/>
        <v/>
      </c>
      <c r="D38" t="str">
        <f t="shared" si="12"/>
        <v/>
      </c>
      <c r="E38" s="3" t="str">
        <f t="shared" si="13"/>
        <v/>
      </c>
      <c r="F38" s="3" t="str">
        <f t="shared" si="14"/>
        <v/>
      </c>
      <c r="G38" s="67" t="str">
        <f t="shared" si="15"/>
        <v/>
      </c>
      <c r="H38" s="3" t="str">
        <f t="shared" si="16"/>
        <v/>
      </c>
      <c r="I38" s="3" t="str">
        <f t="shared" si="17"/>
        <v/>
      </c>
      <c r="J38" s="67" t="str">
        <f t="shared" si="18"/>
        <v/>
      </c>
      <c r="K38" s="3" t="str">
        <f t="shared" si="19"/>
        <v/>
      </c>
      <c r="L38" s="3" t="str">
        <f t="shared" si="20"/>
        <v/>
      </c>
      <c r="M38" s="67" t="str">
        <f t="shared" si="21"/>
        <v/>
      </c>
    </row>
    <row r="39" spans="3:13" x14ac:dyDescent="0.3">
      <c r="C39" t="str">
        <f t="shared" si="11"/>
        <v/>
      </c>
      <c r="D39" t="str">
        <f t="shared" si="12"/>
        <v/>
      </c>
      <c r="E39" s="3" t="str">
        <f t="shared" si="13"/>
        <v/>
      </c>
      <c r="F39" s="3" t="str">
        <f t="shared" si="14"/>
        <v/>
      </c>
      <c r="G39" s="67" t="str">
        <f t="shared" si="15"/>
        <v/>
      </c>
      <c r="H39" s="3" t="str">
        <f t="shared" si="16"/>
        <v/>
      </c>
      <c r="I39" s="3" t="str">
        <f t="shared" si="17"/>
        <v/>
      </c>
      <c r="J39" s="67" t="str">
        <f t="shared" si="18"/>
        <v/>
      </c>
      <c r="K39" s="3" t="str">
        <f t="shared" si="19"/>
        <v/>
      </c>
      <c r="L39" s="3" t="str">
        <f t="shared" si="20"/>
        <v/>
      </c>
      <c r="M39" s="67" t="str">
        <f t="shared" si="21"/>
        <v/>
      </c>
    </row>
    <row r="40" spans="3:13" x14ac:dyDescent="0.3">
      <c r="C40" t="str">
        <f t="shared" si="11"/>
        <v/>
      </c>
      <c r="D40" t="str">
        <f t="shared" si="12"/>
        <v/>
      </c>
      <c r="E40" s="3" t="str">
        <f t="shared" si="13"/>
        <v/>
      </c>
      <c r="F40" s="3" t="str">
        <f t="shared" si="14"/>
        <v/>
      </c>
      <c r="G40" s="67" t="str">
        <f t="shared" si="15"/>
        <v/>
      </c>
      <c r="H40" s="3" t="str">
        <f t="shared" si="16"/>
        <v/>
      </c>
      <c r="I40" s="3" t="str">
        <f t="shared" si="17"/>
        <v/>
      </c>
      <c r="J40" s="67" t="str">
        <f t="shared" si="18"/>
        <v/>
      </c>
      <c r="K40" s="3" t="str">
        <f t="shared" si="19"/>
        <v/>
      </c>
      <c r="L40" s="3" t="str">
        <f t="shared" si="20"/>
        <v/>
      </c>
      <c r="M40" s="67" t="str">
        <f t="shared" si="21"/>
        <v/>
      </c>
    </row>
    <row r="41" spans="3:13" x14ac:dyDescent="0.3">
      <c r="C41" t="str">
        <f t="shared" si="11"/>
        <v/>
      </c>
      <c r="D41" t="str">
        <f t="shared" si="12"/>
        <v/>
      </c>
      <c r="E41" s="3" t="str">
        <f t="shared" si="13"/>
        <v/>
      </c>
      <c r="F41" s="3" t="str">
        <f t="shared" si="14"/>
        <v/>
      </c>
      <c r="G41" s="67" t="str">
        <f t="shared" si="15"/>
        <v/>
      </c>
      <c r="H41" s="3" t="str">
        <f t="shared" si="16"/>
        <v/>
      </c>
      <c r="I41" s="3" t="str">
        <f t="shared" si="17"/>
        <v/>
      </c>
      <c r="J41" s="67" t="str">
        <f t="shared" si="18"/>
        <v/>
      </c>
      <c r="K41" s="3" t="str">
        <f t="shared" si="19"/>
        <v/>
      </c>
      <c r="L41" s="3" t="str">
        <f t="shared" si="20"/>
        <v/>
      </c>
      <c r="M41" s="67" t="str">
        <f t="shared" si="21"/>
        <v/>
      </c>
    </row>
    <row r="42" spans="3:13" x14ac:dyDescent="0.3">
      <c r="C42" t="str">
        <f t="shared" si="11"/>
        <v/>
      </c>
      <c r="D42" t="str">
        <f t="shared" si="12"/>
        <v/>
      </c>
      <c r="E42" s="3" t="str">
        <f t="shared" si="13"/>
        <v/>
      </c>
      <c r="F42" s="3" t="str">
        <f t="shared" si="14"/>
        <v/>
      </c>
      <c r="G42" s="67" t="str">
        <f t="shared" si="15"/>
        <v/>
      </c>
      <c r="H42" s="3" t="str">
        <f t="shared" si="16"/>
        <v/>
      </c>
      <c r="I42" s="3" t="str">
        <f t="shared" si="17"/>
        <v/>
      </c>
      <c r="J42" s="67" t="str">
        <f t="shared" si="18"/>
        <v/>
      </c>
      <c r="K42" s="3" t="str">
        <f t="shared" si="19"/>
        <v/>
      </c>
      <c r="L42" s="3" t="str">
        <f t="shared" si="20"/>
        <v/>
      </c>
      <c r="M42" s="67" t="str">
        <f t="shared" si="21"/>
        <v/>
      </c>
    </row>
    <row r="43" spans="3:13" x14ac:dyDescent="0.3">
      <c r="C43" t="str">
        <f t="shared" si="11"/>
        <v/>
      </c>
      <c r="D43" t="str">
        <f t="shared" si="12"/>
        <v/>
      </c>
      <c r="E43" s="3" t="str">
        <f t="shared" si="13"/>
        <v/>
      </c>
      <c r="F43" s="3" t="str">
        <f t="shared" si="14"/>
        <v/>
      </c>
      <c r="G43" s="67" t="str">
        <f t="shared" si="15"/>
        <v/>
      </c>
      <c r="H43" s="3" t="str">
        <f t="shared" si="16"/>
        <v/>
      </c>
      <c r="I43" s="3" t="str">
        <f t="shared" si="17"/>
        <v/>
      </c>
      <c r="J43" s="67" t="str">
        <f t="shared" si="18"/>
        <v/>
      </c>
      <c r="K43" s="3" t="str">
        <f t="shared" si="19"/>
        <v/>
      </c>
      <c r="L43" s="3" t="str">
        <f t="shared" si="20"/>
        <v/>
      </c>
      <c r="M43" s="67" t="str">
        <f t="shared" si="21"/>
        <v/>
      </c>
    </row>
    <row r="44" spans="3:13" x14ac:dyDescent="0.3">
      <c r="C44" t="str">
        <f t="shared" si="11"/>
        <v/>
      </c>
      <c r="D44" t="str">
        <f t="shared" si="12"/>
        <v/>
      </c>
      <c r="E44" s="3" t="str">
        <f t="shared" si="13"/>
        <v/>
      </c>
      <c r="F44" s="3" t="str">
        <f t="shared" si="14"/>
        <v/>
      </c>
      <c r="G44" s="67" t="str">
        <f t="shared" si="15"/>
        <v/>
      </c>
      <c r="H44" s="3" t="str">
        <f t="shared" si="16"/>
        <v/>
      </c>
      <c r="I44" s="3" t="str">
        <f t="shared" si="17"/>
        <v/>
      </c>
      <c r="J44" s="67" t="str">
        <f t="shared" si="18"/>
        <v/>
      </c>
      <c r="K44" s="3" t="str">
        <f t="shared" si="19"/>
        <v/>
      </c>
      <c r="L44" s="3" t="str">
        <f t="shared" si="20"/>
        <v/>
      </c>
      <c r="M44" s="67" t="str">
        <f t="shared" si="21"/>
        <v/>
      </c>
    </row>
    <row r="45" spans="3:13" x14ac:dyDescent="0.3">
      <c r="C45" t="str">
        <f t="shared" si="11"/>
        <v/>
      </c>
      <c r="D45" t="str">
        <f t="shared" si="12"/>
        <v/>
      </c>
      <c r="E45" s="3" t="str">
        <f t="shared" si="13"/>
        <v/>
      </c>
      <c r="F45" s="3" t="str">
        <f t="shared" si="14"/>
        <v/>
      </c>
      <c r="G45" s="67" t="str">
        <f t="shared" si="15"/>
        <v/>
      </c>
      <c r="H45" s="3" t="str">
        <f t="shared" si="16"/>
        <v/>
      </c>
      <c r="I45" s="3" t="str">
        <f t="shared" si="17"/>
        <v/>
      </c>
      <c r="J45" s="67" t="str">
        <f t="shared" si="18"/>
        <v/>
      </c>
      <c r="K45" s="3" t="str">
        <f t="shared" si="19"/>
        <v/>
      </c>
      <c r="L45" s="3" t="str">
        <f t="shared" si="20"/>
        <v/>
      </c>
      <c r="M45" s="67" t="str">
        <f t="shared" si="21"/>
        <v/>
      </c>
    </row>
    <row r="46" spans="3:13" x14ac:dyDescent="0.3">
      <c r="C46" t="str">
        <f t="shared" si="11"/>
        <v/>
      </c>
      <c r="D46" t="str">
        <f t="shared" si="12"/>
        <v/>
      </c>
      <c r="E46" s="3" t="str">
        <f t="shared" si="13"/>
        <v/>
      </c>
      <c r="F46" s="3" t="str">
        <f t="shared" si="14"/>
        <v/>
      </c>
      <c r="G46" s="67" t="str">
        <f t="shared" si="15"/>
        <v/>
      </c>
      <c r="H46" s="3" t="str">
        <f t="shared" si="16"/>
        <v/>
      </c>
      <c r="I46" s="3" t="str">
        <f t="shared" si="17"/>
        <v/>
      </c>
      <c r="J46" s="67" t="str">
        <f t="shared" si="18"/>
        <v/>
      </c>
      <c r="K46" s="3" t="str">
        <f t="shared" si="19"/>
        <v/>
      </c>
      <c r="L46" s="3" t="str">
        <f t="shared" si="20"/>
        <v/>
      </c>
      <c r="M46" s="67" t="str">
        <f t="shared" si="21"/>
        <v/>
      </c>
    </row>
    <row r="47" spans="3:13" x14ac:dyDescent="0.3">
      <c r="C47" t="str">
        <f t="shared" si="11"/>
        <v/>
      </c>
      <c r="D47" t="str">
        <f t="shared" si="12"/>
        <v/>
      </c>
      <c r="E47" s="3" t="str">
        <f t="shared" si="13"/>
        <v/>
      </c>
      <c r="F47" s="3" t="str">
        <f t="shared" si="14"/>
        <v/>
      </c>
      <c r="G47" s="67" t="str">
        <f t="shared" si="15"/>
        <v/>
      </c>
      <c r="H47" s="3" t="str">
        <f t="shared" si="16"/>
        <v/>
      </c>
      <c r="I47" s="3" t="str">
        <f t="shared" si="17"/>
        <v/>
      </c>
      <c r="J47" s="67" t="str">
        <f t="shared" si="18"/>
        <v/>
      </c>
      <c r="K47" s="3" t="str">
        <f t="shared" si="19"/>
        <v/>
      </c>
      <c r="L47" s="3" t="str">
        <f t="shared" si="20"/>
        <v/>
      </c>
      <c r="M47" s="67" t="str">
        <f t="shared" si="21"/>
        <v/>
      </c>
    </row>
    <row r="48" spans="3:13" x14ac:dyDescent="0.3">
      <c r="C48" t="str">
        <f t="shared" si="11"/>
        <v/>
      </c>
      <c r="D48" t="str">
        <f t="shared" si="12"/>
        <v/>
      </c>
      <c r="E48" s="3" t="str">
        <f t="shared" si="13"/>
        <v/>
      </c>
      <c r="F48" s="3" t="str">
        <f t="shared" si="14"/>
        <v/>
      </c>
      <c r="G48" s="67" t="str">
        <f t="shared" si="15"/>
        <v/>
      </c>
      <c r="H48" s="3" t="str">
        <f t="shared" si="16"/>
        <v/>
      </c>
      <c r="I48" s="3" t="str">
        <f t="shared" si="17"/>
        <v/>
      </c>
      <c r="J48" s="67" t="str">
        <f t="shared" si="18"/>
        <v/>
      </c>
      <c r="K48" s="3" t="str">
        <f t="shared" si="19"/>
        <v/>
      </c>
      <c r="L48" s="3" t="str">
        <f t="shared" si="20"/>
        <v/>
      </c>
      <c r="M48" s="67" t="str">
        <f t="shared" si="21"/>
        <v/>
      </c>
    </row>
    <row r="49" spans="3:13" x14ac:dyDescent="0.3">
      <c r="C49" t="str">
        <f t="shared" si="11"/>
        <v/>
      </c>
      <c r="D49" t="str">
        <f t="shared" si="12"/>
        <v/>
      </c>
      <c r="E49" s="3" t="str">
        <f t="shared" si="13"/>
        <v/>
      </c>
      <c r="F49" s="3" t="str">
        <f t="shared" si="14"/>
        <v/>
      </c>
      <c r="G49" s="67" t="str">
        <f t="shared" si="15"/>
        <v/>
      </c>
      <c r="H49" s="3" t="str">
        <f t="shared" si="16"/>
        <v/>
      </c>
      <c r="I49" s="3" t="str">
        <f t="shared" si="17"/>
        <v/>
      </c>
      <c r="J49" s="67" t="str">
        <f t="shared" si="18"/>
        <v/>
      </c>
      <c r="K49" s="3" t="str">
        <f t="shared" si="19"/>
        <v/>
      </c>
      <c r="L49" s="3" t="str">
        <f t="shared" si="20"/>
        <v/>
      </c>
      <c r="M49" s="67" t="str">
        <f t="shared" si="21"/>
        <v/>
      </c>
    </row>
    <row r="50" spans="3:13" x14ac:dyDescent="0.3">
      <c r="C50" t="str">
        <f t="shared" si="11"/>
        <v/>
      </c>
      <c r="D50" t="str">
        <f t="shared" si="12"/>
        <v/>
      </c>
      <c r="E50" s="3" t="str">
        <f t="shared" si="13"/>
        <v/>
      </c>
      <c r="F50" s="3" t="str">
        <f t="shared" si="14"/>
        <v/>
      </c>
      <c r="G50" s="67" t="str">
        <f t="shared" si="15"/>
        <v/>
      </c>
      <c r="H50" s="3" t="str">
        <f t="shared" si="16"/>
        <v/>
      </c>
      <c r="I50" s="3" t="str">
        <f t="shared" si="17"/>
        <v/>
      </c>
      <c r="J50" s="67" t="str">
        <f t="shared" si="18"/>
        <v/>
      </c>
      <c r="K50" s="3" t="str">
        <f t="shared" si="19"/>
        <v/>
      </c>
      <c r="L50" s="3" t="str">
        <f t="shared" si="20"/>
        <v/>
      </c>
      <c r="M50" s="67" t="str">
        <f t="shared" si="21"/>
        <v/>
      </c>
    </row>
    <row r="51" spans="3:13" x14ac:dyDescent="0.3">
      <c r="C51" t="str">
        <f t="shared" si="11"/>
        <v/>
      </c>
      <c r="D51" t="str">
        <f t="shared" si="12"/>
        <v/>
      </c>
      <c r="E51" s="3" t="str">
        <f t="shared" si="13"/>
        <v/>
      </c>
      <c r="F51" s="3" t="str">
        <f t="shared" si="14"/>
        <v/>
      </c>
      <c r="G51" s="67" t="str">
        <f t="shared" si="15"/>
        <v/>
      </c>
      <c r="H51" s="3" t="str">
        <f t="shared" si="16"/>
        <v/>
      </c>
      <c r="I51" s="3" t="str">
        <f t="shared" si="17"/>
        <v/>
      </c>
      <c r="J51" s="67" t="str">
        <f t="shared" si="18"/>
        <v/>
      </c>
      <c r="K51" s="3" t="str">
        <f t="shared" si="19"/>
        <v/>
      </c>
      <c r="L51" s="3" t="str">
        <f t="shared" si="20"/>
        <v/>
      </c>
      <c r="M51" s="67" t="str">
        <f t="shared" si="21"/>
        <v/>
      </c>
    </row>
    <row r="52" spans="3:13" x14ac:dyDescent="0.3">
      <c r="C52" t="str">
        <f t="shared" si="11"/>
        <v/>
      </c>
      <c r="D52" t="str">
        <f t="shared" si="12"/>
        <v/>
      </c>
      <c r="E52" s="3" t="str">
        <f t="shared" si="13"/>
        <v/>
      </c>
      <c r="F52" s="3" t="str">
        <f t="shared" si="14"/>
        <v/>
      </c>
      <c r="G52" s="67" t="str">
        <f t="shared" si="15"/>
        <v/>
      </c>
      <c r="H52" s="3" t="str">
        <f t="shared" si="16"/>
        <v/>
      </c>
      <c r="I52" s="3" t="str">
        <f t="shared" si="17"/>
        <v/>
      </c>
      <c r="J52" s="67" t="str">
        <f t="shared" si="18"/>
        <v/>
      </c>
      <c r="K52" s="3" t="str">
        <f t="shared" si="19"/>
        <v/>
      </c>
      <c r="L52" s="3" t="str">
        <f t="shared" si="20"/>
        <v/>
      </c>
      <c r="M52" s="67" t="str">
        <f t="shared" si="21"/>
        <v/>
      </c>
    </row>
    <row r="53" spans="3:13" x14ac:dyDescent="0.3">
      <c r="C53" t="str">
        <f t="shared" si="11"/>
        <v/>
      </c>
      <c r="D53" t="str">
        <f t="shared" si="12"/>
        <v/>
      </c>
      <c r="E53" s="3" t="str">
        <f t="shared" si="13"/>
        <v/>
      </c>
      <c r="F53" s="3" t="str">
        <f t="shared" si="14"/>
        <v/>
      </c>
      <c r="G53" s="67" t="str">
        <f t="shared" si="15"/>
        <v/>
      </c>
      <c r="H53" s="3" t="str">
        <f t="shared" si="16"/>
        <v/>
      </c>
      <c r="I53" s="3" t="str">
        <f t="shared" si="17"/>
        <v/>
      </c>
      <c r="J53" s="67" t="str">
        <f t="shared" si="18"/>
        <v/>
      </c>
      <c r="K53" s="3" t="str">
        <f t="shared" si="19"/>
        <v/>
      </c>
      <c r="L53" s="3" t="str">
        <f t="shared" si="20"/>
        <v/>
      </c>
      <c r="M53" s="67" t="str">
        <f t="shared" si="21"/>
        <v/>
      </c>
    </row>
    <row r="54" spans="3:13" x14ac:dyDescent="0.3">
      <c r="C54" t="str">
        <f t="shared" si="11"/>
        <v/>
      </c>
      <c r="D54" t="str">
        <f t="shared" si="12"/>
        <v/>
      </c>
      <c r="E54" s="3" t="str">
        <f t="shared" si="13"/>
        <v/>
      </c>
      <c r="F54" s="3" t="str">
        <f t="shared" si="14"/>
        <v/>
      </c>
      <c r="G54" s="67" t="str">
        <f t="shared" si="15"/>
        <v/>
      </c>
      <c r="H54" s="3" t="str">
        <f t="shared" si="16"/>
        <v/>
      </c>
      <c r="I54" s="3" t="str">
        <f t="shared" si="17"/>
        <v/>
      </c>
      <c r="J54" s="67" t="str">
        <f t="shared" si="18"/>
        <v/>
      </c>
      <c r="K54" s="3" t="str">
        <f t="shared" si="19"/>
        <v/>
      </c>
      <c r="L54" s="3" t="str">
        <f t="shared" si="20"/>
        <v/>
      </c>
      <c r="M54" s="67" t="str">
        <f t="shared" si="21"/>
        <v/>
      </c>
    </row>
    <row r="55" spans="3:13" x14ac:dyDescent="0.3">
      <c r="C55" t="str">
        <f t="shared" si="11"/>
        <v/>
      </c>
      <c r="D55" t="str">
        <f t="shared" si="12"/>
        <v/>
      </c>
      <c r="E55" s="3" t="str">
        <f t="shared" si="13"/>
        <v/>
      </c>
      <c r="F55" s="3" t="str">
        <f t="shared" si="14"/>
        <v/>
      </c>
      <c r="G55" s="67" t="str">
        <f t="shared" si="15"/>
        <v/>
      </c>
      <c r="H55" s="3" t="str">
        <f t="shared" si="16"/>
        <v/>
      </c>
      <c r="I55" s="3" t="str">
        <f t="shared" si="17"/>
        <v/>
      </c>
      <c r="J55" s="67" t="str">
        <f t="shared" si="18"/>
        <v/>
      </c>
      <c r="K55" s="3" t="str">
        <f t="shared" si="19"/>
        <v/>
      </c>
      <c r="L55" s="3" t="str">
        <f t="shared" si="20"/>
        <v/>
      </c>
      <c r="M55" s="67" t="str">
        <f t="shared" si="21"/>
        <v/>
      </c>
    </row>
    <row r="56" spans="3:13" x14ac:dyDescent="0.3">
      <c r="C56" t="str">
        <f t="shared" si="11"/>
        <v/>
      </c>
      <c r="D56" t="str">
        <f t="shared" si="12"/>
        <v/>
      </c>
      <c r="E56" s="3" t="str">
        <f t="shared" si="13"/>
        <v/>
      </c>
      <c r="F56" s="3" t="str">
        <f t="shared" si="14"/>
        <v/>
      </c>
      <c r="G56" s="67" t="str">
        <f t="shared" si="15"/>
        <v/>
      </c>
      <c r="H56" s="3" t="str">
        <f t="shared" si="16"/>
        <v/>
      </c>
      <c r="I56" s="3" t="str">
        <f t="shared" si="17"/>
        <v/>
      </c>
      <c r="J56" s="67" t="str">
        <f t="shared" si="18"/>
        <v/>
      </c>
      <c r="K56" s="3" t="str">
        <f t="shared" si="19"/>
        <v/>
      </c>
      <c r="L56" s="3" t="str">
        <f t="shared" si="20"/>
        <v/>
      </c>
      <c r="M56" s="67" t="str">
        <f t="shared" si="21"/>
        <v/>
      </c>
    </row>
    <row r="57" spans="3:13" x14ac:dyDescent="0.3">
      <c r="C57" t="str">
        <f t="shared" si="11"/>
        <v/>
      </c>
      <c r="D57" t="str">
        <f t="shared" si="12"/>
        <v/>
      </c>
      <c r="E57" s="3" t="str">
        <f t="shared" si="13"/>
        <v/>
      </c>
      <c r="F57" s="3" t="str">
        <f t="shared" si="14"/>
        <v/>
      </c>
      <c r="G57" s="67" t="str">
        <f t="shared" si="15"/>
        <v/>
      </c>
      <c r="H57" s="3" t="str">
        <f t="shared" si="16"/>
        <v/>
      </c>
      <c r="I57" s="3" t="str">
        <f t="shared" si="17"/>
        <v/>
      </c>
      <c r="J57" s="67" t="str">
        <f t="shared" si="18"/>
        <v/>
      </c>
      <c r="K57" s="3" t="str">
        <f t="shared" si="19"/>
        <v/>
      </c>
      <c r="L57" s="3" t="str">
        <f t="shared" si="20"/>
        <v/>
      </c>
      <c r="M57" s="67" t="str">
        <f t="shared" si="21"/>
        <v/>
      </c>
    </row>
    <row r="58" spans="3:13" x14ac:dyDescent="0.3">
      <c r="C58" t="str">
        <f t="shared" si="11"/>
        <v/>
      </c>
      <c r="D58" t="str">
        <f t="shared" si="12"/>
        <v/>
      </c>
      <c r="E58" s="3" t="str">
        <f t="shared" si="13"/>
        <v/>
      </c>
      <c r="F58" s="3" t="str">
        <f t="shared" si="14"/>
        <v/>
      </c>
      <c r="G58" s="67" t="str">
        <f t="shared" si="15"/>
        <v/>
      </c>
      <c r="H58" s="3" t="str">
        <f t="shared" si="16"/>
        <v/>
      </c>
      <c r="I58" s="3" t="str">
        <f t="shared" si="17"/>
        <v/>
      </c>
      <c r="J58" s="67" t="str">
        <f t="shared" si="18"/>
        <v/>
      </c>
      <c r="K58" s="3" t="str">
        <f t="shared" si="19"/>
        <v/>
      </c>
      <c r="L58" s="3" t="str">
        <f t="shared" si="20"/>
        <v/>
      </c>
      <c r="M58" s="67" t="str">
        <f t="shared" si="21"/>
        <v/>
      </c>
    </row>
    <row r="59" spans="3:13" x14ac:dyDescent="0.3">
      <c r="C59" t="str">
        <f t="shared" si="11"/>
        <v/>
      </c>
      <c r="D59" t="str">
        <f t="shared" si="12"/>
        <v/>
      </c>
      <c r="E59" s="3" t="str">
        <f t="shared" si="13"/>
        <v/>
      </c>
      <c r="F59" s="3" t="str">
        <f t="shared" si="14"/>
        <v/>
      </c>
      <c r="G59" s="67" t="str">
        <f t="shared" si="15"/>
        <v/>
      </c>
      <c r="H59" s="3" t="str">
        <f t="shared" si="16"/>
        <v/>
      </c>
      <c r="I59" s="3" t="str">
        <f t="shared" si="17"/>
        <v/>
      </c>
      <c r="J59" s="67" t="str">
        <f t="shared" si="18"/>
        <v/>
      </c>
      <c r="K59" s="3" t="str">
        <f t="shared" si="19"/>
        <v/>
      </c>
      <c r="L59" s="3" t="str">
        <f t="shared" si="20"/>
        <v/>
      </c>
      <c r="M59" s="67" t="str">
        <f t="shared" si="21"/>
        <v/>
      </c>
    </row>
    <row r="60" spans="3:13" x14ac:dyDescent="0.3">
      <c r="C60" t="str">
        <f t="shared" si="11"/>
        <v/>
      </c>
      <c r="D60" t="str">
        <f t="shared" si="12"/>
        <v/>
      </c>
      <c r="E60" s="3" t="str">
        <f t="shared" si="13"/>
        <v/>
      </c>
      <c r="F60" s="3" t="str">
        <f t="shared" si="14"/>
        <v/>
      </c>
      <c r="G60" s="67" t="str">
        <f t="shared" si="15"/>
        <v/>
      </c>
      <c r="H60" s="3" t="str">
        <f t="shared" si="16"/>
        <v/>
      </c>
      <c r="I60" s="3" t="str">
        <f t="shared" si="17"/>
        <v/>
      </c>
      <c r="J60" s="67" t="str">
        <f t="shared" si="18"/>
        <v/>
      </c>
      <c r="K60" s="3" t="str">
        <f t="shared" si="19"/>
        <v/>
      </c>
      <c r="L60" s="3" t="str">
        <f t="shared" si="20"/>
        <v/>
      </c>
      <c r="M60" s="67" t="str">
        <f t="shared" si="21"/>
        <v/>
      </c>
    </row>
    <row r="61" spans="3:13" x14ac:dyDescent="0.3">
      <c r="C61" t="str">
        <f t="shared" si="11"/>
        <v/>
      </c>
      <c r="D61" t="str">
        <f t="shared" si="12"/>
        <v/>
      </c>
      <c r="E61" s="3" t="str">
        <f t="shared" si="13"/>
        <v/>
      </c>
      <c r="F61" s="3" t="str">
        <f t="shared" si="14"/>
        <v/>
      </c>
      <c r="G61" s="67" t="str">
        <f t="shared" si="15"/>
        <v/>
      </c>
      <c r="H61" s="3" t="str">
        <f t="shared" si="16"/>
        <v/>
      </c>
      <c r="I61" s="3" t="str">
        <f t="shared" si="17"/>
        <v/>
      </c>
      <c r="J61" s="67" t="str">
        <f t="shared" si="18"/>
        <v/>
      </c>
      <c r="K61" s="3" t="str">
        <f t="shared" si="19"/>
        <v/>
      </c>
      <c r="L61" s="3" t="str">
        <f t="shared" si="20"/>
        <v/>
      </c>
      <c r="M61" s="67" t="str">
        <f t="shared" si="21"/>
        <v/>
      </c>
    </row>
    <row r="62" spans="3:13" x14ac:dyDescent="0.3">
      <c r="C62" t="str">
        <f t="shared" si="11"/>
        <v/>
      </c>
      <c r="D62" t="str">
        <f t="shared" si="12"/>
        <v/>
      </c>
      <c r="E62" s="3" t="str">
        <f t="shared" si="13"/>
        <v/>
      </c>
      <c r="F62" s="3" t="str">
        <f t="shared" si="14"/>
        <v/>
      </c>
      <c r="G62" s="67" t="str">
        <f t="shared" si="15"/>
        <v/>
      </c>
      <c r="H62" s="3" t="str">
        <f t="shared" si="16"/>
        <v/>
      </c>
      <c r="I62" s="3" t="str">
        <f t="shared" si="17"/>
        <v/>
      </c>
      <c r="J62" s="67" t="str">
        <f t="shared" si="18"/>
        <v/>
      </c>
      <c r="K62" s="3" t="str">
        <f t="shared" si="19"/>
        <v/>
      </c>
      <c r="L62" s="3" t="str">
        <f t="shared" si="20"/>
        <v/>
      </c>
      <c r="M62" s="67" t="str">
        <f t="shared" si="21"/>
        <v/>
      </c>
    </row>
    <row r="63" spans="3:13" x14ac:dyDescent="0.3">
      <c r="C63" t="str">
        <f t="shared" si="11"/>
        <v/>
      </c>
      <c r="D63" t="str">
        <f t="shared" si="12"/>
        <v/>
      </c>
      <c r="E63" s="3" t="str">
        <f t="shared" si="13"/>
        <v/>
      </c>
      <c r="F63" s="3" t="str">
        <f t="shared" si="14"/>
        <v/>
      </c>
      <c r="G63" s="67" t="str">
        <f t="shared" si="15"/>
        <v/>
      </c>
      <c r="H63" s="3" t="str">
        <f t="shared" si="16"/>
        <v/>
      </c>
      <c r="I63" s="3" t="str">
        <f t="shared" si="17"/>
        <v/>
      </c>
      <c r="J63" s="67" t="str">
        <f t="shared" si="18"/>
        <v/>
      </c>
      <c r="K63" s="3" t="str">
        <f t="shared" si="19"/>
        <v/>
      </c>
      <c r="L63" s="3" t="str">
        <f t="shared" si="20"/>
        <v/>
      </c>
      <c r="M63" s="67" t="str">
        <f t="shared" si="21"/>
        <v/>
      </c>
    </row>
    <row r="64" spans="3:13" x14ac:dyDescent="0.3">
      <c r="C64" t="str">
        <f t="shared" si="11"/>
        <v/>
      </c>
      <c r="D64" t="str">
        <f t="shared" si="12"/>
        <v/>
      </c>
      <c r="E64" s="3" t="str">
        <f t="shared" si="13"/>
        <v/>
      </c>
      <c r="F64" s="3" t="str">
        <f t="shared" si="14"/>
        <v/>
      </c>
      <c r="G64" s="67" t="str">
        <f t="shared" si="15"/>
        <v/>
      </c>
      <c r="H64" s="3" t="str">
        <f t="shared" si="16"/>
        <v/>
      </c>
      <c r="I64" s="3" t="str">
        <f t="shared" si="17"/>
        <v/>
      </c>
      <c r="J64" s="67" t="str">
        <f t="shared" si="18"/>
        <v/>
      </c>
      <c r="K64" s="3" t="str">
        <f t="shared" si="19"/>
        <v/>
      </c>
      <c r="L64" s="3" t="str">
        <f t="shared" si="20"/>
        <v/>
      </c>
      <c r="M64" s="67" t="str">
        <f t="shared" si="21"/>
        <v/>
      </c>
    </row>
    <row r="65" spans="3:13" x14ac:dyDescent="0.3">
      <c r="C65" t="str">
        <f t="shared" si="11"/>
        <v/>
      </c>
      <c r="D65" t="str">
        <f t="shared" si="12"/>
        <v/>
      </c>
      <c r="E65" s="3" t="str">
        <f t="shared" si="13"/>
        <v/>
      </c>
      <c r="F65" s="3" t="str">
        <f t="shared" si="14"/>
        <v/>
      </c>
      <c r="G65" s="67" t="str">
        <f t="shared" si="15"/>
        <v/>
      </c>
      <c r="H65" s="3" t="str">
        <f t="shared" si="16"/>
        <v/>
      </c>
      <c r="I65" s="3" t="str">
        <f t="shared" si="17"/>
        <v/>
      </c>
      <c r="J65" s="67" t="str">
        <f t="shared" si="18"/>
        <v/>
      </c>
      <c r="K65" s="3" t="str">
        <f t="shared" si="19"/>
        <v/>
      </c>
      <c r="L65" s="3" t="str">
        <f t="shared" si="20"/>
        <v/>
      </c>
      <c r="M65" s="67" t="str">
        <f t="shared" si="21"/>
        <v/>
      </c>
    </row>
    <row r="66" spans="3:13" x14ac:dyDescent="0.3">
      <c r="C66" t="str">
        <f t="shared" si="11"/>
        <v/>
      </c>
      <c r="D66" t="str">
        <f t="shared" si="12"/>
        <v/>
      </c>
      <c r="E66" s="3" t="str">
        <f t="shared" si="13"/>
        <v/>
      </c>
      <c r="F66" s="3" t="str">
        <f t="shared" si="14"/>
        <v/>
      </c>
      <c r="G66" s="67" t="str">
        <f t="shared" si="15"/>
        <v/>
      </c>
      <c r="H66" s="3" t="str">
        <f t="shared" si="16"/>
        <v/>
      </c>
      <c r="I66" s="3" t="str">
        <f t="shared" si="17"/>
        <v/>
      </c>
      <c r="J66" s="67" t="str">
        <f t="shared" si="18"/>
        <v/>
      </c>
      <c r="K66" s="3" t="str">
        <f t="shared" si="19"/>
        <v/>
      </c>
      <c r="L66" s="3" t="str">
        <f t="shared" si="20"/>
        <v/>
      </c>
      <c r="M66" s="67" t="str">
        <f t="shared" si="21"/>
        <v/>
      </c>
    </row>
    <row r="67" spans="3:13" x14ac:dyDescent="0.3">
      <c r="C67" t="str">
        <f t="shared" ref="C67:C102" si="22">IF($B67&lt;&gt;"",VLOOKUP($B67,Program_LookupTable,2,0),"")</f>
        <v/>
      </c>
      <c r="D67" t="str">
        <f t="shared" ref="D67:D102" si="23">IF($B67&lt;&gt;"",VLOOKUP($B67,Program_LookupTable,3,0),"")</f>
        <v/>
      </c>
      <c r="E67" s="3" t="str">
        <f t="shared" si="13"/>
        <v/>
      </c>
      <c r="F67" s="3" t="str">
        <f t="shared" si="14"/>
        <v/>
      </c>
      <c r="G67" s="67" t="str">
        <f t="shared" si="15"/>
        <v/>
      </c>
      <c r="H67" s="3" t="str">
        <f t="shared" si="16"/>
        <v/>
      </c>
      <c r="I67" s="3" t="str">
        <f t="shared" si="17"/>
        <v/>
      </c>
      <c r="J67" s="67" t="str">
        <f t="shared" si="18"/>
        <v/>
      </c>
      <c r="K67" s="3" t="str">
        <f t="shared" si="19"/>
        <v/>
      </c>
      <c r="L67" s="3" t="str">
        <f t="shared" si="20"/>
        <v/>
      </c>
      <c r="M67" s="67" t="str">
        <f t="shared" si="21"/>
        <v/>
      </c>
    </row>
    <row r="68" spans="3:13" x14ac:dyDescent="0.3">
      <c r="C68" t="str">
        <f t="shared" si="22"/>
        <v/>
      </c>
      <c r="D68" t="str">
        <f t="shared" si="23"/>
        <v/>
      </c>
      <c r="E68" s="3" t="str">
        <f t="shared" ref="E68:E102" si="24">IF($B68&lt;&gt;"",SUMIFS(Calc_GrossEnergy,Calc_ProgramName,$B68,Calc_ProgramYear,$D68)*IF(Portfolio_ERCOT="No",(1-Portfolio_LineLoss),1),"")</f>
        <v/>
      </c>
      <c r="F68" s="3" t="str">
        <f t="shared" ref="F68:F102" si="25">IF($B68&lt;&gt;"",SUMIFS(Calc_GrossLTEnergy,Calc_ProgramName,$B68,Calc_ProgramYear,$D68),"")</f>
        <v/>
      </c>
      <c r="G68" s="67" t="str">
        <f t="shared" ref="G68:G102" si="26">IF($B68&lt;&gt;"",SUMIFS(Calc_GrossACEnergy,Calc_ProgramName,$B68,Calc_ProgramYear,$D68),"")</f>
        <v/>
      </c>
      <c r="H68" s="3" t="str">
        <f t="shared" ref="H68:H102" si="27">IF($B68&lt;&gt;"",SUMIFS(Calc_VerifiedEnergy,Calc_ProgramName,$B68,Calc_ProgramYear,$D68)*IF(Portfolio_ERCOT="No",(1-Portfolio_LineLoss),1),"")</f>
        <v/>
      </c>
      <c r="I68" s="3" t="str">
        <f t="shared" ref="I68:I102" si="28">IF($B68&lt;&gt;"",SUMIFS(Calc_VerifiedLTEnergy,Calc_ProgramName,$B68,Calc_ProgramYear,$D68),"")</f>
        <v/>
      </c>
      <c r="J68" s="67" t="str">
        <f t="shared" ref="J68:J102" si="29">IF($B68&lt;&gt;"",SUMIFS(Calc_VerifiedACEnergy,Calc_ProgramName,$B68,Calc_ProgramYear,$D68),"")</f>
        <v/>
      </c>
      <c r="K68" s="3" t="str">
        <f t="shared" ref="K68:K102" si="30">IF($B68&lt;&gt;"",SUMIFS(Calc_NetEnergy,Calc_ProgramName,$B68,Calc_ProgramYear,$D68)*IF(Portfolio_ERCOT="No",(1-Portfolio_LineLoss),1),"")</f>
        <v/>
      </c>
      <c r="L68" s="3" t="str">
        <f t="shared" ref="L68:L102" si="31">IF($B68&lt;&gt;"",SUMIFS(Calc_NetLTEnergy,Calc_ProgramName,$B68,Calc_ProgramYear,$D68),"")</f>
        <v/>
      </c>
      <c r="M68" s="67" t="str">
        <f t="shared" ref="M68:M102" si="32">IF($B68&lt;&gt;"",SUMIFS(Calc_NetACEnergy,Calc_ProgramName,$B68,Calc_ProgramYear,$D68),"")</f>
        <v/>
      </c>
    </row>
    <row r="69" spans="3:13" x14ac:dyDescent="0.3">
      <c r="C69" t="str">
        <f t="shared" si="22"/>
        <v/>
      </c>
      <c r="D69" t="str">
        <f t="shared" si="23"/>
        <v/>
      </c>
      <c r="E69" s="3" t="str">
        <f t="shared" si="24"/>
        <v/>
      </c>
      <c r="F69" s="3" t="str">
        <f t="shared" si="25"/>
        <v/>
      </c>
      <c r="G69" s="67" t="str">
        <f t="shared" si="26"/>
        <v/>
      </c>
      <c r="H69" s="3" t="str">
        <f t="shared" si="27"/>
        <v/>
      </c>
      <c r="I69" s="3" t="str">
        <f t="shared" si="28"/>
        <v/>
      </c>
      <c r="J69" s="67" t="str">
        <f t="shared" si="29"/>
        <v/>
      </c>
      <c r="K69" s="3" t="str">
        <f t="shared" si="30"/>
        <v/>
      </c>
      <c r="L69" s="3" t="str">
        <f t="shared" si="31"/>
        <v/>
      </c>
      <c r="M69" s="67" t="str">
        <f t="shared" si="32"/>
        <v/>
      </c>
    </row>
    <row r="70" spans="3:13" x14ac:dyDescent="0.3">
      <c r="C70" t="str">
        <f t="shared" si="22"/>
        <v/>
      </c>
      <c r="D70" t="str">
        <f t="shared" si="23"/>
        <v/>
      </c>
      <c r="E70" s="3" t="str">
        <f t="shared" si="24"/>
        <v/>
      </c>
      <c r="F70" s="3" t="str">
        <f t="shared" si="25"/>
        <v/>
      </c>
      <c r="G70" s="67" t="str">
        <f t="shared" si="26"/>
        <v/>
      </c>
      <c r="H70" s="3" t="str">
        <f t="shared" si="27"/>
        <v/>
      </c>
      <c r="I70" s="3" t="str">
        <f t="shared" si="28"/>
        <v/>
      </c>
      <c r="J70" s="67" t="str">
        <f t="shared" si="29"/>
        <v/>
      </c>
      <c r="K70" s="3" t="str">
        <f t="shared" si="30"/>
        <v/>
      </c>
      <c r="L70" s="3" t="str">
        <f t="shared" si="31"/>
        <v/>
      </c>
      <c r="M70" s="67" t="str">
        <f t="shared" si="32"/>
        <v/>
      </c>
    </row>
    <row r="71" spans="3:13" x14ac:dyDescent="0.3">
      <c r="C71" t="str">
        <f t="shared" si="22"/>
        <v/>
      </c>
      <c r="D71" t="str">
        <f t="shared" si="23"/>
        <v/>
      </c>
      <c r="E71" s="3" t="str">
        <f t="shared" si="24"/>
        <v/>
      </c>
      <c r="F71" s="3" t="str">
        <f t="shared" si="25"/>
        <v/>
      </c>
      <c r="G71" s="67" t="str">
        <f t="shared" si="26"/>
        <v/>
      </c>
      <c r="H71" s="3" t="str">
        <f t="shared" si="27"/>
        <v/>
      </c>
      <c r="I71" s="3" t="str">
        <f t="shared" si="28"/>
        <v/>
      </c>
      <c r="J71" s="67" t="str">
        <f t="shared" si="29"/>
        <v/>
      </c>
      <c r="K71" s="3" t="str">
        <f t="shared" si="30"/>
        <v/>
      </c>
      <c r="L71" s="3" t="str">
        <f t="shared" si="31"/>
        <v/>
      </c>
      <c r="M71" s="67" t="str">
        <f t="shared" si="32"/>
        <v/>
      </c>
    </row>
    <row r="72" spans="3:13" x14ac:dyDescent="0.3">
      <c r="C72" t="str">
        <f t="shared" si="22"/>
        <v/>
      </c>
      <c r="D72" t="str">
        <f t="shared" si="23"/>
        <v/>
      </c>
      <c r="E72" s="3" t="str">
        <f t="shared" si="24"/>
        <v/>
      </c>
      <c r="F72" s="3" t="str">
        <f t="shared" si="25"/>
        <v/>
      </c>
      <c r="G72" s="67" t="str">
        <f t="shared" si="26"/>
        <v/>
      </c>
      <c r="H72" s="3" t="str">
        <f t="shared" si="27"/>
        <v/>
      </c>
      <c r="I72" s="3" t="str">
        <f t="shared" si="28"/>
        <v/>
      </c>
      <c r="J72" s="67" t="str">
        <f t="shared" si="29"/>
        <v/>
      </c>
      <c r="K72" s="3" t="str">
        <f t="shared" si="30"/>
        <v/>
      </c>
      <c r="L72" s="3" t="str">
        <f t="shared" si="31"/>
        <v/>
      </c>
      <c r="M72" s="67" t="str">
        <f t="shared" si="32"/>
        <v/>
      </c>
    </row>
    <row r="73" spans="3:13" x14ac:dyDescent="0.3">
      <c r="C73" t="str">
        <f t="shared" si="22"/>
        <v/>
      </c>
      <c r="D73" t="str">
        <f t="shared" si="23"/>
        <v/>
      </c>
      <c r="E73" s="3" t="str">
        <f t="shared" si="24"/>
        <v/>
      </c>
      <c r="F73" s="3" t="str">
        <f t="shared" si="25"/>
        <v/>
      </c>
      <c r="G73" s="67" t="str">
        <f t="shared" si="26"/>
        <v/>
      </c>
      <c r="H73" s="3" t="str">
        <f t="shared" si="27"/>
        <v/>
      </c>
      <c r="I73" s="3" t="str">
        <f t="shared" si="28"/>
        <v/>
      </c>
      <c r="J73" s="67" t="str">
        <f t="shared" si="29"/>
        <v/>
      </c>
      <c r="K73" s="3" t="str">
        <f t="shared" si="30"/>
        <v/>
      </c>
      <c r="L73" s="3" t="str">
        <f t="shared" si="31"/>
        <v/>
      </c>
      <c r="M73" s="67" t="str">
        <f t="shared" si="32"/>
        <v/>
      </c>
    </row>
    <row r="74" spans="3:13" x14ac:dyDescent="0.3">
      <c r="C74" t="str">
        <f t="shared" si="22"/>
        <v/>
      </c>
      <c r="D74" t="str">
        <f t="shared" si="23"/>
        <v/>
      </c>
      <c r="E74" s="3" t="str">
        <f t="shared" si="24"/>
        <v/>
      </c>
      <c r="F74" s="3" t="str">
        <f t="shared" si="25"/>
        <v/>
      </c>
      <c r="G74" s="67" t="str">
        <f t="shared" si="26"/>
        <v/>
      </c>
      <c r="H74" s="3" t="str">
        <f t="shared" si="27"/>
        <v/>
      </c>
      <c r="I74" s="3" t="str">
        <f t="shared" si="28"/>
        <v/>
      </c>
      <c r="J74" s="67" t="str">
        <f t="shared" si="29"/>
        <v/>
      </c>
      <c r="K74" s="3" t="str">
        <f t="shared" si="30"/>
        <v/>
      </c>
      <c r="L74" s="3" t="str">
        <f t="shared" si="31"/>
        <v/>
      </c>
      <c r="M74" s="67" t="str">
        <f t="shared" si="32"/>
        <v/>
      </c>
    </row>
    <row r="75" spans="3:13" x14ac:dyDescent="0.3">
      <c r="C75" t="str">
        <f t="shared" si="22"/>
        <v/>
      </c>
      <c r="D75" t="str">
        <f t="shared" si="23"/>
        <v/>
      </c>
      <c r="E75" s="3" t="str">
        <f t="shared" si="24"/>
        <v/>
      </c>
      <c r="F75" s="3" t="str">
        <f t="shared" si="25"/>
        <v/>
      </c>
      <c r="G75" s="67" t="str">
        <f t="shared" si="26"/>
        <v/>
      </c>
      <c r="H75" s="3" t="str">
        <f t="shared" si="27"/>
        <v/>
      </c>
      <c r="I75" s="3" t="str">
        <f t="shared" si="28"/>
        <v/>
      </c>
      <c r="J75" s="67" t="str">
        <f t="shared" si="29"/>
        <v/>
      </c>
      <c r="K75" s="3" t="str">
        <f t="shared" si="30"/>
        <v/>
      </c>
      <c r="L75" s="3" t="str">
        <f t="shared" si="31"/>
        <v/>
      </c>
      <c r="M75" s="67" t="str">
        <f t="shared" si="32"/>
        <v/>
      </c>
    </row>
    <row r="76" spans="3:13" x14ac:dyDescent="0.3">
      <c r="C76" t="str">
        <f t="shared" si="22"/>
        <v/>
      </c>
      <c r="D76" t="str">
        <f t="shared" si="23"/>
        <v/>
      </c>
      <c r="E76" s="3" t="str">
        <f t="shared" si="24"/>
        <v/>
      </c>
      <c r="F76" s="3" t="str">
        <f t="shared" si="25"/>
        <v/>
      </c>
      <c r="G76" s="67" t="str">
        <f t="shared" si="26"/>
        <v/>
      </c>
      <c r="H76" s="3" t="str">
        <f t="shared" si="27"/>
        <v/>
      </c>
      <c r="I76" s="3" t="str">
        <f t="shared" si="28"/>
        <v/>
      </c>
      <c r="J76" s="67" t="str">
        <f t="shared" si="29"/>
        <v/>
      </c>
      <c r="K76" s="3" t="str">
        <f t="shared" si="30"/>
        <v/>
      </c>
      <c r="L76" s="3" t="str">
        <f t="shared" si="31"/>
        <v/>
      </c>
      <c r="M76" s="67" t="str">
        <f t="shared" si="32"/>
        <v/>
      </c>
    </row>
    <row r="77" spans="3:13" x14ac:dyDescent="0.3">
      <c r="C77" t="str">
        <f t="shared" si="22"/>
        <v/>
      </c>
      <c r="D77" t="str">
        <f t="shared" si="23"/>
        <v/>
      </c>
      <c r="E77" s="3" t="str">
        <f t="shared" si="24"/>
        <v/>
      </c>
      <c r="F77" s="3" t="str">
        <f t="shared" si="25"/>
        <v/>
      </c>
      <c r="G77" s="67" t="str">
        <f t="shared" si="26"/>
        <v/>
      </c>
      <c r="H77" s="3" t="str">
        <f t="shared" si="27"/>
        <v/>
      </c>
      <c r="I77" s="3" t="str">
        <f t="shared" si="28"/>
        <v/>
      </c>
      <c r="J77" s="67" t="str">
        <f t="shared" si="29"/>
        <v/>
      </c>
      <c r="K77" s="3" t="str">
        <f t="shared" si="30"/>
        <v/>
      </c>
      <c r="L77" s="3" t="str">
        <f t="shared" si="31"/>
        <v/>
      </c>
      <c r="M77" s="67" t="str">
        <f t="shared" si="32"/>
        <v/>
      </c>
    </row>
    <row r="78" spans="3:13" x14ac:dyDescent="0.3">
      <c r="C78" t="str">
        <f t="shared" si="22"/>
        <v/>
      </c>
      <c r="D78" t="str">
        <f t="shared" si="23"/>
        <v/>
      </c>
      <c r="E78" s="3" t="str">
        <f t="shared" si="24"/>
        <v/>
      </c>
      <c r="F78" s="3" t="str">
        <f t="shared" si="25"/>
        <v/>
      </c>
      <c r="G78" s="67" t="str">
        <f t="shared" si="26"/>
        <v/>
      </c>
      <c r="H78" s="3" t="str">
        <f t="shared" si="27"/>
        <v/>
      </c>
      <c r="I78" s="3" t="str">
        <f t="shared" si="28"/>
        <v/>
      </c>
      <c r="J78" s="67" t="str">
        <f t="shared" si="29"/>
        <v/>
      </c>
      <c r="K78" s="3" t="str">
        <f t="shared" si="30"/>
        <v/>
      </c>
      <c r="L78" s="3" t="str">
        <f t="shared" si="31"/>
        <v/>
      </c>
      <c r="M78" s="67" t="str">
        <f t="shared" si="32"/>
        <v/>
      </c>
    </row>
    <row r="79" spans="3:13" x14ac:dyDescent="0.3">
      <c r="C79" t="str">
        <f t="shared" si="22"/>
        <v/>
      </c>
      <c r="D79" t="str">
        <f t="shared" si="23"/>
        <v/>
      </c>
      <c r="E79" s="3" t="str">
        <f t="shared" si="24"/>
        <v/>
      </c>
      <c r="F79" s="3" t="str">
        <f t="shared" si="25"/>
        <v/>
      </c>
      <c r="G79" s="67" t="str">
        <f t="shared" si="26"/>
        <v/>
      </c>
      <c r="H79" s="3" t="str">
        <f t="shared" si="27"/>
        <v/>
      </c>
      <c r="I79" s="3" t="str">
        <f t="shared" si="28"/>
        <v/>
      </c>
      <c r="J79" s="67" t="str">
        <f t="shared" si="29"/>
        <v/>
      </c>
      <c r="K79" s="3" t="str">
        <f t="shared" si="30"/>
        <v/>
      </c>
      <c r="L79" s="3" t="str">
        <f t="shared" si="31"/>
        <v/>
      </c>
      <c r="M79" s="67" t="str">
        <f t="shared" si="32"/>
        <v/>
      </c>
    </row>
    <row r="80" spans="3:13" x14ac:dyDescent="0.3">
      <c r="C80" t="str">
        <f t="shared" si="22"/>
        <v/>
      </c>
      <c r="D80" t="str">
        <f t="shared" si="23"/>
        <v/>
      </c>
      <c r="E80" s="3" t="str">
        <f t="shared" si="24"/>
        <v/>
      </c>
      <c r="F80" s="3" t="str">
        <f t="shared" si="25"/>
        <v/>
      </c>
      <c r="G80" s="67" t="str">
        <f t="shared" si="26"/>
        <v/>
      </c>
      <c r="H80" s="3" t="str">
        <f t="shared" si="27"/>
        <v/>
      </c>
      <c r="I80" s="3" t="str">
        <f t="shared" si="28"/>
        <v/>
      </c>
      <c r="J80" s="67" t="str">
        <f t="shared" si="29"/>
        <v/>
      </c>
      <c r="K80" s="3" t="str">
        <f t="shared" si="30"/>
        <v/>
      </c>
      <c r="L80" s="3" t="str">
        <f t="shared" si="31"/>
        <v/>
      </c>
      <c r="M80" s="67" t="str">
        <f t="shared" si="32"/>
        <v/>
      </c>
    </row>
    <row r="81" spans="3:13" x14ac:dyDescent="0.3">
      <c r="C81" t="str">
        <f t="shared" si="22"/>
        <v/>
      </c>
      <c r="D81" t="str">
        <f t="shared" si="23"/>
        <v/>
      </c>
      <c r="E81" s="3" t="str">
        <f t="shared" si="24"/>
        <v/>
      </c>
      <c r="F81" s="3" t="str">
        <f t="shared" si="25"/>
        <v/>
      </c>
      <c r="G81" s="67" t="str">
        <f t="shared" si="26"/>
        <v/>
      </c>
      <c r="H81" s="3" t="str">
        <f t="shared" si="27"/>
        <v/>
      </c>
      <c r="I81" s="3" t="str">
        <f t="shared" si="28"/>
        <v/>
      </c>
      <c r="J81" s="67" t="str">
        <f t="shared" si="29"/>
        <v/>
      </c>
      <c r="K81" s="3" t="str">
        <f t="shared" si="30"/>
        <v/>
      </c>
      <c r="L81" s="3" t="str">
        <f t="shared" si="31"/>
        <v/>
      </c>
      <c r="M81" s="67" t="str">
        <f t="shared" si="32"/>
        <v/>
      </c>
    </row>
    <row r="82" spans="3:13" x14ac:dyDescent="0.3">
      <c r="C82" t="str">
        <f t="shared" si="22"/>
        <v/>
      </c>
      <c r="D82" t="str">
        <f t="shared" si="23"/>
        <v/>
      </c>
      <c r="E82" s="3" t="str">
        <f t="shared" si="24"/>
        <v/>
      </c>
      <c r="F82" s="3" t="str">
        <f t="shared" si="25"/>
        <v/>
      </c>
      <c r="G82" s="67" t="str">
        <f t="shared" si="26"/>
        <v/>
      </c>
      <c r="H82" s="3" t="str">
        <f t="shared" si="27"/>
        <v/>
      </c>
      <c r="I82" s="3" t="str">
        <f t="shared" si="28"/>
        <v/>
      </c>
      <c r="J82" s="67" t="str">
        <f t="shared" si="29"/>
        <v/>
      </c>
      <c r="K82" s="3" t="str">
        <f t="shared" si="30"/>
        <v/>
      </c>
      <c r="L82" s="3" t="str">
        <f t="shared" si="31"/>
        <v/>
      </c>
      <c r="M82" s="67" t="str">
        <f t="shared" si="32"/>
        <v/>
      </c>
    </row>
    <row r="83" spans="3:13" x14ac:dyDescent="0.3">
      <c r="C83" t="str">
        <f t="shared" si="22"/>
        <v/>
      </c>
      <c r="D83" t="str">
        <f t="shared" si="23"/>
        <v/>
      </c>
      <c r="E83" s="3" t="str">
        <f t="shared" si="24"/>
        <v/>
      </c>
      <c r="F83" s="3" t="str">
        <f t="shared" si="25"/>
        <v/>
      </c>
      <c r="G83" s="67" t="str">
        <f t="shared" si="26"/>
        <v/>
      </c>
      <c r="H83" s="3" t="str">
        <f t="shared" si="27"/>
        <v/>
      </c>
      <c r="I83" s="3" t="str">
        <f t="shared" si="28"/>
        <v/>
      </c>
      <c r="J83" s="67" t="str">
        <f t="shared" si="29"/>
        <v/>
      </c>
      <c r="K83" s="3" t="str">
        <f t="shared" si="30"/>
        <v/>
      </c>
      <c r="L83" s="3" t="str">
        <f t="shared" si="31"/>
        <v/>
      </c>
      <c r="M83" s="67" t="str">
        <f t="shared" si="32"/>
        <v/>
      </c>
    </row>
    <row r="84" spans="3:13" x14ac:dyDescent="0.3">
      <c r="C84" t="str">
        <f t="shared" si="22"/>
        <v/>
      </c>
      <c r="D84" t="str">
        <f t="shared" si="23"/>
        <v/>
      </c>
      <c r="E84" s="3" t="str">
        <f t="shared" si="24"/>
        <v/>
      </c>
      <c r="F84" s="3" t="str">
        <f t="shared" si="25"/>
        <v/>
      </c>
      <c r="G84" s="67" t="str">
        <f t="shared" si="26"/>
        <v/>
      </c>
      <c r="H84" s="3" t="str">
        <f t="shared" si="27"/>
        <v/>
      </c>
      <c r="I84" s="3" t="str">
        <f t="shared" si="28"/>
        <v/>
      </c>
      <c r="J84" s="67" t="str">
        <f t="shared" si="29"/>
        <v/>
      </c>
      <c r="K84" s="3" t="str">
        <f t="shared" si="30"/>
        <v/>
      </c>
      <c r="L84" s="3" t="str">
        <f t="shared" si="31"/>
        <v/>
      </c>
      <c r="M84" s="67" t="str">
        <f t="shared" si="32"/>
        <v/>
      </c>
    </row>
    <row r="85" spans="3:13" x14ac:dyDescent="0.3">
      <c r="C85" t="str">
        <f t="shared" si="22"/>
        <v/>
      </c>
      <c r="D85" t="str">
        <f t="shared" si="23"/>
        <v/>
      </c>
      <c r="E85" s="3" t="str">
        <f t="shared" si="24"/>
        <v/>
      </c>
      <c r="F85" s="3" t="str">
        <f t="shared" si="25"/>
        <v/>
      </c>
      <c r="G85" s="67" t="str">
        <f t="shared" si="26"/>
        <v/>
      </c>
      <c r="H85" s="3" t="str">
        <f t="shared" si="27"/>
        <v/>
      </c>
      <c r="I85" s="3" t="str">
        <f t="shared" si="28"/>
        <v/>
      </c>
      <c r="J85" s="67" t="str">
        <f t="shared" si="29"/>
        <v/>
      </c>
      <c r="K85" s="3" t="str">
        <f t="shared" si="30"/>
        <v/>
      </c>
      <c r="L85" s="3" t="str">
        <f t="shared" si="31"/>
        <v/>
      </c>
      <c r="M85" s="67" t="str">
        <f t="shared" si="32"/>
        <v/>
      </c>
    </row>
    <row r="86" spans="3:13" x14ac:dyDescent="0.3">
      <c r="C86" t="str">
        <f t="shared" si="22"/>
        <v/>
      </c>
      <c r="D86" t="str">
        <f t="shared" si="23"/>
        <v/>
      </c>
      <c r="E86" s="3" t="str">
        <f t="shared" si="24"/>
        <v/>
      </c>
      <c r="F86" s="3" t="str">
        <f t="shared" si="25"/>
        <v/>
      </c>
      <c r="G86" s="67" t="str">
        <f t="shared" si="26"/>
        <v/>
      </c>
      <c r="H86" s="3" t="str">
        <f t="shared" si="27"/>
        <v/>
      </c>
      <c r="I86" s="3" t="str">
        <f t="shared" si="28"/>
        <v/>
      </c>
      <c r="J86" s="67" t="str">
        <f t="shared" si="29"/>
        <v/>
      </c>
      <c r="K86" s="3" t="str">
        <f t="shared" si="30"/>
        <v/>
      </c>
      <c r="L86" s="3" t="str">
        <f t="shared" si="31"/>
        <v/>
      </c>
      <c r="M86" s="67" t="str">
        <f t="shared" si="32"/>
        <v/>
      </c>
    </row>
    <row r="87" spans="3:13" x14ac:dyDescent="0.3">
      <c r="C87" t="str">
        <f t="shared" si="22"/>
        <v/>
      </c>
      <c r="D87" t="str">
        <f t="shared" si="23"/>
        <v/>
      </c>
      <c r="E87" s="3" t="str">
        <f t="shared" si="24"/>
        <v/>
      </c>
      <c r="F87" s="3" t="str">
        <f t="shared" si="25"/>
        <v/>
      </c>
      <c r="G87" s="67" t="str">
        <f t="shared" si="26"/>
        <v/>
      </c>
      <c r="H87" s="3" t="str">
        <f t="shared" si="27"/>
        <v/>
      </c>
      <c r="I87" s="3" t="str">
        <f t="shared" si="28"/>
        <v/>
      </c>
      <c r="J87" s="67" t="str">
        <f t="shared" si="29"/>
        <v/>
      </c>
      <c r="K87" s="3" t="str">
        <f t="shared" si="30"/>
        <v/>
      </c>
      <c r="L87" s="3" t="str">
        <f t="shared" si="31"/>
        <v/>
      </c>
      <c r="M87" s="67" t="str">
        <f t="shared" si="32"/>
        <v/>
      </c>
    </row>
    <row r="88" spans="3:13" x14ac:dyDescent="0.3">
      <c r="C88" t="str">
        <f t="shared" si="22"/>
        <v/>
      </c>
      <c r="D88" t="str">
        <f t="shared" si="23"/>
        <v/>
      </c>
      <c r="E88" s="3" t="str">
        <f t="shared" si="24"/>
        <v/>
      </c>
      <c r="F88" s="3" t="str">
        <f t="shared" si="25"/>
        <v/>
      </c>
      <c r="G88" s="67" t="str">
        <f t="shared" si="26"/>
        <v/>
      </c>
      <c r="H88" s="3" t="str">
        <f t="shared" si="27"/>
        <v/>
      </c>
      <c r="I88" s="3" t="str">
        <f t="shared" si="28"/>
        <v/>
      </c>
      <c r="J88" s="67" t="str">
        <f t="shared" si="29"/>
        <v/>
      </c>
      <c r="K88" s="3" t="str">
        <f t="shared" si="30"/>
        <v/>
      </c>
      <c r="L88" s="3" t="str">
        <f t="shared" si="31"/>
        <v/>
      </c>
      <c r="M88" s="67" t="str">
        <f t="shared" si="32"/>
        <v/>
      </c>
    </row>
    <row r="89" spans="3:13" x14ac:dyDescent="0.3">
      <c r="C89" t="str">
        <f t="shared" si="22"/>
        <v/>
      </c>
      <c r="D89" t="str">
        <f t="shared" si="23"/>
        <v/>
      </c>
      <c r="E89" s="3" t="str">
        <f t="shared" si="24"/>
        <v/>
      </c>
      <c r="F89" s="3" t="str">
        <f t="shared" si="25"/>
        <v/>
      </c>
      <c r="G89" s="67" t="str">
        <f t="shared" si="26"/>
        <v/>
      </c>
      <c r="H89" s="3" t="str">
        <f t="shared" si="27"/>
        <v/>
      </c>
      <c r="I89" s="3" t="str">
        <f t="shared" si="28"/>
        <v/>
      </c>
      <c r="J89" s="67" t="str">
        <f t="shared" si="29"/>
        <v/>
      </c>
      <c r="K89" s="3" t="str">
        <f t="shared" si="30"/>
        <v/>
      </c>
      <c r="L89" s="3" t="str">
        <f t="shared" si="31"/>
        <v/>
      </c>
      <c r="M89" s="67" t="str">
        <f t="shared" si="32"/>
        <v/>
      </c>
    </row>
    <row r="90" spans="3:13" x14ac:dyDescent="0.3">
      <c r="C90" t="str">
        <f t="shared" si="22"/>
        <v/>
      </c>
      <c r="D90" t="str">
        <f t="shared" si="23"/>
        <v/>
      </c>
      <c r="E90" s="3" t="str">
        <f t="shared" si="24"/>
        <v/>
      </c>
      <c r="F90" s="3" t="str">
        <f t="shared" si="25"/>
        <v/>
      </c>
      <c r="G90" s="67" t="str">
        <f t="shared" si="26"/>
        <v/>
      </c>
      <c r="H90" s="3" t="str">
        <f t="shared" si="27"/>
        <v/>
      </c>
      <c r="I90" s="3" t="str">
        <f t="shared" si="28"/>
        <v/>
      </c>
      <c r="J90" s="67" t="str">
        <f t="shared" si="29"/>
        <v/>
      </c>
      <c r="K90" s="3" t="str">
        <f t="shared" si="30"/>
        <v/>
      </c>
      <c r="L90" s="3" t="str">
        <f t="shared" si="31"/>
        <v/>
      </c>
      <c r="M90" s="67" t="str">
        <f t="shared" si="32"/>
        <v/>
      </c>
    </row>
    <row r="91" spans="3:13" x14ac:dyDescent="0.3">
      <c r="C91" t="str">
        <f t="shared" si="22"/>
        <v/>
      </c>
      <c r="D91" t="str">
        <f t="shared" si="23"/>
        <v/>
      </c>
      <c r="E91" s="3" t="str">
        <f t="shared" si="24"/>
        <v/>
      </c>
      <c r="F91" s="3" t="str">
        <f t="shared" si="25"/>
        <v/>
      </c>
      <c r="G91" s="67" t="str">
        <f t="shared" si="26"/>
        <v/>
      </c>
      <c r="H91" s="3" t="str">
        <f t="shared" si="27"/>
        <v/>
      </c>
      <c r="I91" s="3" t="str">
        <f t="shared" si="28"/>
        <v/>
      </c>
      <c r="J91" s="67" t="str">
        <f t="shared" si="29"/>
        <v/>
      </c>
      <c r="K91" s="3" t="str">
        <f t="shared" si="30"/>
        <v/>
      </c>
      <c r="L91" s="3" t="str">
        <f t="shared" si="31"/>
        <v/>
      </c>
      <c r="M91" s="67" t="str">
        <f t="shared" si="32"/>
        <v/>
      </c>
    </row>
    <row r="92" spans="3:13" x14ac:dyDescent="0.3">
      <c r="C92" t="str">
        <f t="shared" si="22"/>
        <v/>
      </c>
      <c r="D92" t="str">
        <f t="shared" si="23"/>
        <v/>
      </c>
      <c r="E92" s="3" t="str">
        <f t="shared" si="24"/>
        <v/>
      </c>
      <c r="F92" s="3" t="str">
        <f t="shared" si="25"/>
        <v/>
      </c>
      <c r="G92" s="67" t="str">
        <f t="shared" si="26"/>
        <v/>
      </c>
      <c r="H92" s="3" t="str">
        <f t="shared" si="27"/>
        <v/>
      </c>
      <c r="I92" s="3" t="str">
        <f t="shared" si="28"/>
        <v/>
      </c>
      <c r="J92" s="67" t="str">
        <f t="shared" si="29"/>
        <v/>
      </c>
      <c r="K92" s="3" t="str">
        <f t="shared" si="30"/>
        <v/>
      </c>
      <c r="L92" s="3" t="str">
        <f t="shared" si="31"/>
        <v/>
      </c>
      <c r="M92" s="67" t="str">
        <f t="shared" si="32"/>
        <v/>
      </c>
    </row>
    <row r="93" spans="3:13" x14ac:dyDescent="0.3">
      <c r="C93" t="str">
        <f t="shared" si="22"/>
        <v/>
      </c>
      <c r="D93" t="str">
        <f t="shared" si="23"/>
        <v/>
      </c>
      <c r="E93" s="3" t="str">
        <f t="shared" si="24"/>
        <v/>
      </c>
      <c r="F93" s="3" t="str">
        <f t="shared" si="25"/>
        <v/>
      </c>
      <c r="G93" s="67" t="str">
        <f t="shared" si="26"/>
        <v/>
      </c>
      <c r="H93" s="3" t="str">
        <f t="shared" si="27"/>
        <v/>
      </c>
      <c r="I93" s="3" t="str">
        <f t="shared" si="28"/>
        <v/>
      </c>
      <c r="J93" s="67" t="str">
        <f t="shared" si="29"/>
        <v/>
      </c>
      <c r="K93" s="3" t="str">
        <f t="shared" si="30"/>
        <v/>
      </c>
      <c r="L93" s="3" t="str">
        <f t="shared" si="31"/>
        <v/>
      </c>
      <c r="M93" s="67" t="str">
        <f t="shared" si="32"/>
        <v/>
      </c>
    </row>
    <row r="94" spans="3:13" x14ac:dyDescent="0.3">
      <c r="C94" t="str">
        <f t="shared" si="22"/>
        <v/>
      </c>
      <c r="D94" t="str">
        <f t="shared" si="23"/>
        <v/>
      </c>
      <c r="E94" s="3" t="str">
        <f t="shared" si="24"/>
        <v/>
      </c>
      <c r="F94" s="3" t="str">
        <f t="shared" si="25"/>
        <v/>
      </c>
      <c r="G94" s="67" t="str">
        <f t="shared" si="26"/>
        <v/>
      </c>
      <c r="H94" s="3" t="str">
        <f t="shared" si="27"/>
        <v/>
      </c>
      <c r="I94" s="3" t="str">
        <f t="shared" si="28"/>
        <v/>
      </c>
      <c r="J94" s="67" t="str">
        <f t="shared" si="29"/>
        <v/>
      </c>
      <c r="K94" s="3" t="str">
        <f t="shared" si="30"/>
        <v/>
      </c>
      <c r="L94" s="3" t="str">
        <f t="shared" si="31"/>
        <v/>
      </c>
      <c r="M94" s="67" t="str">
        <f t="shared" si="32"/>
        <v/>
      </c>
    </row>
    <row r="95" spans="3:13" x14ac:dyDescent="0.3">
      <c r="C95" t="str">
        <f t="shared" si="22"/>
        <v/>
      </c>
      <c r="D95" t="str">
        <f t="shared" si="23"/>
        <v/>
      </c>
      <c r="E95" s="3" t="str">
        <f t="shared" si="24"/>
        <v/>
      </c>
      <c r="F95" s="3" t="str">
        <f t="shared" si="25"/>
        <v/>
      </c>
      <c r="G95" s="67" t="str">
        <f t="shared" si="26"/>
        <v/>
      </c>
      <c r="H95" s="3" t="str">
        <f t="shared" si="27"/>
        <v/>
      </c>
      <c r="I95" s="3" t="str">
        <f t="shared" si="28"/>
        <v/>
      </c>
      <c r="J95" s="67" t="str">
        <f t="shared" si="29"/>
        <v/>
      </c>
      <c r="K95" s="3" t="str">
        <f t="shared" si="30"/>
        <v/>
      </c>
      <c r="L95" s="3" t="str">
        <f t="shared" si="31"/>
        <v/>
      </c>
      <c r="M95" s="67" t="str">
        <f t="shared" si="32"/>
        <v/>
      </c>
    </row>
    <row r="96" spans="3:13" x14ac:dyDescent="0.3">
      <c r="C96" t="str">
        <f t="shared" si="22"/>
        <v/>
      </c>
      <c r="D96" t="str">
        <f t="shared" si="23"/>
        <v/>
      </c>
      <c r="E96" s="3" t="str">
        <f t="shared" si="24"/>
        <v/>
      </c>
      <c r="F96" s="3" t="str">
        <f t="shared" si="25"/>
        <v/>
      </c>
      <c r="G96" s="67" t="str">
        <f t="shared" si="26"/>
        <v/>
      </c>
      <c r="H96" s="3" t="str">
        <f t="shared" si="27"/>
        <v/>
      </c>
      <c r="I96" s="3" t="str">
        <f t="shared" si="28"/>
        <v/>
      </c>
      <c r="J96" s="67" t="str">
        <f t="shared" si="29"/>
        <v/>
      </c>
      <c r="K96" s="3" t="str">
        <f t="shared" si="30"/>
        <v/>
      </c>
      <c r="L96" s="3" t="str">
        <f t="shared" si="31"/>
        <v/>
      </c>
      <c r="M96" s="67" t="str">
        <f t="shared" si="32"/>
        <v/>
      </c>
    </row>
    <row r="97" spans="3:13" x14ac:dyDescent="0.3">
      <c r="C97" t="str">
        <f t="shared" si="22"/>
        <v/>
      </c>
      <c r="D97" t="str">
        <f t="shared" si="23"/>
        <v/>
      </c>
      <c r="E97" s="3" t="str">
        <f t="shared" si="24"/>
        <v/>
      </c>
      <c r="F97" s="3" t="str">
        <f t="shared" si="25"/>
        <v/>
      </c>
      <c r="G97" s="67" t="str">
        <f t="shared" si="26"/>
        <v/>
      </c>
      <c r="H97" s="3" t="str">
        <f t="shared" si="27"/>
        <v/>
      </c>
      <c r="I97" s="3" t="str">
        <f t="shared" si="28"/>
        <v/>
      </c>
      <c r="J97" s="67" t="str">
        <f t="shared" si="29"/>
        <v/>
      </c>
      <c r="K97" s="3" t="str">
        <f t="shared" si="30"/>
        <v/>
      </c>
      <c r="L97" s="3" t="str">
        <f t="shared" si="31"/>
        <v/>
      </c>
      <c r="M97" s="67" t="str">
        <f t="shared" si="32"/>
        <v/>
      </c>
    </row>
    <row r="98" spans="3:13" x14ac:dyDescent="0.3">
      <c r="C98" t="str">
        <f t="shared" si="22"/>
        <v/>
      </c>
      <c r="D98" t="str">
        <f t="shared" si="23"/>
        <v/>
      </c>
      <c r="E98" s="3" t="str">
        <f t="shared" si="24"/>
        <v/>
      </c>
      <c r="F98" s="3" t="str">
        <f t="shared" si="25"/>
        <v/>
      </c>
      <c r="G98" s="67" t="str">
        <f t="shared" si="26"/>
        <v/>
      </c>
      <c r="H98" s="3" t="str">
        <f t="shared" si="27"/>
        <v/>
      </c>
      <c r="I98" s="3" t="str">
        <f t="shared" si="28"/>
        <v/>
      </c>
      <c r="J98" s="67" t="str">
        <f t="shared" si="29"/>
        <v/>
      </c>
      <c r="K98" s="3" t="str">
        <f t="shared" si="30"/>
        <v/>
      </c>
      <c r="L98" s="3" t="str">
        <f t="shared" si="31"/>
        <v/>
      </c>
      <c r="M98" s="67" t="str">
        <f t="shared" si="32"/>
        <v/>
      </c>
    </row>
    <row r="99" spans="3:13" x14ac:dyDescent="0.3">
      <c r="C99" t="str">
        <f t="shared" si="22"/>
        <v/>
      </c>
      <c r="D99" t="str">
        <f t="shared" si="23"/>
        <v/>
      </c>
      <c r="E99" s="3" t="str">
        <f t="shared" si="24"/>
        <v/>
      </c>
      <c r="F99" s="3" t="str">
        <f t="shared" si="25"/>
        <v/>
      </c>
      <c r="G99" s="67" t="str">
        <f t="shared" si="26"/>
        <v/>
      </c>
      <c r="H99" s="3" t="str">
        <f t="shared" si="27"/>
        <v/>
      </c>
      <c r="I99" s="3" t="str">
        <f t="shared" si="28"/>
        <v/>
      </c>
      <c r="J99" s="67" t="str">
        <f t="shared" si="29"/>
        <v/>
      </c>
      <c r="K99" s="3" t="str">
        <f t="shared" si="30"/>
        <v/>
      </c>
      <c r="L99" s="3" t="str">
        <f t="shared" si="31"/>
        <v/>
      </c>
      <c r="M99" s="67" t="str">
        <f t="shared" si="32"/>
        <v/>
      </c>
    </row>
    <row r="100" spans="3:13" x14ac:dyDescent="0.3">
      <c r="C100" t="str">
        <f t="shared" si="22"/>
        <v/>
      </c>
      <c r="D100" t="str">
        <f t="shared" si="23"/>
        <v/>
      </c>
      <c r="E100" s="3" t="str">
        <f t="shared" si="24"/>
        <v/>
      </c>
      <c r="F100" s="3" t="str">
        <f t="shared" si="25"/>
        <v/>
      </c>
      <c r="G100" s="67" t="str">
        <f t="shared" si="26"/>
        <v/>
      </c>
      <c r="H100" s="3" t="str">
        <f t="shared" si="27"/>
        <v/>
      </c>
      <c r="I100" s="3" t="str">
        <f t="shared" si="28"/>
        <v/>
      </c>
      <c r="J100" s="67" t="str">
        <f t="shared" si="29"/>
        <v/>
      </c>
      <c r="K100" s="3" t="str">
        <f t="shared" si="30"/>
        <v/>
      </c>
      <c r="L100" s="3" t="str">
        <f t="shared" si="31"/>
        <v/>
      </c>
      <c r="M100" s="67" t="str">
        <f t="shared" si="32"/>
        <v/>
      </c>
    </row>
    <row r="101" spans="3:13" x14ac:dyDescent="0.3">
      <c r="C101" t="str">
        <f t="shared" si="22"/>
        <v/>
      </c>
      <c r="D101" t="str">
        <f t="shared" si="23"/>
        <v/>
      </c>
      <c r="E101" s="3" t="str">
        <f t="shared" si="24"/>
        <v/>
      </c>
      <c r="F101" s="3" t="str">
        <f t="shared" si="25"/>
        <v/>
      </c>
      <c r="G101" s="67" t="str">
        <f t="shared" si="26"/>
        <v/>
      </c>
      <c r="H101" s="3" t="str">
        <f t="shared" si="27"/>
        <v/>
      </c>
      <c r="I101" s="3" t="str">
        <f t="shared" si="28"/>
        <v/>
      </c>
      <c r="J101" s="67" t="str">
        <f t="shared" si="29"/>
        <v/>
      </c>
      <c r="K101" s="3" t="str">
        <f t="shared" si="30"/>
        <v/>
      </c>
      <c r="L101" s="3" t="str">
        <f t="shared" si="31"/>
        <v/>
      </c>
      <c r="M101" s="67" t="str">
        <f t="shared" si="32"/>
        <v/>
      </c>
    </row>
    <row r="102" spans="3:13" x14ac:dyDescent="0.3">
      <c r="C102" t="str">
        <f t="shared" si="22"/>
        <v/>
      </c>
      <c r="D102" t="str">
        <f t="shared" si="23"/>
        <v/>
      </c>
      <c r="E102" s="3" t="str">
        <f t="shared" si="24"/>
        <v/>
      </c>
      <c r="F102" s="3" t="str">
        <f t="shared" si="25"/>
        <v/>
      </c>
      <c r="G102" s="67" t="str">
        <f t="shared" si="26"/>
        <v/>
      </c>
      <c r="H102" s="3" t="str">
        <f t="shared" si="27"/>
        <v/>
      </c>
      <c r="I102" s="3" t="str">
        <f t="shared" si="28"/>
        <v/>
      </c>
      <c r="J102" s="67" t="str">
        <f t="shared" si="29"/>
        <v/>
      </c>
      <c r="K102" s="3" t="str">
        <f t="shared" si="30"/>
        <v/>
      </c>
      <c r="L102" s="3" t="str">
        <f t="shared" si="31"/>
        <v/>
      </c>
      <c r="M102" s="67" t="str">
        <f t="shared" si="32"/>
        <v/>
      </c>
    </row>
  </sheetData>
  <mergeCells count="3">
    <mergeCell ref="E1:G1"/>
    <mergeCell ref="H1:J1"/>
    <mergeCell ref="K1:M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AB100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4.4" x14ac:dyDescent="0.3"/>
  <cols>
    <col min="1" max="1" width="14" bestFit="1" customWidth="1"/>
    <col min="2" max="2" width="14.44140625" style="60" bestFit="1" customWidth="1"/>
    <col min="3" max="3" width="44.5546875" style="60" bestFit="1" customWidth="1"/>
    <col min="4" max="4" width="17.5546875" bestFit="1" customWidth="1"/>
    <col min="5" max="5" width="17.5546875" style="60" bestFit="1" customWidth="1"/>
    <col min="6" max="6" width="12.5546875" bestFit="1" customWidth="1"/>
    <col min="7" max="7" width="12.88671875" bestFit="1" customWidth="1"/>
    <col min="8" max="8" width="13.33203125" style="70" bestFit="1" customWidth="1"/>
    <col min="9" max="9" width="12.88671875" style="20" bestFit="1" customWidth="1"/>
    <col min="10" max="10" width="11.6640625" style="20" bestFit="1" customWidth="1"/>
    <col min="11" max="11" width="11.88671875" bestFit="1" customWidth="1"/>
    <col min="12" max="12" width="10.6640625" bestFit="1" customWidth="1"/>
    <col min="13" max="13" width="11.109375" style="20" bestFit="1" customWidth="1"/>
    <col min="14" max="14" width="6.5546875" style="20" bestFit="1" customWidth="1"/>
    <col min="15" max="15" width="17.5546875" style="20" bestFit="1" customWidth="1"/>
    <col min="16" max="16" width="16.33203125" style="20" bestFit="1" customWidth="1"/>
    <col min="17" max="17" width="11.88671875" bestFit="1" customWidth="1"/>
    <col min="18" max="18" width="10.6640625" bestFit="1" customWidth="1"/>
    <col min="19" max="19" width="11.109375" bestFit="1" customWidth="1"/>
    <col min="20" max="20" width="6.5546875" bestFit="1" customWidth="1"/>
    <col min="21" max="21" width="17.5546875" bestFit="1" customWidth="1"/>
    <col min="22" max="22" width="16.33203125" bestFit="1" customWidth="1"/>
    <col min="23" max="23" width="11.88671875" bestFit="1" customWidth="1"/>
    <col min="24" max="24" width="10.6640625" bestFit="1" customWidth="1"/>
    <col min="25" max="25" width="11.109375" bestFit="1" customWidth="1"/>
    <col min="26" max="26" width="6.5546875" bestFit="1" customWidth="1"/>
    <col min="27" max="27" width="17.5546875" bestFit="1" customWidth="1"/>
    <col min="28" max="28" width="16.33203125" bestFit="1" customWidth="1"/>
  </cols>
  <sheetData>
    <row r="1" spans="1:28" s="2" customFormat="1" x14ac:dyDescent="0.3">
      <c r="A1" s="188" t="s">
        <v>57</v>
      </c>
      <c r="B1" s="188"/>
      <c r="C1" s="188"/>
      <c r="D1" s="188"/>
      <c r="E1" s="188"/>
      <c r="F1" s="188"/>
      <c r="G1" s="189" t="s">
        <v>23</v>
      </c>
      <c r="H1" s="189"/>
      <c r="I1" s="189"/>
      <c r="J1" s="189"/>
      <c r="K1" s="185" t="s">
        <v>117</v>
      </c>
      <c r="L1" s="185"/>
      <c r="M1" s="185"/>
      <c r="N1" s="185"/>
      <c r="O1" s="185"/>
      <c r="P1" s="185"/>
      <c r="Q1" s="186" t="s">
        <v>118</v>
      </c>
      <c r="R1" s="186"/>
      <c r="S1" s="186"/>
      <c r="T1" s="186"/>
      <c r="U1" s="186"/>
      <c r="V1" s="186"/>
      <c r="W1" s="187" t="s">
        <v>28</v>
      </c>
      <c r="X1" s="187"/>
      <c r="Y1" s="187"/>
      <c r="Z1" s="187"/>
      <c r="AA1" s="187"/>
      <c r="AB1" s="187"/>
    </row>
    <row r="2" spans="1:28" s="2" customFormat="1" x14ac:dyDescent="0.3">
      <c r="A2" s="2" t="s">
        <v>2</v>
      </c>
      <c r="B2" s="59" t="s">
        <v>184</v>
      </c>
      <c r="C2" s="59" t="s">
        <v>3</v>
      </c>
      <c r="D2" s="2" t="s">
        <v>4</v>
      </c>
      <c r="E2" s="59" t="s">
        <v>5</v>
      </c>
      <c r="F2" s="2" t="s">
        <v>6</v>
      </c>
      <c r="G2" s="2" t="s">
        <v>8</v>
      </c>
      <c r="H2" s="69" t="s">
        <v>110</v>
      </c>
      <c r="I2" s="29" t="s">
        <v>107</v>
      </c>
      <c r="J2" s="29" t="s">
        <v>108</v>
      </c>
      <c r="K2" s="2" t="s">
        <v>100</v>
      </c>
      <c r="L2" s="2" t="s">
        <v>101</v>
      </c>
      <c r="M2" s="29" t="s">
        <v>102</v>
      </c>
      <c r="N2" s="29" t="s">
        <v>103</v>
      </c>
      <c r="O2" s="29" t="s">
        <v>97</v>
      </c>
      <c r="P2" s="29" t="s">
        <v>98</v>
      </c>
      <c r="Q2" s="2" t="s">
        <v>100</v>
      </c>
      <c r="R2" s="2" t="s">
        <v>101</v>
      </c>
      <c r="S2" s="29" t="s">
        <v>102</v>
      </c>
      <c r="T2" s="29" t="s">
        <v>103</v>
      </c>
      <c r="U2" s="29" t="s">
        <v>97</v>
      </c>
      <c r="V2" s="29" t="s">
        <v>98</v>
      </c>
      <c r="W2" s="2" t="s">
        <v>100</v>
      </c>
      <c r="X2" s="2" t="s">
        <v>101</v>
      </c>
      <c r="Y2" s="29" t="s">
        <v>102</v>
      </c>
      <c r="Z2" s="29" t="s">
        <v>103</v>
      </c>
      <c r="AA2" s="29" t="s">
        <v>97</v>
      </c>
      <c r="AB2" s="29" t="s">
        <v>98</v>
      </c>
    </row>
    <row r="3" spans="1:28" x14ac:dyDescent="0.3">
      <c r="A3" t="str">
        <f>IF(ISBLANK('Measure Inputs'!A2),"",'Measure Inputs'!A2)</f>
        <v>1758_109466</v>
      </c>
      <c r="B3" s="60">
        <f t="shared" ref="B3:B66" si="0">IF($A3&lt;&gt;"",VLOOKUP($A3,Measure_LookupTable,2,FALSE),"")</f>
        <v>1758</v>
      </c>
      <c r="C3" s="60" t="str">
        <f t="shared" ref="C3:C66" si="1">IF($A3&lt;&gt;"",VLOOKUP($B3,Program_LookupTable,2,FALSE),"")</f>
        <v>Commercial Solutions MTP</v>
      </c>
      <c r="D3" t="str">
        <f t="shared" ref="D3:D66" si="2">IF($A3&lt;&gt;"",VLOOKUP($B3,Program_LookupTable,3,FALSE),"")</f>
        <v>Commercial</v>
      </c>
      <c r="E3" s="60" t="str">
        <f t="shared" ref="E3:E66" si="3">IF($A3&lt;&gt;"",VLOOKUP($A3,Measure_LookupTable,5,FALSE),"")</f>
        <v>Integrated-ballast LED Lamps</v>
      </c>
      <c r="F3">
        <f t="shared" ref="F3:F66" si="4">IF($A3&lt;&gt;"",VLOOKUP($A3,Measure_LookupTable,7,FALSE),"")</f>
        <v>9</v>
      </c>
      <c r="G3">
        <f t="shared" ref="G3:G66" si="5">IF($A3&lt;&gt;"",VLOOKUP($A3,Measure_LookupTable,6,FALSE),"")</f>
        <v>2018</v>
      </c>
      <c r="H3" s="70">
        <f t="shared" ref="H3" si="6">IF(A3&lt;&gt;"",Portfolio_WACC,"")</f>
        <v>8.2199999999999995E-2</v>
      </c>
      <c r="I3" s="64">
        <f t="shared" ref="I3" si="7">IF($A3&lt;&gt;"",VLOOKUP(G3,AvoidedCost_LookupTable,2,0),"")</f>
        <v>3.7569999999999999E-2</v>
      </c>
      <c r="J3" s="64">
        <f t="shared" ref="J3" si="8">IF($A3&lt;&gt;"",VLOOKUP(G3,AvoidedCost_LookupTable,9,0),"")</f>
        <v>80</v>
      </c>
      <c r="K3" s="3">
        <f t="shared" ref="K3:K66" si="9">IF($A3&lt;&gt;"",VLOOKUP($A3,Measure_LookupTable,8,FALSE)/IF(Portfolio_ERCOT=0,(1-Portfolio_LineLoss),1),"")</f>
        <v>625594.62365591398</v>
      </c>
      <c r="L3" s="3">
        <f t="shared" ref="L3:L66" si="10">IF($A3&lt;&gt;"",VLOOKUP($A3,Measure_LookupTable,9,FALSE)/IF(Portfolio_ERCOT=0,(1-Portfolio_LineLoss),1),"")</f>
        <v>112.6236559139785</v>
      </c>
      <c r="M3" s="71">
        <f>IF($A3&lt;&gt;"",K3*F3,"")</f>
        <v>5630351.6129032262</v>
      </c>
      <c r="N3" s="71">
        <f>IF($A3&lt;&gt;"",L3*F3,"")</f>
        <v>1013.6129032258065</v>
      </c>
      <c r="O3" s="64">
        <f t="shared" ref="O3" si="11">IF($A3&lt;&gt;"",(((K3*$I3)/($H3-AvoidedCosts_Escalator))*(1-((1+AvoidedCosts_Escalator)/(1+$H3))^$F3)),"")</f>
        <v>145490.52373521388</v>
      </c>
      <c r="P3" s="64">
        <f t="shared" ref="P3" si="12">IF($A3&lt;&gt;"",((($J3*L3)/($H3-AvoidedCosts_Escalator))*(1-((1+AvoidedCosts_Escalator)/(1+$H3))^$F3)),"")</f>
        <v>55772.500035621611</v>
      </c>
      <c r="Q3" s="3">
        <f t="shared" ref="Q3:Q66" si="13">IF($A3&lt;&gt;"",VLOOKUP($A3,Measure_LookupTable,10,FALSE)/IF(Portfolio_ERCOT=0,(1-Portfolio_LineLoss),1),"")</f>
        <v>625594.62365591398</v>
      </c>
      <c r="R3" s="3">
        <f t="shared" ref="R3:R66" si="14">IF($A3&lt;&gt;"",VLOOKUP($A3,Measure_LookupTable,11,FALSE)/IF(Portfolio_ERCOT=0,(1-Portfolio_LineLoss),1),"")</f>
        <v>112.6236559139785</v>
      </c>
      <c r="S3" s="71">
        <f>IF($A3&lt;&gt;"",Q3*F3,"")</f>
        <v>5630351.6129032262</v>
      </c>
      <c r="T3" s="71">
        <f>IF($A3&lt;&gt;"",R3*F3,"")</f>
        <v>1013.6129032258065</v>
      </c>
      <c r="U3" s="64">
        <f t="shared" ref="U3" si="15">IF($A3&lt;&gt;"",(((Q3*$I3)/($H3-AvoidedCosts_Escalator))*(1-((1+AvoidedCosts_Escalator)/(1+$H3))^$F3)),"")</f>
        <v>145490.52373521388</v>
      </c>
      <c r="V3" s="64">
        <f t="shared" ref="V3" si="16">IF($A3&lt;&gt;"",((($J3*R3)/($H3-AvoidedCosts_Escalator))*(1-((1+AvoidedCosts_Escalator)/(1+$H3))^$F3)),"")</f>
        <v>55772.500035621611</v>
      </c>
      <c r="W3" s="3">
        <f t="shared" ref="W3:W66" si="17">IF($A3&lt;&gt;"",VLOOKUP($A3,Measure_LookupTable,12,FALSE)/IF(Portfolio_ERCOT=0,(1-Portfolio_LineLoss),1),"")</f>
        <v>538011.37634408602</v>
      </c>
      <c r="X3" s="3">
        <f t="shared" ref="X3:X66" si="18">IF($A3&lt;&gt;"",VLOOKUP($A3,Measure_LookupTable,13,FALSE)/IF(Portfolio_ERCOT=0,(1-Portfolio_LineLoss),1),"")</f>
        <v>111.49741935483871</v>
      </c>
      <c r="Y3" s="71">
        <f>IF($A3&lt;&gt;"",W3*F3,"")</f>
        <v>4842102.3870967738</v>
      </c>
      <c r="Z3" s="71">
        <f>IF($A3&lt;&gt;"",X3*F3,"")</f>
        <v>1003.4767741935484</v>
      </c>
      <c r="AA3" s="64">
        <f t="shared" ref="AA3" si="19">IF($A3&lt;&gt;"",(((W3*$I3)/($H3-AvoidedCosts_Escalator))*(1-((1+AvoidedCosts_Escalator)/(1+$H3))^$F3)),"")</f>
        <v>125121.85041228394</v>
      </c>
      <c r="AB3" s="64">
        <f t="shared" ref="AB3" si="20">IF($A3&lt;&gt;"",((($J3*X3)/($H3-AvoidedCosts_Escalator))*(1-((1+AvoidedCosts_Escalator)/(1+$H3))^$F3)),"")</f>
        <v>55214.775035265389</v>
      </c>
    </row>
    <row r="4" spans="1:28" x14ac:dyDescent="0.3">
      <c r="A4" t="str">
        <f>IF(ISBLANK('Measure Inputs'!A3),"",'Measure Inputs'!A3)</f>
        <v>1758_109655</v>
      </c>
      <c r="B4" s="60">
        <f t="shared" si="0"/>
        <v>1758</v>
      </c>
      <c r="C4" s="60" t="str">
        <f t="shared" si="1"/>
        <v>Commercial Solutions MTP</v>
      </c>
      <c r="D4" t="str">
        <f t="shared" si="2"/>
        <v>Commercial</v>
      </c>
      <c r="E4" s="60" t="str">
        <f t="shared" si="3"/>
        <v>Chiller Air Cooled - Screw/Scroll/Reciprocating VFD</v>
      </c>
      <c r="F4">
        <f t="shared" si="4"/>
        <v>15</v>
      </c>
      <c r="G4">
        <f t="shared" si="5"/>
        <v>2018</v>
      </c>
      <c r="H4" s="70">
        <f t="shared" ref="H4:H67" si="21">IF(A4&lt;&gt;"",Portfolio_WACC,"")</f>
        <v>8.2199999999999995E-2</v>
      </c>
      <c r="I4" s="64">
        <f t="shared" ref="I4:I67" si="22">IF($A4&lt;&gt;"",VLOOKUP(G4,AvoidedCost_LookupTable,2,0),"")</f>
        <v>3.7569999999999999E-2</v>
      </c>
      <c r="J4" s="64">
        <f t="shared" ref="J4:J67" si="23">IF($A4&lt;&gt;"",VLOOKUP(G4,AvoidedCost_LookupTable,9,0),"")</f>
        <v>80</v>
      </c>
      <c r="K4" s="3">
        <f t="shared" si="9"/>
        <v>-81002.150537634414</v>
      </c>
      <c r="L4" s="3">
        <f t="shared" si="10"/>
        <v>209.88172043010755</v>
      </c>
      <c r="M4" s="71">
        <f t="shared" ref="M4:M67" si="24">IF($A4&lt;&gt;"",K4*F4,"")</f>
        <v>-1215032.2580645161</v>
      </c>
      <c r="N4" s="71">
        <f t="shared" ref="N4:N67" si="25">IF($A4&lt;&gt;"",L4*F4,"")</f>
        <v>3148.2258064516132</v>
      </c>
      <c r="O4" s="64">
        <f t="shared" ref="O4:O67" si="26">IF($A4&lt;&gt;"",(((K4*$I4)/($H4-AvoidedCosts_Escalator))*(1-((1+AvoidedCosts_Escalator)/(1+$H4))^$F4)),"")</f>
        <v>-25702.34488020061</v>
      </c>
      <c r="P4" s="64">
        <f t="shared" ref="P4:P67" si="27">IF($A4&lt;&gt;"",((($J4*L4)/($H4-AvoidedCosts_Escalator))*(1-((1+AvoidedCosts_Escalator)/(1+$H4))^$F4)),"")</f>
        <v>141807.63202739743</v>
      </c>
      <c r="Q4" s="3">
        <f t="shared" si="13"/>
        <v>-81002.150537634414</v>
      </c>
      <c r="R4" s="3">
        <f t="shared" si="14"/>
        <v>209.88172043010755</v>
      </c>
      <c r="S4" s="71">
        <f t="shared" ref="S4:S67" si="28">IF($A4&lt;&gt;"",Q4*F4,"")</f>
        <v>-1215032.2580645161</v>
      </c>
      <c r="T4" s="71">
        <f t="shared" ref="T4:T67" si="29">IF($A4&lt;&gt;"",R4*F4,"")</f>
        <v>3148.2258064516132</v>
      </c>
      <c r="U4" s="64">
        <f t="shared" ref="U4:U67" si="30">IF($A4&lt;&gt;"",(((Q4*$I4)/($H4-AvoidedCosts_Escalator))*(1-((1+AvoidedCosts_Escalator)/(1+$H4))^$F4)),"")</f>
        <v>-25702.34488020061</v>
      </c>
      <c r="V4" s="64">
        <f t="shared" ref="V4:V67" si="31">IF($A4&lt;&gt;"",((($J4*R4)/($H4-AvoidedCosts_Escalator))*(1-((1+AvoidedCosts_Escalator)/(1+$H4))^$F4)),"")</f>
        <v>141807.63202739743</v>
      </c>
      <c r="W4" s="3">
        <f t="shared" si="17"/>
        <v>-69661.849462365586</v>
      </c>
      <c r="X4" s="3">
        <f t="shared" si="18"/>
        <v>207.78290322580648</v>
      </c>
      <c r="Y4" s="71">
        <f t="shared" ref="Y4:Y67" si="32">IF($A4&lt;&gt;"",W4*F4,"")</f>
        <v>-1044927.7419354838</v>
      </c>
      <c r="Z4" s="71">
        <f t="shared" ref="Z4:Z67" si="33">IF($A4&lt;&gt;"",X4*F4,"")</f>
        <v>3116.7435483870972</v>
      </c>
      <c r="AA4" s="64">
        <f t="shared" ref="AA4:AA67" si="34">IF($A4&lt;&gt;"",(((W4*$I4)/($H4-AvoidedCosts_Escalator))*(1-((1+AvoidedCosts_Escalator)/(1+$H4))^$F4)),"")</f>
        <v>-22104.016596972517</v>
      </c>
      <c r="AB4" s="64">
        <f t="shared" ref="AB4:AB67" si="35">IF($A4&lt;&gt;"",((($J4*X4)/($H4-AvoidedCosts_Escalator))*(1-((1+AvoidedCosts_Escalator)/(1+$H4))^$F4)),"")</f>
        <v>140389.55570712345</v>
      </c>
    </row>
    <row r="5" spans="1:28" x14ac:dyDescent="0.3">
      <c r="A5" t="str">
        <f>IF(ISBLANK('Measure Inputs'!A4),"",'Measure Inputs'!A4)</f>
        <v>1759_109865</v>
      </c>
      <c r="B5" s="60">
        <f t="shared" si="0"/>
        <v>1759</v>
      </c>
      <c r="C5" s="60" t="str">
        <f t="shared" si="1"/>
        <v>Load Management SOP</v>
      </c>
      <c r="D5" t="str">
        <f t="shared" si="2"/>
        <v>Load Management</v>
      </c>
      <c r="E5" s="60" t="str">
        <f t="shared" si="3"/>
        <v>Load Management</v>
      </c>
      <c r="F5">
        <f t="shared" si="4"/>
        <v>1</v>
      </c>
      <c r="G5">
        <f t="shared" si="5"/>
        <v>2018</v>
      </c>
      <c r="H5" s="70">
        <f t="shared" si="21"/>
        <v>8.2199999999999995E-2</v>
      </c>
      <c r="I5" s="64">
        <f t="shared" si="22"/>
        <v>3.7569999999999999E-2</v>
      </c>
      <c r="J5" s="64">
        <f t="shared" si="23"/>
        <v>80</v>
      </c>
      <c r="K5" s="3">
        <f t="shared" si="9"/>
        <v>21513.978494623658</v>
      </c>
      <c r="L5" s="3">
        <f t="shared" si="10"/>
        <v>6263.4408602150543</v>
      </c>
      <c r="M5" s="71">
        <f t="shared" si="24"/>
        <v>21513.978494623658</v>
      </c>
      <c r="N5" s="71">
        <f t="shared" si="25"/>
        <v>6263.4408602150543</v>
      </c>
      <c r="O5" s="64">
        <f t="shared" si="26"/>
        <v>746.8861319931724</v>
      </c>
      <c r="P5" s="64">
        <f t="shared" si="27"/>
        <v>463015.40271410515</v>
      </c>
      <c r="Q5" s="3">
        <f t="shared" si="13"/>
        <v>21513.978494623658</v>
      </c>
      <c r="R5" s="3">
        <f t="shared" si="14"/>
        <v>6263.4408602150543</v>
      </c>
      <c r="S5" s="71">
        <f t="shared" si="28"/>
        <v>21513.978494623658</v>
      </c>
      <c r="T5" s="71">
        <f t="shared" si="29"/>
        <v>6263.4408602150543</v>
      </c>
      <c r="U5" s="64">
        <f t="shared" si="30"/>
        <v>746.8861319931724</v>
      </c>
      <c r="V5" s="64">
        <f t="shared" si="31"/>
        <v>463015.40271410515</v>
      </c>
      <c r="W5" s="3">
        <f t="shared" si="17"/>
        <v>21513.978494623658</v>
      </c>
      <c r="X5" s="3">
        <f t="shared" si="18"/>
        <v>6263.4408602150543</v>
      </c>
      <c r="Y5" s="71">
        <f t="shared" si="32"/>
        <v>21513.978494623658</v>
      </c>
      <c r="Z5" s="71">
        <f t="shared" si="33"/>
        <v>6263.4408602150543</v>
      </c>
      <c r="AA5" s="64">
        <f t="shared" si="34"/>
        <v>746.8861319931724</v>
      </c>
      <c r="AB5" s="64">
        <f t="shared" si="35"/>
        <v>463015.40271410515</v>
      </c>
    </row>
    <row r="6" spans="1:28" x14ac:dyDescent="0.3">
      <c r="A6" t="str">
        <f>IF(ISBLANK('Measure Inputs'!A5),"",'Measure Inputs'!A5)</f>
        <v>1760_109243</v>
      </c>
      <c r="B6" s="60">
        <f t="shared" si="0"/>
        <v>1760</v>
      </c>
      <c r="C6" s="60" t="str">
        <f t="shared" si="1"/>
        <v>Residential SOP</v>
      </c>
      <c r="D6" t="str">
        <f t="shared" si="2"/>
        <v>Residential</v>
      </c>
      <c r="E6" s="60" t="str">
        <f t="shared" si="3"/>
        <v>R-AirInf</v>
      </c>
      <c r="F6">
        <f t="shared" si="4"/>
        <v>11</v>
      </c>
      <c r="G6">
        <f t="shared" si="5"/>
        <v>2018</v>
      </c>
      <c r="H6" s="70">
        <f t="shared" si="21"/>
        <v>8.2199999999999995E-2</v>
      </c>
      <c r="I6" s="64">
        <f t="shared" si="22"/>
        <v>3.7569999999999999E-2</v>
      </c>
      <c r="J6" s="64">
        <f t="shared" si="23"/>
        <v>80</v>
      </c>
      <c r="K6" s="3">
        <f t="shared" si="9"/>
        <v>204.40860215053763</v>
      </c>
      <c r="L6" s="3">
        <f t="shared" si="10"/>
        <v>0.21505376344086025</v>
      </c>
      <c r="M6" s="71">
        <f t="shared" si="24"/>
        <v>2248.494623655914</v>
      </c>
      <c r="N6" s="71">
        <f t="shared" si="25"/>
        <v>2.3655913978494629</v>
      </c>
      <c r="O6" s="64">
        <f t="shared" si="26"/>
        <v>54.244249501580441</v>
      </c>
      <c r="P6" s="64">
        <f t="shared" si="27"/>
        <v>121.52073163589806</v>
      </c>
      <c r="Q6" s="3">
        <f t="shared" si="13"/>
        <v>204.40860215053763</v>
      </c>
      <c r="R6" s="3">
        <f t="shared" si="14"/>
        <v>0.21505376344086025</v>
      </c>
      <c r="S6" s="71">
        <f t="shared" si="28"/>
        <v>2248.494623655914</v>
      </c>
      <c r="T6" s="71">
        <f t="shared" si="29"/>
        <v>2.3655913978494629</v>
      </c>
      <c r="U6" s="64">
        <f t="shared" si="30"/>
        <v>54.244249501580441</v>
      </c>
      <c r="V6" s="64">
        <f t="shared" si="31"/>
        <v>121.52073163589806</v>
      </c>
      <c r="W6" s="3">
        <f t="shared" si="17"/>
        <v>188.05591397849463</v>
      </c>
      <c r="X6" s="3">
        <f t="shared" si="18"/>
        <v>0.18494623655913978</v>
      </c>
      <c r="Y6" s="71">
        <f t="shared" si="32"/>
        <v>2068.6150537634408</v>
      </c>
      <c r="Z6" s="71">
        <f t="shared" si="33"/>
        <v>2.0344086021505374</v>
      </c>
      <c r="AA6" s="64">
        <f t="shared" si="34"/>
        <v>49.904709541454004</v>
      </c>
      <c r="AB6" s="64">
        <f t="shared" si="35"/>
        <v>104.50782920687232</v>
      </c>
    </row>
    <row r="7" spans="1:28" x14ac:dyDescent="0.3">
      <c r="A7" t="str">
        <f>IF(ISBLANK('Measure Inputs'!A6),"",'Measure Inputs'!A6)</f>
        <v>1762_109795</v>
      </c>
      <c r="B7" s="60">
        <f t="shared" si="0"/>
        <v>1762</v>
      </c>
      <c r="C7" s="60" t="str">
        <f t="shared" si="1"/>
        <v>A/C Distributor MTP</v>
      </c>
      <c r="D7" t="str">
        <f t="shared" si="2"/>
        <v>Residential</v>
      </c>
      <c r="E7" s="60" t="str">
        <f t="shared" si="3"/>
        <v>R-CentHP</v>
      </c>
      <c r="F7">
        <f t="shared" si="4"/>
        <v>15</v>
      </c>
      <c r="G7">
        <f t="shared" si="5"/>
        <v>2018</v>
      </c>
      <c r="H7" s="70">
        <f t="shared" si="21"/>
        <v>8.2199999999999995E-2</v>
      </c>
      <c r="I7" s="64">
        <f t="shared" si="22"/>
        <v>3.7569999999999999E-2</v>
      </c>
      <c r="J7" s="64">
        <f t="shared" si="23"/>
        <v>80</v>
      </c>
      <c r="K7" s="3">
        <f t="shared" si="9"/>
        <v>9404.3010752688169</v>
      </c>
      <c r="L7" s="3">
        <f t="shared" si="10"/>
        <v>2.4731182795698925</v>
      </c>
      <c r="M7" s="71">
        <f t="shared" si="24"/>
        <v>141064.51612903224</v>
      </c>
      <c r="N7" s="71">
        <f t="shared" si="25"/>
        <v>37.096774193548384</v>
      </c>
      <c r="O7" s="64">
        <f t="shared" si="26"/>
        <v>2984.0268189114117</v>
      </c>
      <c r="P7" s="64">
        <f t="shared" si="27"/>
        <v>1670.9747100928021</v>
      </c>
      <c r="Q7" s="3">
        <f t="shared" si="13"/>
        <v>9404.3010752688169</v>
      </c>
      <c r="R7" s="3">
        <f t="shared" si="14"/>
        <v>2.4731182795698925</v>
      </c>
      <c r="S7" s="71">
        <f t="shared" si="28"/>
        <v>141064.51612903224</v>
      </c>
      <c r="T7" s="71">
        <f t="shared" si="29"/>
        <v>37.096774193548384</v>
      </c>
      <c r="U7" s="64">
        <f t="shared" si="30"/>
        <v>2984.0268189114117</v>
      </c>
      <c r="V7" s="64">
        <f t="shared" si="31"/>
        <v>1670.9747100928021</v>
      </c>
      <c r="W7" s="3">
        <f t="shared" si="17"/>
        <v>7899.6129032258077</v>
      </c>
      <c r="X7" s="3">
        <f t="shared" si="18"/>
        <v>2.0774193548387099</v>
      </c>
      <c r="Y7" s="71">
        <f t="shared" si="32"/>
        <v>118494.19354838712</v>
      </c>
      <c r="Z7" s="71">
        <f t="shared" si="33"/>
        <v>31.161290322580648</v>
      </c>
      <c r="AA7" s="64">
        <f t="shared" si="34"/>
        <v>2506.5825278855868</v>
      </c>
      <c r="AB7" s="64">
        <f t="shared" si="35"/>
        <v>1403.6187564779541</v>
      </c>
    </row>
    <row r="8" spans="1:28" x14ac:dyDescent="0.3">
      <c r="A8" t="str">
        <f>IF(ISBLANK('Measure Inputs'!A7),"",'Measure Inputs'!A7)</f>
        <v>1758_109453</v>
      </c>
      <c r="B8" s="60">
        <f t="shared" si="0"/>
        <v>1758</v>
      </c>
      <c r="C8" s="60" t="str">
        <f t="shared" si="1"/>
        <v>Commercial Solutions MTP</v>
      </c>
      <c r="D8" t="str">
        <f t="shared" si="2"/>
        <v>Commercial</v>
      </c>
      <c r="E8" s="60" t="str">
        <f t="shared" si="3"/>
        <v>Chiller Water Cooled - Screw/Scroll/Reciprocating</v>
      </c>
      <c r="F8">
        <f t="shared" si="4"/>
        <v>20</v>
      </c>
      <c r="G8">
        <f t="shared" si="5"/>
        <v>2018</v>
      </c>
      <c r="H8" s="70">
        <f t="shared" si="21"/>
        <v>8.2199999999999995E-2</v>
      </c>
      <c r="I8" s="64">
        <f t="shared" si="22"/>
        <v>3.7569999999999999E-2</v>
      </c>
      <c r="J8" s="64">
        <f t="shared" si="23"/>
        <v>80</v>
      </c>
      <c r="K8" s="3">
        <f t="shared" si="9"/>
        <v>356050.53763440863</v>
      </c>
      <c r="L8" s="3">
        <f t="shared" si="10"/>
        <v>62.311827956989255</v>
      </c>
      <c r="M8" s="71">
        <f t="shared" si="24"/>
        <v>7121010.7526881723</v>
      </c>
      <c r="N8" s="71">
        <f t="shared" si="25"/>
        <v>1246.2365591397852</v>
      </c>
      <c r="O8" s="64">
        <f t="shared" si="26"/>
        <v>129212.98132296564</v>
      </c>
      <c r="P8" s="64">
        <f t="shared" si="27"/>
        <v>48151.939519990679</v>
      </c>
      <c r="Q8" s="3">
        <f t="shared" si="13"/>
        <v>356050.53763440863</v>
      </c>
      <c r="R8" s="3">
        <f t="shared" si="14"/>
        <v>62.311827956989255</v>
      </c>
      <c r="S8" s="71">
        <f t="shared" si="28"/>
        <v>7121010.7526881723</v>
      </c>
      <c r="T8" s="71">
        <f t="shared" si="29"/>
        <v>1246.2365591397852</v>
      </c>
      <c r="U8" s="64">
        <f t="shared" si="30"/>
        <v>129212.98132296564</v>
      </c>
      <c r="V8" s="64">
        <f t="shared" si="31"/>
        <v>48151.939519990679</v>
      </c>
      <c r="W8" s="3">
        <f t="shared" si="17"/>
        <v>306203.46236559137</v>
      </c>
      <c r="X8" s="3">
        <f t="shared" si="18"/>
        <v>61.688709677419361</v>
      </c>
      <c r="Y8" s="71">
        <f t="shared" si="32"/>
        <v>6124069.2473118277</v>
      </c>
      <c r="Z8" s="71">
        <f t="shared" si="33"/>
        <v>1233.7741935483873</v>
      </c>
      <c r="AA8" s="64">
        <f t="shared" si="34"/>
        <v>111123.16393775045</v>
      </c>
      <c r="AB8" s="64">
        <f t="shared" si="35"/>
        <v>47670.420124790769</v>
      </c>
    </row>
    <row r="9" spans="1:28" x14ac:dyDescent="0.3">
      <c r="A9" t="str">
        <f>IF(ISBLANK('Measure Inputs'!A8),"",'Measure Inputs'!A8)</f>
        <v>1758_109462</v>
      </c>
      <c r="B9" s="60">
        <f t="shared" si="0"/>
        <v>1758</v>
      </c>
      <c r="C9" s="60" t="str">
        <f t="shared" si="1"/>
        <v>Commercial Solutions MTP</v>
      </c>
      <c r="D9" t="str">
        <f t="shared" si="2"/>
        <v>Commercial</v>
      </c>
      <c r="E9" s="60" t="str">
        <f t="shared" si="3"/>
        <v>Hot Food Holding Cabinets</v>
      </c>
      <c r="F9">
        <f t="shared" si="4"/>
        <v>12</v>
      </c>
      <c r="G9">
        <f t="shared" si="5"/>
        <v>2018</v>
      </c>
      <c r="H9" s="70">
        <f t="shared" si="21"/>
        <v>8.2199999999999995E-2</v>
      </c>
      <c r="I9" s="64">
        <f t="shared" si="22"/>
        <v>3.7569999999999999E-2</v>
      </c>
      <c r="J9" s="64">
        <f t="shared" si="23"/>
        <v>80</v>
      </c>
      <c r="K9" s="3">
        <f t="shared" si="9"/>
        <v>20782.795698924732</v>
      </c>
      <c r="L9" s="3">
        <f t="shared" si="10"/>
        <v>3.4924731182795705</v>
      </c>
      <c r="M9" s="71">
        <f t="shared" si="24"/>
        <v>249393.54838709679</v>
      </c>
      <c r="N9" s="71">
        <f t="shared" si="25"/>
        <v>41.90967741935485</v>
      </c>
      <c r="O9" s="64">
        <f t="shared" si="26"/>
        <v>5817.7551012584672</v>
      </c>
      <c r="P9" s="64">
        <f t="shared" si="27"/>
        <v>2081.7728065323872</v>
      </c>
      <c r="Q9" s="3">
        <f t="shared" si="13"/>
        <v>20782.795698924732</v>
      </c>
      <c r="R9" s="3">
        <f t="shared" si="14"/>
        <v>3.4924731182795705</v>
      </c>
      <c r="S9" s="71">
        <f t="shared" si="28"/>
        <v>249393.54838709679</v>
      </c>
      <c r="T9" s="71">
        <f t="shared" si="29"/>
        <v>41.90967741935485</v>
      </c>
      <c r="U9" s="64">
        <f t="shared" si="30"/>
        <v>5817.7551012584672</v>
      </c>
      <c r="V9" s="64">
        <f t="shared" si="31"/>
        <v>2081.7728065323872</v>
      </c>
      <c r="W9" s="3">
        <f t="shared" si="17"/>
        <v>17873.204301075271</v>
      </c>
      <c r="X9" s="3">
        <f t="shared" si="18"/>
        <v>3.4575483870967747</v>
      </c>
      <c r="Y9" s="71">
        <f t="shared" si="32"/>
        <v>214478.45161290327</v>
      </c>
      <c r="Z9" s="71">
        <f t="shared" si="33"/>
        <v>41.490580645161295</v>
      </c>
      <c r="AA9" s="64">
        <f t="shared" si="34"/>
        <v>5003.2693870822832</v>
      </c>
      <c r="AB9" s="64">
        <f t="shared" si="35"/>
        <v>2060.9550784670632</v>
      </c>
    </row>
    <row r="10" spans="1:28" x14ac:dyDescent="0.3">
      <c r="A10" t="str">
        <f>IF(ISBLANK('Measure Inputs'!A9),"",'Measure Inputs'!A9)</f>
        <v>1758_109468</v>
      </c>
      <c r="B10" s="60">
        <f t="shared" si="0"/>
        <v>1758</v>
      </c>
      <c r="C10" s="60" t="str">
        <f t="shared" si="1"/>
        <v>Commercial Solutions MTP</v>
      </c>
      <c r="D10" t="str">
        <f t="shared" si="2"/>
        <v>Commercial</v>
      </c>
      <c r="E10" s="60" t="str">
        <f t="shared" si="3"/>
        <v>Light Emitting Diode (LED)</v>
      </c>
      <c r="F10">
        <f t="shared" si="4"/>
        <v>15</v>
      </c>
      <c r="G10">
        <f t="shared" si="5"/>
        <v>2018</v>
      </c>
      <c r="H10" s="70">
        <f t="shared" si="21"/>
        <v>8.2199999999999995E-2</v>
      </c>
      <c r="I10" s="64">
        <f t="shared" si="22"/>
        <v>3.7569999999999999E-2</v>
      </c>
      <c r="J10" s="64">
        <f t="shared" si="23"/>
        <v>80</v>
      </c>
      <c r="K10" s="3">
        <f t="shared" si="9"/>
        <v>13689119.35483871</v>
      </c>
      <c r="L10" s="3">
        <f t="shared" si="10"/>
        <v>2486.1935483870966</v>
      </c>
      <c r="M10" s="71">
        <f t="shared" si="24"/>
        <v>205336790.32258067</v>
      </c>
      <c r="N10" s="71">
        <f t="shared" si="25"/>
        <v>37292.903225806447</v>
      </c>
      <c r="O10" s="64">
        <f t="shared" si="26"/>
        <v>4343618.8351669032</v>
      </c>
      <c r="P10" s="64">
        <f t="shared" si="27"/>
        <v>1679809.0807339884</v>
      </c>
      <c r="Q10" s="3">
        <f t="shared" si="13"/>
        <v>13689119.35483871</v>
      </c>
      <c r="R10" s="3">
        <f t="shared" si="14"/>
        <v>2486.1935483870966</v>
      </c>
      <c r="S10" s="71">
        <f t="shared" si="28"/>
        <v>205336790.32258067</v>
      </c>
      <c r="T10" s="71">
        <f t="shared" si="29"/>
        <v>37292.903225806447</v>
      </c>
      <c r="U10" s="64">
        <f t="shared" si="30"/>
        <v>4343618.8351669032</v>
      </c>
      <c r="V10" s="64">
        <f t="shared" si="31"/>
        <v>1679809.0807339884</v>
      </c>
      <c r="W10" s="3">
        <f t="shared" si="17"/>
        <v>11772642.645161292</v>
      </c>
      <c r="X10" s="3">
        <f t="shared" si="18"/>
        <v>2461.331612903226</v>
      </c>
      <c r="Y10" s="71">
        <f t="shared" si="32"/>
        <v>176589639.67741936</v>
      </c>
      <c r="Z10" s="71">
        <f t="shared" si="33"/>
        <v>36919.974193548391</v>
      </c>
      <c r="AA10" s="64">
        <f t="shared" si="34"/>
        <v>3735512.198243537</v>
      </c>
      <c r="AB10" s="64">
        <f t="shared" si="35"/>
        <v>1663010.989926649</v>
      </c>
    </row>
    <row r="11" spans="1:28" x14ac:dyDescent="0.3">
      <c r="A11" t="str">
        <f>IF(ISBLANK('Measure Inputs'!A10),"",'Measure Inputs'!A10)</f>
        <v>1758_109705</v>
      </c>
      <c r="B11" s="60">
        <f t="shared" si="0"/>
        <v>1758</v>
      </c>
      <c r="C11" s="60" t="str">
        <f t="shared" si="1"/>
        <v>Commercial Solutions MTP</v>
      </c>
      <c r="D11" t="str">
        <f t="shared" si="2"/>
        <v>Commercial</v>
      </c>
      <c r="E11" s="60" t="str">
        <f t="shared" si="3"/>
        <v>HVAC-DX</v>
      </c>
      <c r="F11">
        <f t="shared" si="4"/>
        <v>15</v>
      </c>
      <c r="G11">
        <f t="shared" si="5"/>
        <v>2018</v>
      </c>
      <c r="H11" s="70">
        <f t="shared" si="21"/>
        <v>8.2199999999999995E-2</v>
      </c>
      <c r="I11" s="64">
        <f t="shared" si="22"/>
        <v>3.7569999999999999E-2</v>
      </c>
      <c r="J11" s="64">
        <f t="shared" si="23"/>
        <v>80</v>
      </c>
      <c r="K11" s="3">
        <f t="shared" si="9"/>
        <v>1870.9677419354839</v>
      </c>
      <c r="L11" s="3">
        <f t="shared" si="10"/>
        <v>0.94623655913978499</v>
      </c>
      <c r="M11" s="71">
        <f t="shared" si="24"/>
        <v>28064.516129032258</v>
      </c>
      <c r="N11" s="71">
        <f t="shared" si="25"/>
        <v>14.193548387096776</v>
      </c>
      <c r="O11" s="64">
        <f t="shared" si="26"/>
        <v>593.66643778937316</v>
      </c>
      <c r="P11" s="64">
        <f t="shared" si="27"/>
        <v>639.32945429637653</v>
      </c>
      <c r="Q11" s="3">
        <f t="shared" si="13"/>
        <v>1870.9677419354839</v>
      </c>
      <c r="R11" s="3">
        <f t="shared" si="14"/>
        <v>0.94623655913978499</v>
      </c>
      <c r="S11" s="71">
        <f t="shared" si="28"/>
        <v>28064.516129032258</v>
      </c>
      <c r="T11" s="71">
        <f t="shared" si="29"/>
        <v>14.193548387096776</v>
      </c>
      <c r="U11" s="64">
        <f t="shared" si="30"/>
        <v>593.66643778937316</v>
      </c>
      <c r="V11" s="64">
        <f t="shared" si="31"/>
        <v>639.32945429637653</v>
      </c>
      <c r="W11" s="3">
        <f t="shared" si="17"/>
        <v>1609.0322580645163</v>
      </c>
      <c r="X11" s="3">
        <f t="shared" si="18"/>
        <v>0.93677419354838709</v>
      </c>
      <c r="Y11" s="71">
        <f t="shared" si="32"/>
        <v>24135.483870967746</v>
      </c>
      <c r="Z11" s="71">
        <f t="shared" si="33"/>
        <v>14.051612903225806</v>
      </c>
      <c r="AA11" s="64">
        <f t="shared" si="34"/>
        <v>510.55313649886091</v>
      </c>
      <c r="AB11" s="64">
        <f t="shared" si="35"/>
        <v>632.93615975341265</v>
      </c>
    </row>
    <row r="12" spans="1:28" x14ac:dyDescent="0.3">
      <c r="A12" t="str">
        <f>IF(ISBLANK('Measure Inputs'!A11),"",'Measure Inputs'!A11)</f>
        <v>1760_109005</v>
      </c>
      <c r="B12" s="60">
        <f t="shared" si="0"/>
        <v>1760</v>
      </c>
      <c r="C12" s="60" t="str">
        <f t="shared" si="1"/>
        <v>Residential SOP</v>
      </c>
      <c r="D12" t="str">
        <f t="shared" si="2"/>
        <v>Residential</v>
      </c>
      <c r="E12" s="60" t="str">
        <f t="shared" si="3"/>
        <v>R-DuctEff</v>
      </c>
      <c r="F12">
        <f t="shared" si="4"/>
        <v>18</v>
      </c>
      <c r="G12">
        <f t="shared" si="5"/>
        <v>2018</v>
      </c>
      <c r="H12" s="70">
        <f t="shared" si="21"/>
        <v>8.2199999999999995E-2</v>
      </c>
      <c r="I12" s="64">
        <f t="shared" si="22"/>
        <v>3.7569999999999999E-2</v>
      </c>
      <c r="J12" s="64">
        <f t="shared" si="23"/>
        <v>80</v>
      </c>
      <c r="K12" s="3">
        <f t="shared" si="9"/>
        <v>1419387.5698924731</v>
      </c>
      <c r="L12" s="3">
        <f t="shared" si="10"/>
        <v>826.64731182795708</v>
      </c>
      <c r="M12" s="71">
        <f t="shared" si="24"/>
        <v>25548976.258064516</v>
      </c>
      <c r="N12" s="71">
        <f t="shared" si="25"/>
        <v>14879.651612903228</v>
      </c>
      <c r="O12" s="64">
        <f t="shared" si="26"/>
        <v>492232.1622537059</v>
      </c>
      <c r="P12" s="64">
        <f t="shared" si="27"/>
        <v>610433.0498806492</v>
      </c>
      <c r="Q12" s="3">
        <f t="shared" si="13"/>
        <v>1419387.5698924731</v>
      </c>
      <c r="R12" s="3">
        <f t="shared" si="14"/>
        <v>826.64731182795708</v>
      </c>
      <c r="S12" s="71">
        <f t="shared" si="28"/>
        <v>25548976.258064516</v>
      </c>
      <c r="T12" s="71">
        <f t="shared" si="29"/>
        <v>14879.651612903228</v>
      </c>
      <c r="U12" s="64">
        <f t="shared" si="30"/>
        <v>492232.1622537059</v>
      </c>
      <c r="V12" s="64">
        <f t="shared" si="31"/>
        <v>610433.0498806492</v>
      </c>
      <c r="W12" s="3">
        <f t="shared" si="17"/>
        <v>1305836.5643010754</v>
      </c>
      <c r="X12" s="3">
        <f t="shared" si="18"/>
        <v>710.916688172043</v>
      </c>
      <c r="Y12" s="71">
        <f t="shared" si="32"/>
        <v>23505058.157419357</v>
      </c>
      <c r="Z12" s="71">
        <f t="shared" si="33"/>
        <v>12796.500387096774</v>
      </c>
      <c r="AA12" s="64">
        <f t="shared" si="34"/>
        <v>452853.58927340951</v>
      </c>
      <c r="AB12" s="64">
        <f t="shared" si="35"/>
        <v>524972.42289735819</v>
      </c>
    </row>
    <row r="13" spans="1:28" x14ac:dyDescent="0.3">
      <c r="A13" t="str">
        <f>IF(ISBLANK('Measure Inputs'!A12),"",'Measure Inputs'!A12)</f>
        <v>1760_109050</v>
      </c>
      <c r="B13" s="60">
        <f t="shared" si="0"/>
        <v>1760</v>
      </c>
      <c r="C13" s="60" t="str">
        <f t="shared" si="1"/>
        <v>Residential SOP</v>
      </c>
      <c r="D13" t="str">
        <f t="shared" si="2"/>
        <v>Residential</v>
      </c>
      <c r="E13" s="60" t="str">
        <f t="shared" si="3"/>
        <v>R-LFShwrhd</v>
      </c>
      <c r="F13">
        <f t="shared" si="4"/>
        <v>10</v>
      </c>
      <c r="G13">
        <f t="shared" si="5"/>
        <v>2018</v>
      </c>
      <c r="H13" s="70">
        <f t="shared" si="21"/>
        <v>8.2199999999999995E-2</v>
      </c>
      <c r="I13" s="64">
        <f t="shared" si="22"/>
        <v>3.7569999999999999E-2</v>
      </c>
      <c r="J13" s="64">
        <f t="shared" si="23"/>
        <v>80</v>
      </c>
      <c r="K13" s="3">
        <f t="shared" si="9"/>
        <v>623314.72043010755</v>
      </c>
      <c r="L13" s="3">
        <f t="shared" si="10"/>
        <v>230.77526881720433</v>
      </c>
      <c r="M13" s="71">
        <f t="shared" si="24"/>
        <v>6233147.204301076</v>
      </c>
      <c r="N13" s="71">
        <f t="shared" si="25"/>
        <v>2307.7526881720432</v>
      </c>
      <c r="O13" s="64">
        <f t="shared" si="26"/>
        <v>155588.83323900492</v>
      </c>
      <c r="P13" s="64">
        <f t="shared" si="27"/>
        <v>122661.73350492396</v>
      </c>
      <c r="Q13" s="3">
        <f t="shared" si="13"/>
        <v>623314.72043010755</v>
      </c>
      <c r="R13" s="3">
        <f t="shared" si="14"/>
        <v>230.77526881720433</v>
      </c>
      <c r="S13" s="71">
        <f t="shared" si="28"/>
        <v>6233147.204301076</v>
      </c>
      <c r="T13" s="71">
        <f t="shared" si="29"/>
        <v>2307.7526881720432</v>
      </c>
      <c r="U13" s="64">
        <f t="shared" si="30"/>
        <v>155588.83323900492</v>
      </c>
      <c r="V13" s="64">
        <f t="shared" si="31"/>
        <v>122661.73350492396</v>
      </c>
      <c r="W13" s="3">
        <f t="shared" si="17"/>
        <v>573449.54279569886</v>
      </c>
      <c r="X13" s="3">
        <f t="shared" si="18"/>
        <v>198.46673118279571</v>
      </c>
      <c r="Y13" s="71">
        <f t="shared" si="32"/>
        <v>5734495.427956989</v>
      </c>
      <c r="Z13" s="71">
        <f t="shared" si="33"/>
        <v>1984.6673118279571</v>
      </c>
      <c r="AA13" s="64">
        <f t="shared" si="34"/>
        <v>143141.7265798845</v>
      </c>
      <c r="AB13" s="64">
        <f t="shared" si="35"/>
        <v>105489.09081423459</v>
      </c>
    </row>
    <row r="14" spans="1:28" x14ac:dyDescent="0.3">
      <c r="A14" t="str">
        <f>IF(ISBLANK('Measure Inputs'!A13),"",'Measure Inputs'!A13)</f>
        <v>1760_109088</v>
      </c>
      <c r="B14" s="60">
        <f t="shared" si="0"/>
        <v>1760</v>
      </c>
      <c r="C14" s="60" t="str">
        <f t="shared" si="1"/>
        <v>Residential SOP</v>
      </c>
      <c r="D14" t="str">
        <f t="shared" si="2"/>
        <v>Residential</v>
      </c>
      <c r="E14" s="60" t="str">
        <f t="shared" si="3"/>
        <v>R-LED</v>
      </c>
      <c r="F14">
        <f t="shared" si="4"/>
        <v>16</v>
      </c>
      <c r="G14">
        <f t="shared" si="5"/>
        <v>2018</v>
      </c>
      <c r="H14" s="70">
        <f t="shared" si="21"/>
        <v>8.2199999999999995E-2</v>
      </c>
      <c r="I14" s="64">
        <f t="shared" si="22"/>
        <v>3.7569999999999999E-2</v>
      </c>
      <c r="J14" s="64">
        <f t="shared" si="23"/>
        <v>80</v>
      </c>
      <c r="K14" s="3">
        <f t="shared" si="9"/>
        <v>-1.6129032258064517</v>
      </c>
      <c r="L14" s="3">
        <f t="shared" si="10"/>
        <v>0</v>
      </c>
      <c r="M14" s="71">
        <f t="shared" si="24"/>
        <v>-25.806451612903228</v>
      </c>
      <c r="N14" s="71">
        <f t="shared" si="25"/>
        <v>0</v>
      </c>
      <c r="O14" s="64">
        <f t="shared" si="26"/>
        <v>-0.52890240813245148</v>
      </c>
      <c r="P14" s="64">
        <f t="shared" si="27"/>
        <v>0</v>
      </c>
      <c r="Q14" s="3">
        <f t="shared" si="13"/>
        <v>-1.6129032258064517</v>
      </c>
      <c r="R14" s="3">
        <f t="shared" si="14"/>
        <v>0</v>
      </c>
      <c r="S14" s="71">
        <f t="shared" si="28"/>
        <v>-25.806451612903228</v>
      </c>
      <c r="T14" s="71">
        <f t="shared" si="29"/>
        <v>0</v>
      </c>
      <c r="U14" s="64">
        <f t="shared" si="30"/>
        <v>-0.52890240813245148</v>
      </c>
      <c r="V14" s="64">
        <f t="shared" si="31"/>
        <v>0</v>
      </c>
      <c r="W14" s="3">
        <f t="shared" si="17"/>
        <v>-1.4838709677419355</v>
      </c>
      <c r="X14" s="3">
        <f t="shared" si="18"/>
        <v>0</v>
      </c>
      <c r="Y14" s="71">
        <f t="shared" si="32"/>
        <v>-23.741935483870968</v>
      </c>
      <c r="Z14" s="71">
        <f t="shared" si="33"/>
        <v>0</v>
      </c>
      <c r="AA14" s="64">
        <f t="shared" si="34"/>
        <v>-0.48659021548185533</v>
      </c>
      <c r="AB14" s="64">
        <f t="shared" si="35"/>
        <v>0</v>
      </c>
    </row>
    <row r="15" spans="1:28" x14ac:dyDescent="0.3">
      <c r="A15" t="str">
        <f>IF(ISBLANK('Measure Inputs'!A14),"",'Measure Inputs'!A14)</f>
        <v>1761_109076</v>
      </c>
      <c r="B15" s="60">
        <f t="shared" si="0"/>
        <v>1761</v>
      </c>
      <c r="C15" s="60" t="str">
        <f t="shared" si="1"/>
        <v>Entergy Solutions High Performance Homes MTP</v>
      </c>
      <c r="D15" t="str">
        <f t="shared" si="2"/>
        <v>Residential</v>
      </c>
      <c r="E15" s="60" t="str">
        <f t="shared" si="3"/>
        <v>R-NewHm</v>
      </c>
      <c r="F15">
        <f t="shared" si="4"/>
        <v>23</v>
      </c>
      <c r="G15">
        <f t="shared" si="5"/>
        <v>2018</v>
      </c>
      <c r="H15" s="70">
        <f t="shared" si="21"/>
        <v>8.2199999999999995E-2</v>
      </c>
      <c r="I15" s="64">
        <f t="shared" si="22"/>
        <v>3.7569999999999999E-2</v>
      </c>
      <c r="J15" s="64">
        <f t="shared" si="23"/>
        <v>80</v>
      </c>
      <c r="K15" s="3">
        <f t="shared" si="9"/>
        <v>1706888.1720430108</v>
      </c>
      <c r="L15" s="3">
        <f t="shared" si="10"/>
        <v>508.92473118279577</v>
      </c>
      <c r="M15" s="71">
        <f t="shared" si="24"/>
        <v>39258427.956989251</v>
      </c>
      <c r="N15" s="71">
        <f t="shared" si="25"/>
        <v>11705.268817204302</v>
      </c>
      <c r="O15" s="64">
        <f t="shared" si="26"/>
        <v>653348.66566235723</v>
      </c>
      <c r="P15" s="64">
        <f t="shared" si="27"/>
        <v>414803.38078359567</v>
      </c>
      <c r="Q15" s="3">
        <f t="shared" si="13"/>
        <v>1706888.1720430108</v>
      </c>
      <c r="R15" s="3">
        <f t="shared" si="14"/>
        <v>508.92473118279577</v>
      </c>
      <c r="S15" s="71">
        <f t="shared" si="28"/>
        <v>39258427.956989251</v>
      </c>
      <c r="T15" s="71">
        <f t="shared" si="29"/>
        <v>11705.268817204302</v>
      </c>
      <c r="U15" s="64">
        <f t="shared" si="30"/>
        <v>653348.66566235723</v>
      </c>
      <c r="V15" s="64">
        <f t="shared" si="31"/>
        <v>414803.38078359567</v>
      </c>
      <c r="W15" s="3">
        <f t="shared" si="17"/>
        <v>1194821.7204301076</v>
      </c>
      <c r="X15" s="3">
        <f t="shared" si="18"/>
        <v>356.24731182795699</v>
      </c>
      <c r="Y15" s="71">
        <f t="shared" si="32"/>
        <v>27480899.569892474</v>
      </c>
      <c r="Z15" s="71">
        <f t="shared" si="33"/>
        <v>8193.6881720430101</v>
      </c>
      <c r="AA15" s="64">
        <f t="shared" si="34"/>
        <v>457344.06596365006</v>
      </c>
      <c r="AB15" s="64">
        <f t="shared" si="35"/>
        <v>290362.3665485169</v>
      </c>
    </row>
    <row r="16" spans="1:28" x14ac:dyDescent="0.3">
      <c r="A16" t="str">
        <f>IF(ISBLANK('Measure Inputs'!A15),"",'Measure Inputs'!A15)</f>
        <v>1763_108974</v>
      </c>
      <c r="B16" s="60">
        <f t="shared" si="0"/>
        <v>1763</v>
      </c>
      <c r="C16" s="60" t="str">
        <f t="shared" si="1"/>
        <v>Hard-To-Reach SOP</v>
      </c>
      <c r="D16" t="str">
        <f t="shared" si="2"/>
        <v>Residential</v>
      </c>
      <c r="E16" s="60" t="str">
        <f t="shared" si="3"/>
        <v>R-LFShwrhd</v>
      </c>
      <c r="F16">
        <f t="shared" si="4"/>
        <v>10</v>
      </c>
      <c r="G16">
        <f t="shared" si="5"/>
        <v>2018</v>
      </c>
      <c r="H16" s="70">
        <f t="shared" si="21"/>
        <v>8.2199999999999995E-2</v>
      </c>
      <c r="I16" s="64">
        <f t="shared" si="22"/>
        <v>3.7569999999999999E-2</v>
      </c>
      <c r="J16" s="64">
        <f t="shared" si="23"/>
        <v>80</v>
      </c>
      <c r="K16" s="3">
        <f t="shared" si="9"/>
        <v>246613.45161290324</v>
      </c>
      <c r="L16" s="3">
        <f t="shared" si="10"/>
        <v>91.364516129032253</v>
      </c>
      <c r="M16" s="71">
        <f t="shared" si="24"/>
        <v>2466134.5161290322</v>
      </c>
      <c r="N16" s="71">
        <f t="shared" si="25"/>
        <v>913.64516129032256</v>
      </c>
      <c r="O16" s="64">
        <f t="shared" si="26"/>
        <v>61558.467881231241</v>
      </c>
      <c r="P16" s="64">
        <f t="shared" si="27"/>
        <v>48562.092405588839</v>
      </c>
      <c r="Q16" s="3">
        <f t="shared" si="13"/>
        <v>246613.45161290324</v>
      </c>
      <c r="R16" s="3">
        <f t="shared" si="14"/>
        <v>91.364516129032253</v>
      </c>
      <c r="S16" s="71">
        <f t="shared" si="28"/>
        <v>2466134.5161290322</v>
      </c>
      <c r="T16" s="71">
        <f t="shared" si="29"/>
        <v>913.64516129032256</v>
      </c>
      <c r="U16" s="64">
        <f t="shared" si="30"/>
        <v>61558.467881231241</v>
      </c>
      <c r="V16" s="64">
        <f t="shared" si="31"/>
        <v>48562.092405588839</v>
      </c>
      <c r="W16" s="3">
        <f t="shared" si="17"/>
        <v>246613.45161290324</v>
      </c>
      <c r="X16" s="3">
        <f t="shared" si="18"/>
        <v>91.364516129032253</v>
      </c>
      <c r="Y16" s="71">
        <f t="shared" si="32"/>
        <v>2466134.5161290322</v>
      </c>
      <c r="Z16" s="71">
        <f t="shared" si="33"/>
        <v>913.64516129032256</v>
      </c>
      <c r="AA16" s="64">
        <f t="shared" si="34"/>
        <v>61558.467881231241</v>
      </c>
      <c r="AB16" s="64">
        <f t="shared" si="35"/>
        <v>48562.092405588839</v>
      </c>
    </row>
    <row r="17" spans="1:28" x14ac:dyDescent="0.3">
      <c r="A17" t="str">
        <f>IF(ISBLANK('Measure Inputs'!A16),"",'Measure Inputs'!A16)</f>
        <v>1758_109456</v>
      </c>
      <c r="B17" s="60">
        <f t="shared" si="0"/>
        <v>1758</v>
      </c>
      <c r="C17" s="60" t="str">
        <f t="shared" si="1"/>
        <v>Commercial Solutions MTP</v>
      </c>
      <c r="D17" t="str">
        <f t="shared" si="2"/>
        <v>Commercial</v>
      </c>
      <c r="E17" s="60" t="str">
        <f t="shared" si="3"/>
        <v>Electric Convection Oven</v>
      </c>
      <c r="F17">
        <f t="shared" si="4"/>
        <v>12</v>
      </c>
      <c r="G17">
        <f t="shared" si="5"/>
        <v>2018</v>
      </c>
      <c r="H17" s="70">
        <f t="shared" si="21"/>
        <v>8.2199999999999995E-2</v>
      </c>
      <c r="I17" s="64">
        <f t="shared" si="22"/>
        <v>3.7569999999999999E-2</v>
      </c>
      <c r="J17" s="64">
        <f t="shared" si="23"/>
        <v>80</v>
      </c>
      <c r="K17" s="3">
        <f t="shared" si="9"/>
        <v>12496.774193548388</v>
      </c>
      <c r="L17" s="3">
        <f t="shared" si="10"/>
        <v>2.645161290322581</v>
      </c>
      <c r="M17" s="71">
        <f t="shared" si="24"/>
        <v>149961.29032258067</v>
      </c>
      <c r="N17" s="71">
        <f t="shared" si="25"/>
        <v>31.741935483870972</v>
      </c>
      <c r="O17" s="64">
        <f t="shared" si="26"/>
        <v>3498.2382960899172</v>
      </c>
      <c r="P17" s="64">
        <f t="shared" si="27"/>
        <v>1576.7121625830273</v>
      </c>
      <c r="Q17" s="3">
        <f t="shared" si="13"/>
        <v>12496.774193548388</v>
      </c>
      <c r="R17" s="3">
        <f t="shared" si="14"/>
        <v>2.645161290322581</v>
      </c>
      <c r="S17" s="71">
        <f t="shared" si="28"/>
        <v>149961.29032258067</v>
      </c>
      <c r="T17" s="71">
        <f t="shared" si="29"/>
        <v>31.741935483870972</v>
      </c>
      <c r="U17" s="64">
        <f t="shared" si="30"/>
        <v>3498.2382960899172</v>
      </c>
      <c r="V17" s="64">
        <f t="shared" si="31"/>
        <v>1576.7121625830273</v>
      </c>
      <c r="W17" s="3">
        <f t="shared" si="17"/>
        <v>10747.225806451614</v>
      </c>
      <c r="X17" s="3">
        <f t="shared" si="18"/>
        <v>2.6187096774193552</v>
      </c>
      <c r="Y17" s="71">
        <f t="shared" si="32"/>
        <v>128966.70967741936</v>
      </c>
      <c r="Z17" s="71">
        <f t="shared" si="33"/>
        <v>31.424516129032263</v>
      </c>
      <c r="AA17" s="64">
        <f t="shared" si="34"/>
        <v>3008.4849346373285</v>
      </c>
      <c r="AB17" s="64">
        <f t="shared" si="35"/>
        <v>1560.9450409571971</v>
      </c>
    </row>
    <row r="18" spans="1:28" x14ac:dyDescent="0.3">
      <c r="A18" t="str">
        <f>IF(ISBLANK('Measure Inputs'!A17),"",'Measure Inputs'!A17)</f>
        <v>1758_109459</v>
      </c>
      <c r="B18" s="60">
        <f t="shared" si="0"/>
        <v>1758</v>
      </c>
      <c r="C18" s="60" t="str">
        <f t="shared" si="1"/>
        <v>Commercial Solutions MTP</v>
      </c>
      <c r="D18" t="str">
        <f t="shared" si="2"/>
        <v>Commercial</v>
      </c>
      <c r="E18" s="60" t="str">
        <f t="shared" si="3"/>
        <v>ENERGY STAR Roof</v>
      </c>
      <c r="F18">
        <f t="shared" si="4"/>
        <v>15</v>
      </c>
      <c r="G18">
        <f t="shared" si="5"/>
        <v>2018</v>
      </c>
      <c r="H18" s="70">
        <f t="shared" si="21"/>
        <v>8.2199999999999995E-2</v>
      </c>
      <c r="I18" s="64">
        <f t="shared" si="22"/>
        <v>3.7569999999999999E-2</v>
      </c>
      <c r="J18" s="64">
        <f t="shared" si="23"/>
        <v>80</v>
      </c>
      <c r="K18" s="3">
        <f t="shared" si="9"/>
        <v>3600.0000000000005</v>
      </c>
      <c r="L18" s="3">
        <f t="shared" si="10"/>
        <v>2.3118279569892475</v>
      </c>
      <c r="M18" s="71">
        <f t="shared" si="24"/>
        <v>54000.000000000007</v>
      </c>
      <c r="N18" s="71">
        <f t="shared" si="25"/>
        <v>34.677419354838712</v>
      </c>
      <c r="O18" s="64">
        <f t="shared" si="26"/>
        <v>1142.296111332656</v>
      </c>
      <c r="P18" s="64">
        <f t="shared" si="27"/>
        <v>1561.9980985650109</v>
      </c>
      <c r="Q18" s="3">
        <f t="shared" si="13"/>
        <v>3600.0000000000005</v>
      </c>
      <c r="R18" s="3">
        <f t="shared" si="14"/>
        <v>2.3118279569892475</v>
      </c>
      <c r="S18" s="71">
        <f t="shared" si="28"/>
        <v>54000.000000000007</v>
      </c>
      <c r="T18" s="71">
        <f t="shared" si="29"/>
        <v>34.677419354838712</v>
      </c>
      <c r="U18" s="64">
        <f t="shared" si="30"/>
        <v>1142.296111332656</v>
      </c>
      <c r="V18" s="64">
        <f t="shared" si="31"/>
        <v>1561.9980985650109</v>
      </c>
      <c r="W18" s="3">
        <f t="shared" si="17"/>
        <v>3096.0000000000005</v>
      </c>
      <c r="X18" s="3">
        <f t="shared" si="18"/>
        <v>2.2887096774193547</v>
      </c>
      <c r="Y18" s="71">
        <f t="shared" si="32"/>
        <v>46440.000000000007</v>
      </c>
      <c r="Z18" s="71">
        <f t="shared" si="33"/>
        <v>34.33064516129032</v>
      </c>
      <c r="AA18" s="64">
        <f t="shared" si="34"/>
        <v>982.37465574608427</v>
      </c>
      <c r="AB18" s="64">
        <f t="shared" si="35"/>
        <v>1546.3781175793608</v>
      </c>
    </row>
    <row r="19" spans="1:28" x14ac:dyDescent="0.3">
      <c r="A19" t="str">
        <f>IF(ISBLANK('Measure Inputs'!A18),"",'Measure Inputs'!A18)</f>
        <v>1758_109461</v>
      </c>
      <c r="B19" s="60">
        <f t="shared" si="0"/>
        <v>1758</v>
      </c>
      <c r="C19" s="60" t="str">
        <f t="shared" si="1"/>
        <v>Commercial Solutions MTP</v>
      </c>
      <c r="D19" t="str">
        <f t="shared" si="2"/>
        <v>Commercial</v>
      </c>
      <c r="E19" s="60" t="str">
        <f t="shared" si="3"/>
        <v>High Intensity Discharge (HID)</v>
      </c>
      <c r="F19">
        <f t="shared" si="4"/>
        <v>15.5</v>
      </c>
      <c r="G19">
        <f t="shared" si="5"/>
        <v>2018</v>
      </c>
      <c r="H19" s="70">
        <f t="shared" si="21"/>
        <v>8.2199999999999995E-2</v>
      </c>
      <c r="I19" s="64">
        <f t="shared" si="22"/>
        <v>3.7569999999999999E-2</v>
      </c>
      <c r="J19" s="64">
        <f t="shared" si="23"/>
        <v>80</v>
      </c>
      <c r="K19" s="3">
        <f t="shared" si="9"/>
        <v>28847.31182795699</v>
      </c>
      <c r="L19" s="3">
        <f t="shared" si="10"/>
        <v>4.4516129032258061</v>
      </c>
      <c r="M19" s="71">
        <f t="shared" si="24"/>
        <v>447133.33333333337</v>
      </c>
      <c r="N19" s="71">
        <f t="shared" si="25"/>
        <v>69</v>
      </c>
      <c r="O19" s="64">
        <f t="shared" si="26"/>
        <v>9309.5118323243441</v>
      </c>
      <c r="P19" s="64">
        <f t="shared" si="27"/>
        <v>3059.0582275997413</v>
      </c>
      <c r="Q19" s="3">
        <f t="shared" si="13"/>
        <v>28847.31182795699</v>
      </c>
      <c r="R19" s="3">
        <f t="shared" si="14"/>
        <v>4.4516129032258061</v>
      </c>
      <c r="S19" s="71">
        <f t="shared" si="28"/>
        <v>447133.33333333337</v>
      </c>
      <c r="T19" s="71">
        <f t="shared" si="29"/>
        <v>69</v>
      </c>
      <c r="U19" s="64">
        <f t="shared" si="30"/>
        <v>9309.5118323243441</v>
      </c>
      <c r="V19" s="64">
        <f t="shared" si="31"/>
        <v>3059.0582275997413</v>
      </c>
      <c r="W19" s="3">
        <f t="shared" si="17"/>
        <v>24808.688172043014</v>
      </c>
      <c r="X19" s="3">
        <f t="shared" si="18"/>
        <v>4.4070967741935485</v>
      </c>
      <c r="Y19" s="71">
        <f t="shared" si="32"/>
        <v>384534.66666666669</v>
      </c>
      <c r="Z19" s="71">
        <f t="shared" si="33"/>
        <v>68.31</v>
      </c>
      <c r="AA19" s="64">
        <f t="shared" si="34"/>
        <v>8006.1801757989369</v>
      </c>
      <c r="AB19" s="64">
        <f t="shared" si="35"/>
        <v>3028.4676453237439</v>
      </c>
    </row>
    <row r="20" spans="1:28" x14ac:dyDescent="0.3">
      <c r="A20" t="str">
        <f>IF(ISBLANK('Measure Inputs'!A19),"",'Measure Inputs'!A19)</f>
        <v>1758_109602</v>
      </c>
      <c r="B20" s="60">
        <f t="shared" si="0"/>
        <v>1758</v>
      </c>
      <c r="C20" s="60" t="str">
        <f t="shared" si="1"/>
        <v>Commercial Solutions MTP</v>
      </c>
      <c r="D20" t="str">
        <f t="shared" si="2"/>
        <v>Commercial</v>
      </c>
      <c r="E20" s="60" t="str">
        <f t="shared" si="3"/>
        <v>CAV to VAV with VFDs on AHU</v>
      </c>
      <c r="F20">
        <f t="shared" si="4"/>
        <v>15</v>
      </c>
      <c r="G20">
        <f t="shared" si="5"/>
        <v>2018</v>
      </c>
      <c r="H20" s="70">
        <f t="shared" si="21"/>
        <v>8.2199999999999995E-2</v>
      </c>
      <c r="I20" s="64">
        <f t="shared" si="22"/>
        <v>3.7569999999999999E-2</v>
      </c>
      <c r="J20" s="64">
        <f t="shared" si="23"/>
        <v>80</v>
      </c>
      <c r="K20" s="3">
        <f t="shared" si="9"/>
        <v>48226.881720430109</v>
      </c>
      <c r="L20" s="3">
        <f t="shared" si="10"/>
        <v>0.72043010752688186</v>
      </c>
      <c r="M20" s="71">
        <f t="shared" si="24"/>
        <v>723403.22580645164</v>
      </c>
      <c r="N20" s="71">
        <f t="shared" si="25"/>
        <v>10.806451612903228</v>
      </c>
      <c r="O20" s="64">
        <f t="shared" si="26"/>
        <v>15302.605403040903</v>
      </c>
      <c r="P20" s="64">
        <f t="shared" si="27"/>
        <v>486.76219815746862</v>
      </c>
      <c r="Q20" s="3">
        <f t="shared" si="13"/>
        <v>48226.881720430109</v>
      </c>
      <c r="R20" s="3">
        <f t="shared" si="14"/>
        <v>0.72043010752688186</v>
      </c>
      <c r="S20" s="71">
        <f t="shared" si="28"/>
        <v>723403.22580645164</v>
      </c>
      <c r="T20" s="71">
        <f t="shared" si="29"/>
        <v>10.806451612903228</v>
      </c>
      <c r="U20" s="64">
        <f t="shared" si="30"/>
        <v>15302.605403040903</v>
      </c>
      <c r="V20" s="64">
        <f t="shared" si="31"/>
        <v>486.76219815746862</v>
      </c>
      <c r="W20" s="3">
        <f t="shared" si="17"/>
        <v>41475.118279569899</v>
      </c>
      <c r="X20" s="3">
        <f t="shared" si="18"/>
        <v>0.71322580645161293</v>
      </c>
      <c r="Y20" s="71">
        <f t="shared" si="32"/>
        <v>622126.77419354848</v>
      </c>
      <c r="Z20" s="71">
        <f t="shared" si="33"/>
        <v>10.698387096774194</v>
      </c>
      <c r="AA20" s="64">
        <f t="shared" si="34"/>
        <v>13160.240646615181</v>
      </c>
      <c r="AB20" s="64">
        <f t="shared" si="35"/>
        <v>481.89457617589386</v>
      </c>
    </row>
    <row r="21" spans="1:28" x14ac:dyDescent="0.3">
      <c r="A21" t="str">
        <f>IF(ISBLANK('Measure Inputs'!A20),"",'Measure Inputs'!A20)</f>
        <v>1758_109672</v>
      </c>
      <c r="B21" s="60">
        <f t="shared" si="0"/>
        <v>1758</v>
      </c>
      <c r="C21" s="60" t="str">
        <f t="shared" si="1"/>
        <v>Commercial Solutions MTP</v>
      </c>
      <c r="D21" t="str">
        <f t="shared" si="2"/>
        <v>Commercial</v>
      </c>
      <c r="E21" s="60" t="str">
        <f t="shared" si="3"/>
        <v>ECM Motors</v>
      </c>
      <c r="F21">
        <f t="shared" si="4"/>
        <v>15</v>
      </c>
      <c r="G21">
        <f t="shared" si="5"/>
        <v>2018</v>
      </c>
      <c r="H21" s="70">
        <f t="shared" si="21"/>
        <v>8.2199999999999995E-2</v>
      </c>
      <c r="I21" s="64">
        <f t="shared" si="22"/>
        <v>3.7569999999999999E-2</v>
      </c>
      <c r="J21" s="64">
        <f t="shared" si="23"/>
        <v>80</v>
      </c>
      <c r="K21" s="3">
        <f t="shared" si="9"/>
        <v>364883.87096774194</v>
      </c>
      <c r="L21" s="3">
        <f t="shared" si="10"/>
        <v>0</v>
      </c>
      <c r="M21" s="71">
        <f t="shared" si="24"/>
        <v>5473258.064516129</v>
      </c>
      <c r="N21" s="71">
        <f t="shared" si="25"/>
        <v>0</v>
      </c>
      <c r="O21" s="64">
        <f t="shared" si="26"/>
        <v>115779.2852484606</v>
      </c>
      <c r="P21" s="64">
        <f t="shared" si="27"/>
        <v>0</v>
      </c>
      <c r="Q21" s="3">
        <f t="shared" si="13"/>
        <v>364883.87096774194</v>
      </c>
      <c r="R21" s="3">
        <f t="shared" si="14"/>
        <v>0</v>
      </c>
      <c r="S21" s="71">
        <f t="shared" si="28"/>
        <v>5473258.064516129</v>
      </c>
      <c r="T21" s="71">
        <f t="shared" si="29"/>
        <v>0</v>
      </c>
      <c r="U21" s="64">
        <f t="shared" si="30"/>
        <v>115779.2852484606</v>
      </c>
      <c r="V21" s="64">
        <f t="shared" si="31"/>
        <v>0</v>
      </c>
      <c r="W21" s="3">
        <f t="shared" si="17"/>
        <v>313800.12903225806</v>
      </c>
      <c r="X21" s="3">
        <f t="shared" si="18"/>
        <v>0</v>
      </c>
      <c r="Y21" s="71">
        <f t="shared" si="32"/>
        <v>4707001.935483871</v>
      </c>
      <c r="Z21" s="71">
        <f t="shared" si="33"/>
        <v>0</v>
      </c>
      <c r="AA21" s="64">
        <f t="shared" si="34"/>
        <v>99570.18531367612</v>
      </c>
      <c r="AB21" s="64">
        <f t="shared" si="35"/>
        <v>0</v>
      </c>
    </row>
    <row r="22" spans="1:28" x14ac:dyDescent="0.3">
      <c r="A22" t="str">
        <f>IF(ISBLANK('Measure Inputs'!A21),"",'Measure Inputs'!A21)</f>
        <v>1758_109673</v>
      </c>
      <c r="B22" s="60">
        <f t="shared" si="0"/>
        <v>1758</v>
      </c>
      <c r="C22" s="60" t="str">
        <f t="shared" si="1"/>
        <v>Commercial Solutions MTP</v>
      </c>
      <c r="D22" t="str">
        <f t="shared" si="2"/>
        <v>Commercial</v>
      </c>
      <c r="E22" s="60" t="str">
        <f t="shared" si="3"/>
        <v>LED</v>
      </c>
      <c r="F22">
        <f t="shared" si="4"/>
        <v>15</v>
      </c>
      <c r="G22">
        <f t="shared" si="5"/>
        <v>2018</v>
      </c>
      <c r="H22" s="70">
        <f t="shared" si="21"/>
        <v>8.2199999999999995E-2</v>
      </c>
      <c r="I22" s="64">
        <f t="shared" si="22"/>
        <v>3.7569999999999999E-2</v>
      </c>
      <c r="J22" s="64">
        <f t="shared" si="23"/>
        <v>80</v>
      </c>
      <c r="K22" s="3">
        <f t="shared" si="9"/>
        <v>86406.451612903227</v>
      </c>
      <c r="L22" s="3">
        <f t="shared" si="10"/>
        <v>26.333333333333332</v>
      </c>
      <c r="M22" s="71">
        <f t="shared" si="24"/>
        <v>1296096.7741935484</v>
      </c>
      <c r="N22" s="71">
        <f t="shared" si="25"/>
        <v>395</v>
      </c>
      <c r="O22" s="64">
        <f t="shared" si="26"/>
        <v>27417.15379763129</v>
      </c>
      <c r="P22" s="64">
        <f t="shared" si="27"/>
        <v>17792.248108770749</v>
      </c>
      <c r="Q22" s="3">
        <f t="shared" si="13"/>
        <v>86406.451612903227</v>
      </c>
      <c r="R22" s="3">
        <f t="shared" si="14"/>
        <v>26.333333333333332</v>
      </c>
      <c r="S22" s="71">
        <f t="shared" si="28"/>
        <v>1296096.7741935484</v>
      </c>
      <c r="T22" s="71">
        <f t="shared" si="29"/>
        <v>395</v>
      </c>
      <c r="U22" s="64">
        <f t="shared" si="30"/>
        <v>27417.15379763129</v>
      </c>
      <c r="V22" s="64">
        <f t="shared" si="31"/>
        <v>17792.248108770749</v>
      </c>
      <c r="W22" s="3">
        <f t="shared" si="17"/>
        <v>74309.548387096787</v>
      </c>
      <c r="X22" s="3">
        <f t="shared" si="18"/>
        <v>26.070000000000004</v>
      </c>
      <c r="Y22" s="71">
        <f t="shared" si="32"/>
        <v>1114643.2258064519</v>
      </c>
      <c r="Z22" s="71">
        <f t="shared" si="33"/>
        <v>391.05000000000007</v>
      </c>
      <c r="AA22" s="64">
        <f t="shared" si="34"/>
        <v>23578.75226596291</v>
      </c>
      <c r="AB22" s="64">
        <f t="shared" si="35"/>
        <v>17614.325627683047</v>
      </c>
    </row>
    <row r="23" spans="1:28" x14ac:dyDescent="0.3">
      <c r="A23" t="str">
        <f>IF(ISBLANK('Measure Inputs'!A22),"",'Measure Inputs'!A22)</f>
        <v>1758_109704</v>
      </c>
      <c r="B23" s="60">
        <f t="shared" si="0"/>
        <v>1758</v>
      </c>
      <c r="C23" s="60" t="str">
        <f t="shared" si="1"/>
        <v>Commercial Solutions MTP</v>
      </c>
      <c r="D23" t="str">
        <f t="shared" si="2"/>
        <v>Commercial</v>
      </c>
      <c r="E23" s="60" t="str">
        <f t="shared" si="3"/>
        <v>Chiller Water Cooled - Centrifugal</v>
      </c>
      <c r="F23">
        <f t="shared" si="4"/>
        <v>25</v>
      </c>
      <c r="G23">
        <f t="shared" si="5"/>
        <v>2018</v>
      </c>
      <c r="H23" s="70">
        <f t="shared" si="21"/>
        <v>8.2199999999999995E-2</v>
      </c>
      <c r="I23" s="64">
        <f t="shared" si="22"/>
        <v>3.7569999999999999E-2</v>
      </c>
      <c r="J23" s="64">
        <f t="shared" si="23"/>
        <v>80</v>
      </c>
      <c r="K23" s="3">
        <f t="shared" si="9"/>
        <v>323050.53763440863</v>
      </c>
      <c r="L23" s="3">
        <f t="shared" si="10"/>
        <v>0</v>
      </c>
      <c r="M23" s="71">
        <f t="shared" si="24"/>
        <v>8076263.4408602156</v>
      </c>
      <c r="N23" s="71">
        <f t="shared" si="25"/>
        <v>0</v>
      </c>
      <c r="O23" s="64">
        <f t="shared" si="26"/>
        <v>127161.71878584014</v>
      </c>
      <c r="P23" s="64">
        <f t="shared" si="27"/>
        <v>0</v>
      </c>
      <c r="Q23" s="3">
        <f t="shared" si="13"/>
        <v>323050.53763440863</v>
      </c>
      <c r="R23" s="3">
        <f t="shared" si="14"/>
        <v>0</v>
      </c>
      <c r="S23" s="71">
        <f t="shared" si="28"/>
        <v>8076263.4408602156</v>
      </c>
      <c r="T23" s="71">
        <f t="shared" si="29"/>
        <v>0</v>
      </c>
      <c r="U23" s="64">
        <f t="shared" si="30"/>
        <v>127161.71878584014</v>
      </c>
      <c r="V23" s="64">
        <f t="shared" si="31"/>
        <v>0</v>
      </c>
      <c r="W23" s="3">
        <f t="shared" si="17"/>
        <v>277823.46236559143</v>
      </c>
      <c r="X23" s="3">
        <f t="shared" si="18"/>
        <v>0</v>
      </c>
      <c r="Y23" s="71">
        <f t="shared" si="32"/>
        <v>6945586.5591397863</v>
      </c>
      <c r="Z23" s="71">
        <f t="shared" si="33"/>
        <v>0</v>
      </c>
      <c r="AA23" s="64">
        <f t="shared" si="34"/>
        <v>109359.07815582253</v>
      </c>
      <c r="AB23" s="64">
        <f t="shared" si="35"/>
        <v>0</v>
      </c>
    </row>
    <row r="24" spans="1:28" x14ac:dyDescent="0.3">
      <c r="A24" t="str">
        <f>IF(ISBLANK('Measure Inputs'!A23),"",'Measure Inputs'!A23)</f>
        <v>1760_109061</v>
      </c>
      <c r="B24" s="60">
        <f t="shared" si="0"/>
        <v>1760</v>
      </c>
      <c r="C24" s="60" t="str">
        <f t="shared" si="1"/>
        <v>Residential SOP</v>
      </c>
      <c r="D24" t="str">
        <f t="shared" si="2"/>
        <v>Residential</v>
      </c>
      <c r="E24" s="60" t="str">
        <f t="shared" si="3"/>
        <v>R-LED</v>
      </c>
      <c r="F24">
        <f t="shared" si="4"/>
        <v>16</v>
      </c>
      <c r="G24">
        <f t="shared" si="5"/>
        <v>2018</v>
      </c>
      <c r="H24" s="70">
        <f t="shared" si="21"/>
        <v>8.2199999999999995E-2</v>
      </c>
      <c r="I24" s="64">
        <f t="shared" si="22"/>
        <v>3.7569999999999999E-2</v>
      </c>
      <c r="J24" s="64">
        <f t="shared" si="23"/>
        <v>80</v>
      </c>
      <c r="K24" s="3">
        <f t="shared" si="9"/>
        <v>275622.39784946234</v>
      </c>
      <c r="L24" s="3">
        <f t="shared" si="10"/>
        <v>31.43225806451613</v>
      </c>
      <c r="M24" s="71">
        <f t="shared" si="24"/>
        <v>4409958.3655913975</v>
      </c>
      <c r="N24" s="71">
        <f t="shared" si="25"/>
        <v>502.91612903225808</v>
      </c>
      <c r="O24" s="64">
        <f t="shared" si="26"/>
        <v>90381.95697384917</v>
      </c>
      <c r="P24" s="64">
        <f t="shared" si="27"/>
        <v>21947.830992143121</v>
      </c>
      <c r="Q24" s="3">
        <f t="shared" si="13"/>
        <v>275622.39784946234</v>
      </c>
      <c r="R24" s="3">
        <f t="shared" si="14"/>
        <v>31.43225806451613</v>
      </c>
      <c r="S24" s="71">
        <f t="shared" si="28"/>
        <v>4409958.3655913975</v>
      </c>
      <c r="T24" s="71">
        <f t="shared" si="29"/>
        <v>502.91612903225808</v>
      </c>
      <c r="U24" s="64">
        <f t="shared" si="30"/>
        <v>90381.95697384917</v>
      </c>
      <c r="V24" s="64">
        <f t="shared" si="31"/>
        <v>21947.830992143121</v>
      </c>
      <c r="W24" s="3">
        <f t="shared" si="17"/>
        <v>253572.60602150537</v>
      </c>
      <c r="X24" s="3">
        <f t="shared" si="18"/>
        <v>27.031741935483875</v>
      </c>
      <c r="Y24" s="71">
        <f t="shared" si="32"/>
        <v>4057161.696344086</v>
      </c>
      <c r="Z24" s="71">
        <f t="shared" si="33"/>
        <v>432.50787096774201</v>
      </c>
      <c r="AA24" s="64">
        <f t="shared" si="34"/>
        <v>83151.400415941229</v>
      </c>
      <c r="AB24" s="64">
        <f t="shared" si="35"/>
        <v>18875.134653243087</v>
      </c>
    </row>
    <row r="25" spans="1:28" x14ac:dyDescent="0.3">
      <c r="A25" t="str">
        <f>IF(ISBLANK('Measure Inputs'!A24),"",'Measure Inputs'!A24)</f>
        <v>1763_109015</v>
      </c>
      <c r="B25" s="60">
        <f t="shared" si="0"/>
        <v>1763</v>
      </c>
      <c r="C25" s="60" t="str">
        <f t="shared" si="1"/>
        <v>Hard-To-Reach SOP</v>
      </c>
      <c r="D25" t="str">
        <f t="shared" si="2"/>
        <v>Residential</v>
      </c>
      <c r="E25" s="60" t="str">
        <f t="shared" si="3"/>
        <v>R-AirInf</v>
      </c>
      <c r="F25">
        <f t="shared" si="4"/>
        <v>11</v>
      </c>
      <c r="G25">
        <f t="shared" si="5"/>
        <v>2018</v>
      </c>
      <c r="H25" s="70">
        <f t="shared" si="21"/>
        <v>8.2199999999999995E-2</v>
      </c>
      <c r="I25" s="64">
        <f t="shared" si="22"/>
        <v>3.7569999999999999E-2</v>
      </c>
      <c r="J25" s="64">
        <f t="shared" si="23"/>
        <v>80</v>
      </c>
      <c r="K25" s="3">
        <f t="shared" si="9"/>
        <v>892270.13978494622</v>
      </c>
      <c r="L25" s="3">
        <f t="shared" si="10"/>
        <v>897.8096774193549</v>
      </c>
      <c r="M25" s="71">
        <f t="shared" si="24"/>
        <v>9814971.5376344081</v>
      </c>
      <c r="N25" s="71">
        <f t="shared" si="25"/>
        <v>9875.9064516129038</v>
      </c>
      <c r="O25" s="64">
        <f t="shared" si="26"/>
        <v>236783.20567771356</v>
      </c>
      <c r="P25" s="64">
        <f t="shared" si="27"/>
        <v>507326.57324452169</v>
      </c>
      <c r="Q25" s="3">
        <f t="shared" si="13"/>
        <v>892270.13978494622</v>
      </c>
      <c r="R25" s="3">
        <f t="shared" si="14"/>
        <v>897.8096774193549</v>
      </c>
      <c r="S25" s="71">
        <f t="shared" si="28"/>
        <v>9814971.5376344081</v>
      </c>
      <c r="T25" s="71">
        <f t="shared" si="29"/>
        <v>9875.9064516129038</v>
      </c>
      <c r="U25" s="64">
        <f t="shared" si="30"/>
        <v>236783.20567771356</v>
      </c>
      <c r="V25" s="64">
        <f t="shared" si="31"/>
        <v>507326.57324452169</v>
      </c>
      <c r="W25" s="3">
        <f t="shared" si="17"/>
        <v>892270.13978494622</v>
      </c>
      <c r="X25" s="3">
        <f t="shared" si="18"/>
        <v>897.8096774193549</v>
      </c>
      <c r="Y25" s="71">
        <f t="shared" si="32"/>
        <v>9814971.5376344081</v>
      </c>
      <c r="Z25" s="71">
        <f t="shared" si="33"/>
        <v>9875.9064516129038</v>
      </c>
      <c r="AA25" s="64">
        <f t="shared" si="34"/>
        <v>236783.20567771356</v>
      </c>
      <c r="AB25" s="64">
        <f t="shared" si="35"/>
        <v>507326.57324452169</v>
      </c>
    </row>
    <row r="26" spans="1:28" x14ac:dyDescent="0.3">
      <c r="A26" t="str">
        <f>IF(ISBLANK('Measure Inputs'!A25),"",'Measure Inputs'!A25)</f>
        <v>1763_109892</v>
      </c>
      <c r="B26" s="60">
        <f t="shared" si="0"/>
        <v>1763</v>
      </c>
      <c r="C26" s="60" t="str">
        <f t="shared" si="1"/>
        <v>Hard-To-Reach SOP</v>
      </c>
      <c r="D26" t="str">
        <f t="shared" si="2"/>
        <v>Residential</v>
      </c>
      <c r="E26" s="60" t="str">
        <f t="shared" si="3"/>
        <v>CoolSaver</v>
      </c>
      <c r="F26">
        <f t="shared" si="4"/>
        <v>5</v>
      </c>
      <c r="G26">
        <f t="shared" si="5"/>
        <v>2018</v>
      </c>
      <c r="H26" s="70">
        <f t="shared" si="21"/>
        <v>8.2199999999999995E-2</v>
      </c>
      <c r="I26" s="64">
        <f t="shared" si="22"/>
        <v>3.7569999999999999E-2</v>
      </c>
      <c r="J26" s="64">
        <f t="shared" si="23"/>
        <v>80</v>
      </c>
      <c r="K26" s="3">
        <f t="shared" si="9"/>
        <v>22430.645161290326</v>
      </c>
      <c r="L26" s="3">
        <f t="shared" si="10"/>
        <v>8.720430107526882</v>
      </c>
      <c r="M26" s="71">
        <f t="shared" si="24"/>
        <v>112153.22580645164</v>
      </c>
      <c r="N26" s="71">
        <f t="shared" si="25"/>
        <v>43.602150537634408</v>
      </c>
      <c r="O26" s="64">
        <f t="shared" si="26"/>
        <v>3345.3139249326391</v>
      </c>
      <c r="P26" s="64">
        <f t="shared" si="27"/>
        <v>2769.375276450055</v>
      </c>
      <c r="Q26" s="3">
        <f t="shared" si="13"/>
        <v>22430.645161290326</v>
      </c>
      <c r="R26" s="3">
        <f t="shared" si="14"/>
        <v>8.720430107526882</v>
      </c>
      <c r="S26" s="71">
        <f t="shared" si="28"/>
        <v>112153.22580645164</v>
      </c>
      <c r="T26" s="71">
        <f t="shared" si="29"/>
        <v>43.602150537634408</v>
      </c>
      <c r="U26" s="64">
        <f t="shared" si="30"/>
        <v>3345.3139249326391</v>
      </c>
      <c r="V26" s="64">
        <f t="shared" si="31"/>
        <v>2769.375276450055</v>
      </c>
      <c r="W26" s="3">
        <f t="shared" si="17"/>
        <v>22430.645161290326</v>
      </c>
      <c r="X26" s="3">
        <f t="shared" si="18"/>
        <v>8.720430107526882</v>
      </c>
      <c r="Y26" s="71">
        <f t="shared" si="32"/>
        <v>112153.22580645164</v>
      </c>
      <c r="Z26" s="71">
        <f t="shared" si="33"/>
        <v>43.602150537634408</v>
      </c>
      <c r="AA26" s="64">
        <f t="shared" si="34"/>
        <v>3345.3139249326391</v>
      </c>
      <c r="AB26" s="64">
        <f t="shared" si="35"/>
        <v>2769.375276450055</v>
      </c>
    </row>
    <row r="27" spans="1:28" x14ac:dyDescent="0.3">
      <c r="A27" t="str">
        <f>IF(ISBLANK('Measure Inputs'!A26),"",'Measure Inputs'!A26)</f>
        <v>1758_109451</v>
      </c>
      <c r="B27" s="60">
        <f t="shared" si="0"/>
        <v>1758</v>
      </c>
      <c r="C27" s="60" t="str">
        <f t="shared" si="1"/>
        <v>Commercial Solutions MTP</v>
      </c>
      <c r="D27" t="str">
        <f t="shared" si="2"/>
        <v>Commercial</v>
      </c>
      <c r="E27" s="60" t="str">
        <f t="shared" si="3"/>
        <v>Chiller Air Cooled - Screw/Scroll/Reciprocating</v>
      </c>
      <c r="F27">
        <f t="shared" si="4"/>
        <v>20</v>
      </c>
      <c r="G27">
        <f t="shared" si="5"/>
        <v>2018</v>
      </c>
      <c r="H27" s="70">
        <f t="shared" si="21"/>
        <v>8.2199999999999995E-2</v>
      </c>
      <c r="I27" s="64">
        <f t="shared" si="22"/>
        <v>3.7569999999999999E-2</v>
      </c>
      <c r="J27" s="64">
        <f t="shared" si="23"/>
        <v>80</v>
      </c>
      <c r="K27" s="3">
        <f t="shared" si="9"/>
        <v>1524527.9569892474</v>
      </c>
      <c r="L27" s="3">
        <f t="shared" si="10"/>
        <v>331.87096774193549</v>
      </c>
      <c r="M27" s="71">
        <f t="shared" si="24"/>
        <v>30490559.139784947</v>
      </c>
      <c r="N27" s="71">
        <f t="shared" si="25"/>
        <v>6637.4193548387102</v>
      </c>
      <c r="O27" s="64">
        <f t="shared" si="26"/>
        <v>553260.79196953203</v>
      </c>
      <c r="P27" s="64">
        <f t="shared" si="27"/>
        <v>256455.81731578812</v>
      </c>
      <c r="Q27" s="3">
        <f t="shared" si="13"/>
        <v>1524527.9569892474</v>
      </c>
      <c r="R27" s="3">
        <f t="shared" si="14"/>
        <v>331.87096774193549</v>
      </c>
      <c r="S27" s="71">
        <f t="shared" si="28"/>
        <v>30490559.139784947</v>
      </c>
      <c r="T27" s="71">
        <f t="shared" si="29"/>
        <v>6637.4193548387102</v>
      </c>
      <c r="U27" s="64">
        <f t="shared" si="30"/>
        <v>553260.79196953203</v>
      </c>
      <c r="V27" s="64">
        <f t="shared" si="31"/>
        <v>256455.81731578812</v>
      </c>
      <c r="W27" s="3">
        <f t="shared" si="17"/>
        <v>1311094.0430107526</v>
      </c>
      <c r="X27" s="3">
        <f t="shared" si="18"/>
        <v>328.5522580645162</v>
      </c>
      <c r="Y27" s="71">
        <f t="shared" si="32"/>
        <v>26221880.860215053</v>
      </c>
      <c r="Z27" s="71">
        <f t="shared" si="33"/>
        <v>6571.0451612903234</v>
      </c>
      <c r="AA27" s="64">
        <f t="shared" si="34"/>
        <v>475804.28109379753</v>
      </c>
      <c r="AB27" s="64">
        <f t="shared" si="35"/>
        <v>253891.25914263027</v>
      </c>
    </row>
    <row r="28" spans="1:28" x14ac:dyDescent="0.3">
      <c r="A28" t="str">
        <f>IF(ISBLANK('Measure Inputs'!A27),"",'Measure Inputs'!A27)</f>
        <v>1758_109465</v>
      </c>
      <c r="B28" s="60">
        <f t="shared" si="0"/>
        <v>1758</v>
      </c>
      <c r="C28" s="60" t="str">
        <f t="shared" si="1"/>
        <v>Commercial Solutions MTP</v>
      </c>
      <c r="D28" t="str">
        <f t="shared" si="2"/>
        <v>Commercial</v>
      </c>
      <c r="E28" s="60" t="str">
        <f t="shared" si="3"/>
        <v>Integrated-ballast LED Lamps</v>
      </c>
      <c r="F28">
        <f t="shared" si="4"/>
        <v>9</v>
      </c>
      <c r="G28">
        <f t="shared" si="5"/>
        <v>2018</v>
      </c>
      <c r="H28" s="70">
        <f t="shared" si="21"/>
        <v>8.2199999999999995E-2</v>
      </c>
      <c r="I28" s="64">
        <f t="shared" si="22"/>
        <v>3.7569999999999999E-2</v>
      </c>
      <c r="J28" s="64">
        <f t="shared" si="23"/>
        <v>80</v>
      </c>
      <c r="K28" s="3">
        <f t="shared" si="9"/>
        <v>5525743.2347526886</v>
      </c>
      <c r="L28" s="3">
        <f t="shared" si="10"/>
        <v>1075.3166559139786</v>
      </c>
      <c r="M28" s="71">
        <f t="shared" si="24"/>
        <v>49731689.112774193</v>
      </c>
      <c r="N28" s="71">
        <f t="shared" si="25"/>
        <v>9677.8499032258078</v>
      </c>
      <c r="O28" s="64">
        <f t="shared" si="26"/>
        <v>1285086.6149589291</v>
      </c>
      <c r="P28" s="64">
        <f t="shared" si="27"/>
        <v>532508.89205793594</v>
      </c>
      <c r="Q28" s="3">
        <f t="shared" si="13"/>
        <v>5525743.2347526886</v>
      </c>
      <c r="R28" s="3">
        <f t="shared" si="14"/>
        <v>1075.3166559139786</v>
      </c>
      <c r="S28" s="71">
        <f t="shared" si="28"/>
        <v>49731689.112774193</v>
      </c>
      <c r="T28" s="71">
        <f t="shared" si="29"/>
        <v>9677.8499032258078</v>
      </c>
      <c r="U28" s="64">
        <f t="shared" si="30"/>
        <v>1285086.6149589291</v>
      </c>
      <c r="V28" s="64">
        <f t="shared" si="31"/>
        <v>532508.89205793594</v>
      </c>
      <c r="W28" s="3">
        <f t="shared" si="17"/>
        <v>4752139.1818870977</v>
      </c>
      <c r="X28" s="3">
        <f t="shared" si="18"/>
        <v>1064.563489247312</v>
      </c>
      <c r="Y28" s="71">
        <f t="shared" si="32"/>
        <v>42769252.636983879</v>
      </c>
      <c r="Z28" s="71">
        <f t="shared" si="33"/>
        <v>9581.0714032258074</v>
      </c>
      <c r="AA28" s="64">
        <f t="shared" si="34"/>
        <v>1105174.4888646291</v>
      </c>
      <c r="AB28" s="64">
        <f t="shared" si="35"/>
        <v>527183.80308410793</v>
      </c>
    </row>
    <row r="29" spans="1:28" x14ac:dyDescent="0.3">
      <c r="A29" t="str">
        <f>IF(ISBLANK('Measure Inputs'!A28),"",'Measure Inputs'!A28)</f>
        <v>1758_109475</v>
      </c>
      <c r="B29" s="60">
        <f t="shared" si="0"/>
        <v>1758</v>
      </c>
      <c r="C29" s="60" t="str">
        <f t="shared" si="1"/>
        <v>Commercial Solutions MTP</v>
      </c>
      <c r="D29" t="str">
        <f t="shared" si="2"/>
        <v>Commercial</v>
      </c>
      <c r="E29" s="60" t="str">
        <f t="shared" si="3"/>
        <v>Solid &amp; Glass Door Reach-Ins</v>
      </c>
      <c r="F29">
        <f t="shared" si="4"/>
        <v>12</v>
      </c>
      <c r="G29">
        <f t="shared" si="5"/>
        <v>2018</v>
      </c>
      <c r="H29" s="70">
        <f t="shared" si="21"/>
        <v>8.2199999999999995E-2</v>
      </c>
      <c r="I29" s="64">
        <f t="shared" si="22"/>
        <v>3.7569999999999999E-2</v>
      </c>
      <c r="J29" s="64">
        <f t="shared" si="23"/>
        <v>80</v>
      </c>
      <c r="K29" s="3">
        <f t="shared" si="9"/>
        <v>755005.37634408602</v>
      </c>
      <c r="L29" s="3">
        <f t="shared" si="10"/>
        <v>86.18602150537636</v>
      </c>
      <c r="M29" s="71">
        <f t="shared" si="24"/>
        <v>9060064.5161290318</v>
      </c>
      <c r="N29" s="71">
        <f t="shared" si="25"/>
        <v>1034.2322580645164</v>
      </c>
      <c r="O29" s="64">
        <f t="shared" si="26"/>
        <v>211349.63954491614</v>
      </c>
      <c r="P29" s="64">
        <f t="shared" si="27"/>
        <v>51373.256084356661</v>
      </c>
      <c r="Q29" s="3">
        <f t="shared" si="13"/>
        <v>755005.37634408602</v>
      </c>
      <c r="R29" s="3">
        <f t="shared" si="14"/>
        <v>86.18602150537636</v>
      </c>
      <c r="S29" s="71">
        <f t="shared" si="28"/>
        <v>9060064.5161290318</v>
      </c>
      <c r="T29" s="71">
        <f t="shared" si="29"/>
        <v>1034.2322580645164</v>
      </c>
      <c r="U29" s="64">
        <f t="shared" si="30"/>
        <v>211349.63954491614</v>
      </c>
      <c r="V29" s="64">
        <f t="shared" si="31"/>
        <v>51373.256084356661</v>
      </c>
      <c r="W29" s="3">
        <f t="shared" si="17"/>
        <v>649304.6236559141</v>
      </c>
      <c r="X29" s="3">
        <f t="shared" si="18"/>
        <v>85.324161290322593</v>
      </c>
      <c r="Y29" s="71">
        <f t="shared" si="32"/>
        <v>7791655.4838709692</v>
      </c>
      <c r="Z29" s="71">
        <f t="shared" si="33"/>
        <v>1023.8899354838711</v>
      </c>
      <c r="AA29" s="64">
        <f t="shared" si="34"/>
        <v>181760.69000862789</v>
      </c>
      <c r="AB29" s="64">
        <f t="shared" si="35"/>
        <v>50859.523523513097</v>
      </c>
    </row>
    <row r="30" spans="1:28" x14ac:dyDescent="0.3">
      <c r="A30" t="str">
        <f>IF(ISBLANK('Measure Inputs'!A29),"",'Measure Inputs'!A29)</f>
        <v>1760_108977</v>
      </c>
      <c r="B30" s="60">
        <f t="shared" si="0"/>
        <v>1760</v>
      </c>
      <c r="C30" s="60" t="str">
        <f t="shared" si="1"/>
        <v>Residential SOP</v>
      </c>
      <c r="D30" t="str">
        <f t="shared" si="2"/>
        <v>Residential</v>
      </c>
      <c r="E30" s="60" t="str">
        <f t="shared" si="3"/>
        <v>R-WallIns</v>
      </c>
      <c r="F30">
        <f t="shared" si="4"/>
        <v>25</v>
      </c>
      <c r="G30">
        <f t="shared" si="5"/>
        <v>2018</v>
      </c>
      <c r="H30" s="70">
        <f t="shared" si="21"/>
        <v>8.2199999999999995E-2</v>
      </c>
      <c r="I30" s="64">
        <f t="shared" si="22"/>
        <v>3.7569999999999999E-2</v>
      </c>
      <c r="J30" s="64">
        <f t="shared" si="23"/>
        <v>80</v>
      </c>
      <c r="K30" s="3">
        <f t="shared" si="9"/>
        <v>55740.784946236563</v>
      </c>
      <c r="L30" s="3">
        <f t="shared" si="10"/>
        <v>32.654838709677421</v>
      </c>
      <c r="M30" s="71">
        <f t="shared" si="24"/>
        <v>1393519.6236559141</v>
      </c>
      <c r="N30" s="71">
        <f t="shared" si="25"/>
        <v>816.37096774193549</v>
      </c>
      <c r="O30" s="64">
        <f t="shared" si="26"/>
        <v>21941.130549229463</v>
      </c>
      <c r="P30" s="64">
        <f t="shared" si="27"/>
        <v>27370.470072184093</v>
      </c>
      <c r="Q30" s="3">
        <f t="shared" si="13"/>
        <v>55740.784946236563</v>
      </c>
      <c r="R30" s="3">
        <f t="shared" si="14"/>
        <v>32.654838709677421</v>
      </c>
      <c r="S30" s="71">
        <f t="shared" si="28"/>
        <v>1393519.6236559141</v>
      </c>
      <c r="T30" s="71">
        <f t="shared" si="29"/>
        <v>816.37096774193549</v>
      </c>
      <c r="U30" s="64">
        <f t="shared" si="30"/>
        <v>21941.130549229463</v>
      </c>
      <c r="V30" s="64">
        <f t="shared" si="31"/>
        <v>27370.470072184093</v>
      </c>
      <c r="W30" s="3">
        <f t="shared" si="17"/>
        <v>51281.522150537639</v>
      </c>
      <c r="X30" s="3">
        <f t="shared" si="18"/>
        <v>28.083161290322582</v>
      </c>
      <c r="Y30" s="71">
        <f t="shared" si="32"/>
        <v>1282038.053763441</v>
      </c>
      <c r="Z30" s="71">
        <f t="shared" si="33"/>
        <v>702.07903225806456</v>
      </c>
      <c r="AA30" s="64">
        <f t="shared" si="34"/>
        <v>20185.840105291103</v>
      </c>
      <c r="AB30" s="64">
        <f t="shared" si="35"/>
        <v>23538.604262078319</v>
      </c>
    </row>
    <row r="31" spans="1:28" x14ac:dyDescent="0.3">
      <c r="A31" t="str">
        <f>IF(ISBLANK('Measure Inputs'!A30),"",'Measure Inputs'!A30)</f>
        <v>1760_109891</v>
      </c>
      <c r="B31" s="60">
        <f t="shared" si="0"/>
        <v>1760</v>
      </c>
      <c r="C31" s="60" t="str">
        <f t="shared" si="1"/>
        <v>Residential SOP</v>
      </c>
      <c r="D31" t="str">
        <f t="shared" si="2"/>
        <v>Residential</v>
      </c>
      <c r="E31" s="60" t="str">
        <f t="shared" si="3"/>
        <v>CoolSaver</v>
      </c>
      <c r="F31">
        <f t="shared" si="4"/>
        <v>5</v>
      </c>
      <c r="G31">
        <f t="shared" si="5"/>
        <v>2018</v>
      </c>
      <c r="H31" s="70">
        <f t="shared" si="21"/>
        <v>8.2199999999999995E-2</v>
      </c>
      <c r="I31" s="64">
        <f t="shared" si="22"/>
        <v>3.7569999999999999E-2</v>
      </c>
      <c r="J31" s="64">
        <f t="shared" si="23"/>
        <v>80</v>
      </c>
      <c r="K31" s="3">
        <f t="shared" si="9"/>
        <v>22430.645161290326</v>
      </c>
      <c r="L31" s="3">
        <f t="shared" si="10"/>
        <v>8.720430107526882</v>
      </c>
      <c r="M31" s="71">
        <f t="shared" si="24"/>
        <v>112153.22580645164</v>
      </c>
      <c r="N31" s="71">
        <f t="shared" si="25"/>
        <v>43.602150537634408</v>
      </c>
      <c r="O31" s="64">
        <f t="shared" si="26"/>
        <v>3345.3139249326391</v>
      </c>
      <c r="P31" s="64">
        <f t="shared" si="27"/>
        <v>2769.375276450055</v>
      </c>
      <c r="Q31" s="3">
        <f t="shared" si="13"/>
        <v>22430.645161290326</v>
      </c>
      <c r="R31" s="3">
        <f t="shared" si="14"/>
        <v>8.720430107526882</v>
      </c>
      <c r="S31" s="71">
        <f t="shared" si="28"/>
        <v>112153.22580645164</v>
      </c>
      <c r="T31" s="71">
        <f t="shared" si="29"/>
        <v>43.602150537634408</v>
      </c>
      <c r="U31" s="64">
        <f t="shared" si="30"/>
        <v>3345.3139249326391</v>
      </c>
      <c r="V31" s="64">
        <f t="shared" si="31"/>
        <v>2769.375276450055</v>
      </c>
      <c r="W31" s="3">
        <f t="shared" si="17"/>
        <v>20636.193548387098</v>
      </c>
      <c r="X31" s="3">
        <f t="shared" si="18"/>
        <v>7.4995698924731187</v>
      </c>
      <c r="Y31" s="71">
        <f t="shared" si="32"/>
        <v>103180.96774193548</v>
      </c>
      <c r="Z31" s="71">
        <f t="shared" si="33"/>
        <v>37.497849462365593</v>
      </c>
      <c r="AA31" s="64">
        <f t="shared" si="34"/>
        <v>3077.6888109380275</v>
      </c>
      <c r="AB31" s="64">
        <f t="shared" si="35"/>
        <v>2381.6627377470472</v>
      </c>
    </row>
    <row r="32" spans="1:28" x14ac:dyDescent="0.3">
      <c r="A32" t="str">
        <f>IF(ISBLANK('Measure Inputs'!A31),"",'Measure Inputs'!A31)</f>
        <v>1761_109557</v>
      </c>
      <c r="B32" s="60">
        <f t="shared" si="0"/>
        <v>1761</v>
      </c>
      <c r="C32" s="60" t="str">
        <f t="shared" si="1"/>
        <v>Entergy Solutions High Performance Homes MTP</v>
      </c>
      <c r="D32" t="str">
        <f t="shared" si="2"/>
        <v>Residential</v>
      </c>
      <c r="E32" s="60" t="str">
        <f t="shared" si="3"/>
        <v>R-NewHm</v>
      </c>
      <c r="F32">
        <f t="shared" si="4"/>
        <v>23</v>
      </c>
      <c r="G32">
        <f t="shared" si="5"/>
        <v>2018</v>
      </c>
      <c r="H32" s="70">
        <f t="shared" si="21"/>
        <v>8.2199999999999995E-2</v>
      </c>
      <c r="I32" s="64">
        <f t="shared" si="22"/>
        <v>3.7569999999999999E-2</v>
      </c>
      <c r="J32" s="64">
        <f t="shared" si="23"/>
        <v>80</v>
      </c>
      <c r="K32" s="3">
        <f t="shared" si="9"/>
        <v>1346901.5806451614</v>
      </c>
      <c r="L32" s="3">
        <f t="shared" si="10"/>
        <v>438.7956989247312</v>
      </c>
      <c r="M32" s="71">
        <f t="shared" si="24"/>
        <v>30978736.354838714</v>
      </c>
      <c r="N32" s="71">
        <f t="shared" si="25"/>
        <v>10092.301075268817</v>
      </c>
      <c r="O32" s="64">
        <f t="shared" si="26"/>
        <v>515555.94848357863</v>
      </c>
      <c r="P32" s="64">
        <f t="shared" si="27"/>
        <v>357644.12345271435</v>
      </c>
      <c r="Q32" s="3">
        <f t="shared" si="13"/>
        <v>1346901.5806451614</v>
      </c>
      <c r="R32" s="3">
        <f t="shared" si="14"/>
        <v>438.7956989247312</v>
      </c>
      <c r="S32" s="71">
        <f t="shared" si="28"/>
        <v>30978736.354838714</v>
      </c>
      <c r="T32" s="71">
        <f t="shared" si="29"/>
        <v>10092.301075268817</v>
      </c>
      <c r="U32" s="64">
        <f t="shared" si="30"/>
        <v>515555.94848357863</v>
      </c>
      <c r="V32" s="64">
        <f t="shared" si="31"/>
        <v>357644.12345271435</v>
      </c>
      <c r="W32" s="3">
        <f t="shared" si="17"/>
        <v>942831.10645161301</v>
      </c>
      <c r="X32" s="3">
        <f t="shared" si="18"/>
        <v>307.15698924731186</v>
      </c>
      <c r="Y32" s="71">
        <f t="shared" si="32"/>
        <v>21685115.448387098</v>
      </c>
      <c r="Z32" s="71">
        <f t="shared" si="33"/>
        <v>7064.6107526881724</v>
      </c>
      <c r="AA32" s="64">
        <f t="shared" si="34"/>
        <v>360889.16393850499</v>
      </c>
      <c r="AB32" s="64">
        <f t="shared" si="35"/>
        <v>250350.88641690006</v>
      </c>
    </row>
    <row r="33" spans="1:28" x14ac:dyDescent="0.3">
      <c r="A33" t="str">
        <f>IF(ISBLANK('Measure Inputs'!A32),"",'Measure Inputs'!A32)</f>
        <v>1763_109024</v>
      </c>
      <c r="B33" s="60">
        <f t="shared" si="0"/>
        <v>1763</v>
      </c>
      <c r="C33" s="60" t="str">
        <f t="shared" si="1"/>
        <v>Hard-To-Reach SOP</v>
      </c>
      <c r="D33" t="str">
        <f t="shared" si="2"/>
        <v>Residential</v>
      </c>
      <c r="E33" s="60" t="str">
        <f t="shared" si="3"/>
        <v>R-DuctEff</v>
      </c>
      <c r="F33">
        <f t="shared" si="4"/>
        <v>18</v>
      </c>
      <c r="G33">
        <f t="shared" si="5"/>
        <v>2018</v>
      </c>
      <c r="H33" s="70">
        <f t="shared" si="21"/>
        <v>8.2199999999999995E-2</v>
      </c>
      <c r="I33" s="64">
        <f t="shared" si="22"/>
        <v>3.7569999999999999E-2</v>
      </c>
      <c r="J33" s="64">
        <f t="shared" si="23"/>
        <v>80</v>
      </c>
      <c r="K33" s="3">
        <f t="shared" si="9"/>
        <v>597189.50537634408</v>
      </c>
      <c r="L33" s="3">
        <f t="shared" si="10"/>
        <v>324.40322580645164</v>
      </c>
      <c r="M33" s="71">
        <f t="shared" si="24"/>
        <v>10749411.096774194</v>
      </c>
      <c r="N33" s="71">
        <f t="shared" si="25"/>
        <v>5839.2580645161297</v>
      </c>
      <c r="O33" s="64">
        <f t="shared" si="26"/>
        <v>207100.50428924631</v>
      </c>
      <c r="P33" s="64">
        <f t="shared" si="27"/>
        <v>239553.73432747184</v>
      </c>
      <c r="Q33" s="3">
        <f t="shared" si="13"/>
        <v>597189.50537634408</v>
      </c>
      <c r="R33" s="3">
        <f t="shared" si="14"/>
        <v>324.40322580645164</v>
      </c>
      <c r="S33" s="71">
        <f t="shared" si="28"/>
        <v>10749411.096774194</v>
      </c>
      <c r="T33" s="71">
        <f t="shared" si="29"/>
        <v>5839.2580645161297</v>
      </c>
      <c r="U33" s="64">
        <f t="shared" si="30"/>
        <v>207100.50428924631</v>
      </c>
      <c r="V33" s="64">
        <f t="shared" si="31"/>
        <v>239553.73432747184</v>
      </c>
      <c r="W33" s="3">
        <f t="shared" si="17"/>
        <v>597189.50537634408</v>
      </c>
      <c r="X33" s="3">
        <f t="shared" si="18"/>
        <v>324.40322580645164</v>
      </c>
      <c r="Y33" s="71">
        <f t="shared" si="32"/>
        <v>10749411.096774194</v>
      </c>
      <c r="Z33" s="71">
        <f t="shared" si="33"/>
        <v>5839.2580645161297</v>
      </c>
      <c r="AA33" s="64">
        <f t="shared" si="34"/>
        <v>207100.50428924631</v>
      </c>
      <c r="AB33" s="64">
        <f t="shared" si="35"/>
        <v>239553.73432747184</v>
      </c>
    </row>
    <row r="34" spans="1:28" x14ac:dyDescent="0.3">
      <c r="A34" t="str">
        <f>IF(ISBLANK('Measure Inputs'!A33),"",'Measure Inputs'!A33)</f>
        <v>1763_109047</v>
      </c>
      <c r="B34" s="60">
        <f t="shared" si="0"/>
        <v>1763</v>
      </c>
      <c r="C34" s="60" t="str">
        <f t="shared" si="1"/>
        <v>Hard-To-Reach SOP</v>
      </c>
      <c r="D34" t="str">
        <f t="shared" si="2"/>
        <v>Residential</v>
      </c>
      <c r="E34" s="60" t="str">
        <f t="shared" si="3"/>
        <v>R-LED</v>
      </c>
      <c r="F34">
        <f t="shared" si="4"/>
        <v>16</v>
      </c>
      <c r="G34">
        <f t="shared" si="5"/>
        <v>2018</v>
      </c>
      <c r="H34" s="70">
        <f t="shared" si="21"/>
        <v>8.2199999999999995E-2</v>
      </c>
      <c r="I34" s="64">
        <f t="shared" si="22"/>
        <v>3.7569999999999999E-2</v>
      </c>
      <c r="J34" s="64">
        <f t="shared" si="23"/>
        <v>80</v>
      </c>
      <c r="K34" s="3">
        <f t="shared" si="9"/>
        <v>90700.924731182808</v>
      </c>
      <c r="L34" s="3">
        <f t="shared" si="10"/>
        <v>10.17741935483871</v>
      </c>
      <c r="M34" s="71">
        <f t="shared" si="24"/>
        <v>1451214.7956989249</v>
      </c>
      <c r="N34" s="71">
        <f t="shared" si="25"/>
        <v>162.83870967741936</v>
      </c>
      <c r="O34" s="64">
        <f t="shared" si="26"/>
        <v>29742.601256300943</v>
      </c>
      <c r="P34" s="64">
        <f t="shared" si="27"/>
        <v>7106.4662130758979</v>
      </c>
      <c r="Q34" s="3">
        <f t="shared" si="13"/>
        <v>90700.924731182808</v>
      </c>
      <c r="R34" s="3">
        <f t="shared" si="14"/>
        <v>10.17741935483871</v>
      </c>
      <c r="S34" s="71">
        <f t="shared" si="28"/>
        <v>1451214.7956989249</v>
      </c>
      <c r="T34" s="71">
        <f t="shared" si="29"/>
        <v>162.83870967741936</v>
      </c>
      <c r="U34" s="64">
        <f t="shared" si="30"/>
        <v>29742.601256300943</v>
      </c>
      <c r="V34" s="64">
        <f t="shared" si="31"/>
        <v>7106.4662130758979</v>
      </c>
      <c r="W34" s="3">
        <f t="shared" si="17"/>
        <v>90700.924731182808</v>
      </c>
      <c r="X34" s="3">
        <f t="shared" si="18"/>
        <v>10.17741935483871</v>
      </c>
      <c r="Y34" s="71">
        <f t="shared" si="32"/>
        <v>1451214.7956989249</v>
      </c>
      <c r="Z34" s="71">
        <f t="shared" si="33"/>
        <v>162.83870967741936</v>
      </c>
      <c r="AA34" s="64">
        <f t="shared" si="34"/>
        <v>29742.601256300943</v>
      </c>
      <c r="AB34" s="64">
        <f t="shared" si="35"/>
        <v>7106.4662130758979</v>
      </c>
    </row>
    <row r="35" spans="1:28" x14ac:dyDescent="0.3">
      <c r="A35" t="str">
        <f>IF(ISBLANK('Measure Inputs'!A34),"",'Measure Inputs'!A34)</f>
        <v>1763_109259</v>
      </c>
      <c r="B35" s="60">
        <f t="shared" si="0"/>
        <v>1763</v>
      </c>
      <c r="C35" s="60" t="str">
        <f t="shared" si="1"/>
        <v>Hard-To-Reach SOP</v>
      </c>
      <c r="D35" t="str">
        <f t="shared" si="2"/>
        <v>Residential</v>
      </c>
      <c r="E35" s="60" t="str">
        <f t="shared" si="3"/>
        <v>R-AirInf</v>
      </c>
      <c r="F35">
        <f t="shared" si="4"/>
        <v>11</v>
      </c>
      <c r="G35">
        <f t="shared" si="5"/>
        <v>2018</v>
      </c>
      <c r="H35" s="70">
        <f t="shared" si="21"/>
        <v>8.2199999999999995E-2</v>
      </c>
      <c r="I35" s="64">
        <f t="shared" si="22"/>
        <v>3.7569999999999999E-2</v>
      </c>
      <c r="J35" s="64">
        <f t="shared" si="23"/>
        <v>80</v>
      </c>
      <c r="K35" s="3">
        <f t="shared" si="9"/>
        <v>429.78494623655916</v>
      </c>
      <c r="L35" s="3">
        <f t="shared" si="10"/>
        <v>0.43010752688172049</v>
      </c>
      <c r="M35" s="71">
        <f t="shared" si="24"/>
        <v>4727.6344086021509</v>
      </c>
      <c r="N35" s="71">
        <f t="shared" si="25"/>
        <v>4.7311827956989259</v>
      </c>
      <c r="O35" s="64">
        <f t="shared" si="26"/>
        <v>114.05274342862548</v>
      </c>
      <c r="P35" s="64">
        <f t="shared" si="27"/>
        <v>243.04146327179612</v>
      </c>
      <c r="Q35" s="3">
        <f t="shared" si="13"/>
        <v>429.78494623655916</v>
      </c>
      <c r="R35" s="3">
        <f t="shared" si="14"/>
        <v>0.43010752688172049</v>
      </c>
      <c r="S35" s="71">
        <f t="shared" si="28"/>
        <v>4727.6344086021509</v>
      </c>
      <c r="T35" s="71">
        <f t="shared" si="29"/>
        <v>4.7311827956989259</v>
      </c>
      <c r="U35" s="64">
        <f t="shared" si="30"/>
        <v>114.05274342862548</v>
      </c>
      <c r="V35" s="64">
        <f t="shared" si="31"/>
        <v>243.04146327179612</v>
      </c>
      <c r="W35" s="3">
        <f t="shared" si="17"/>
        <v>429.78494623655916</v>
      </c>
      <c r="X35" s="3">
        <f t="shared" si="18"/>
        <v>0.43010752688172049</v>
      </c>
      <c r="Y35" s="71">
        <f t="shared" si="32"/>
        <v>4727.6344086021509</v>
      </c>
      <c r="Z35" s="71">
        <f t="shared" si="33"/>
        <v>4.7311827956989259</v>
      </c>
      <c r="AA35" s="64">
        <f t="shared" si="34"/>
        <v>114.05274342862548</v>
      </c>
      <c r="AB35" s="64">
        <f t="shared" si="35"/>
        <v>243.04146327179612</v>
      </c>
    </row>
    <row r="36" spans="1:28" x14ac:dyDescent="0.3">
      <c r="A36" t="str">
        <f>IF(ISBLANK('Measure Inputs'!A35),"",'Measure Inputs'!A35)</f>
        <v>1758_109460</v>
      </c>
      <c r="B36" s="60">
        <f t="shared" si="0"/>
        <v>1758</v>
      </c>
      <c r="C36" s="60" t="str">
        <f t="shared" si="1"/>
        <v>Commercial Solutions MTP</v>
      </c>
      <c r="D36" t="str">
        <f t="shared" si="2"/>
        <v>Commercial</v>
      </c>
      <c r="E36" s="60" t="str">
        <f t="shared" si="3"/>
        <v>Halogen</v>
      </c>
      <c r="F36">
        <f t="shared" si="4"/>
        <v>1.5</v>
      </c>
      <c r="G36">
        <f t="shared" si="5"/>
        <v>2018</v>
      </c>
      <c r="H36" s="70">
        <f t="shared" si="21"/>
        <v>8.2199999999999995E-2</v>
      </c>
      <c r="I36" s="64">
        <f t="shared" si="22"/>
        <v>3.7569999999999999E-2</v>
      </c>
      <c r="J36" s="64">
        <f t="shared" si="23"/>
        <v>80</v>
      </c>
      <c r="K36" s="3">
        <f t="shared" si="9"/>
        <v>735.48387096774195</v>
      </c>
      <c r="L36" s="3">
        <f t="shared" si="10"/>
        <v>0.12903225806451613</v>
      </c>
      <c r="M36" s="71">
        <f t="shared" si="24"/>
        <v>1103.2258064516129</v>
      </c>
      <c r="N36" s="71">
        <f t="shared" si="25"/>
        <v>0.19354838709677419</v>
      </c>
      <c r="O36" s="64">
        <f t="shared" si="26"/>
        <v>37.563177761022629</v>
      </c>
      <c r="P36" s="64">
        <f t="shared" si="27"/>
        <v>14.032539124076274</v>
      </c>
      <c r="Q36" s="3">
        <f t="shared" si="13"/>
        <v>735.48387096774195</v>
      </c>
      <c r="R36" s="3">
        <f t="shared" si="14"/>
        <v>0.12903225806451613</v>
      </c>
      <c r="S36" s="71">
        <f t="shared" si="28"/>
        <v>1103.2258064516129</v>
      </c>
      <c r="T36" s="71">
        <f t="shared" si="29"/>
        <v>0.19354838709677419</v>
      </c>
      <c r="U36" s="64">
        <f t="shared" si="30"/>
        <v>37.563177761022629</v>
      </c>
      <c r="V36" s="64">
        <f t="shared" si="31"/>
        <v>14.032539124076274</v>
      </c>
      <c r="W36" s="3">
        <f t="shared" si="17"/>
        <v>632.51612903225816</v>
      </c>
      <c r="X36" s="3">
        <f t="shared" si="18"/>
        <v>0.12774193548387097</v>
      </c>
      <c r="Y36" s="71">
        <f t="shared" si="32"/>
        <v>948.7741935483873</v>
      </c>
      <c r="Z36" s="71">
        <f t="shared" si="33"/>
        <v>0.19161290322580646</v>
      </c>
      <c r="AA36" s="64">
        <f t="shared" si="34"/>
        <v>32.304332874479471</v>
      </c>
      <c r="AB36" s="64">
        <f t="shared" si="35"/>
        <v>13.892213732835511</v>
      </c>
    </row>
    <row r="37" spans="1:28" x14ac:dyDescent="0.3">
      <c r="A37" t="str">
        <f>IF(ISBLANK('Measure Inputs'!A36),"",'Measure Inputs'!A36)</f>
        <v>1758_109467</v>
      </c>
      <c r="B37" s="60">
        <f t="shared" si="0"/>
        <v>1758</v>
      </c>
      <c r="C37" s="60" t="str">
        <f t="shared" si="1"/>
        <v>Commercial Solutions MTP</v>
      </c>
      <c r="D37" t="str">
        <f t="shared" si="2"/>
        <v>Commercial</v>
      </c>
      <c r="E37" s="60" t="str">
        <f t="shared" si="3"/>
        <v>Light Emitting Diode (LED)</v>
      </c>
      <c r="F37">
        <f t="shared" si="4"/>
        <v>15</v>
      </c>
      <c r="G37">
        <f t="shared" si="5"/>
        <v>2018</v>
      </c>
      <c r="H37" s="70">
        <f t="shared" si="21"/>
        <v>8.2199999999999995E-2</v>
      </c>
      <c r="I37" s="64">
        <f t="shared" si="22"/>
        <v>3.7569999999999999E-2</v>
      </c>
      <c r="J37" s="64">
        <f t="shared" si="23"/>
        <v>80</v>
      </c>
      <c r="K37" s="3">
        <f t="shared" si="9"/>
        <v>816316.54186021513</v>
      </c>
      <c r="L37" s="3">
        <f t="shared" si="10"/>
        <v>162.81159139784947</v>
      </c>
      <c r="M37" s="71">
        <f t="shared" si="24"/>
        <v>12244748.127903227</v>
      </c>
      <c r="N37" s="71">
        <f t="shared" si="25"/>
        <v>2442.173870967742</v>
      </c>
      <c r="O37" s="64">
        <f t="shared" si="26"/>
        <v>259020.89205095693</v>
      </c>
      <c r="P37" s="64">
        <f t="shared" si="27"/>
        <v>110004.46439750673</v>
      </c>
      <c r="Q37" s="3">
        <f t="shared" si="13"/>
        <v>816316.54186021513</v>
      </c>
      <c r="R37" s="3">
        <f t="shared" si="14"/>
        <v>162.81159139784947</v>
      </c>
      <c r="S37" s="71">
        <f t="shared" si="28"/>
        <v>12244748.127903227</v>
      </c>
      <c r="T37" s="71">
        <f t="shared" si="29"/>
        <v>2442.173870967742</v>
      </c>
      <c r="U37" s="64">
        <f t="shared" si="30"/>
        <v>259020.89205095693</v>
      </c>
      <c r="V37" s="64">
        <f t="shared" si="31"/>
        <v>110004.46439750673</v>
      </c>
      <c r="W37" s="3">
        <f t="shared" si="17"/>
        <v>702032.22600000002</v>
      </c>
      <c r="X37" s="3">
        <f t="shared" si="18"/>
        <v>161.1834752688172</v>
      </c>
      <c r="Y37" s="71">
        <f t="shared" si="32"/>
        <v>10530483.390000001</v>
      </c>
      <c r="Z37" s="71">
        <f t="shared" si="33"/>
        <v>2417.7521290322579</v>
      </c>
      <c r="AA37" s="64">
        <f t="shared" si="34"/>
        <v>222757.96716389115</v>
      </c>
      <c r="AB37" s="64">
        <f t="shared" si="35"/>
        <v>108904.41960822949</v>
      </c>
    </row>
    <row r="38" spans="1:28" x14ac:dyDescent="0.3">
      <c r="A38" t="str">
        <f>IF(ISBLANK('Measure Inputs'!A37),"",'Measure Inputs'!A37)</f>
        <v>1758_109469</v>
      </c>
      <c r="B38" s="60">
        <f t="shared" si="0"/>
        <v>1758</v>
      </c>
      <c r="C38" s="60" t="str">
        <f t="shared" si="1"/>
        <v>Commercial Solutions MTP</v>
      </c>
      <c r="D38" t="str">
        <f t="shared" si="2"/>
        <v>Commercial</v>
      </c>
      <c r="E38" s="60" t="str">
        <f t="shared" si="3"/>
        <v>Lighting Controls</v>
      </c>
      <c r="F38">
        <f t="shared" si="4"/>
        <v>10</v>
      </c>
      <c r="G38">
        <f t="shared" si="5"/>
        <v>2018</v>
      </c>
      <c r="H38" s="70">
        <f t="shared" si="21"/>
        <v>8.2199999999999995E-2</v>
      </c>
      <c r="I38" s="64">
        <f t="shared" si="22"/>
        <v>3.7569999999999999E-2</v>
      </c>
      <c r="J38" s="64">
        <f t="shared" si="23"/>
        <v>80</v>
      </c>
      <c r="K38" s="3">
        <f t="shared" si="9"/>
        <v>424319.3548387097</v>
      </c>
      <c r="L38" s="3">
        <f t="shared" si="10"/>
        <v>76.473118279569903</v>
      </c>
      <c r="M38" s="71">
        <f t="shared" si="24"/>
        <v>4243193.5483870972</v>
      </c>
      <c r="N38" s="71">
        <f t="shared" si="25"/>
        <v>764.73118279569906</v>
      </c>
      <c r="O38" s="64">
        <f t="shared" si="26"/>
        <v>105916.56377780817</v>
      </c>
      <c r="P38" s="64">
        <f t="shared" si="27"/>
        <v>40647.012579711183</v>
      </c>
      <c r="Q38" s="3">
        <f t="shared" si="13"/>
        <v>424319.3548387097</v>
      </c>
      <c r="R38" s="3">
        <f t="shared" si="14"/>
        <v>76.473118279569903</v>
      </c>
      <c r="S38" s="71">
        <f t="shared" si="28"/>
        <v>4243193.5483870972</v>
      </c>
      <c r="T38" s="71">
        <f t="shared" si="29"/>
        <v>764.73118279569906</v>
      </c>
      <c r="U38" s="64">
        <f t="shared" si="30"/>
        <v>105916.56377780817</v>
      </c>
      <c r="V38" s="64">
        <f t="shared" si="31"/>
        <v>40647.012579711183</v>
      </c>
      <c r="W38" s="3">
        <f t="shared" si="17"/>
        <v>364914.64516129036</v>
      </c>
      <c r="X38" s="3">
        <f t="shared" si="18"/>
        <v>75.708387096774203</v>
      </c>
      <c r="Y38" s="71">
        <f t="shared" si="32"/>
        <v>3649146.4516129037</v>
      </c>
      <c r="Z38" s="71">
        <f t="shared" si="33"/>
        <v>757.08387096774209</v>
      </c>
      <c r="AA38" s="64">
        <f t="shared" si="34"/>
        <v>91088.244848915041</v>
      </c>
      <c r="AB38" s="64">
        <f t="shared" si="35"/>
        <v>40240.542453914066</v>
      </c>
    </row>
    <row r="39" spans="1:28" x14ac:dyDescent="0.3">
      <c r="A39" t="str">
        <f>IF(ISBLANK('Measure Inputs'!A38),"",'Measure Inputs'!A38)</f>
        <v>1758_109471</v>
      </c>
      <c r="B39" s="60">
        <f t="shared" si="0"/>
        <v>1758</v>
      </c>
      <c r="C39" s="60" t="str">
        <f t="shared" si="1"/>
        <v>Commercial Solutions MTP</v>
      </c>
      <c r="D39" t="str">
        <f t="shared" si="2"/>
        <v>Commercial</v>
      </c>
      <c r="E39" s="60" t="str">
        <f t="shared" si="3"/>
        <v>Linear Fluorescent</v>
      </c>
      <c r="F39">
        <f t="shared" si="4"/>
        <v>15.5</v>
      </c>
      <c r="G39">
        <f t="shared" si="5"/>
        <v>2018</v>
      </c>
      <c r="H39" s="70">
        <f t="shared" si="21"/>
        <v>8.2199999999999995E-2</v>
      </c>
      <c r="I39" s="64">
        <f t="shared" si="22"/>
        <v>3.7569999999999999E-2</v>
      </c>
      <c r="J39" s="64">
        <f t="shared" si="23"/>
        <v>80</v>
      </c>
      <c r="K39" s="3">
        <f t="shared" si="9"/>
        <v>719349.46236559143</v>
      </c>
      <c r="L39" s="3">
        <f t="shared" si="10"/>
        <v>138.46236559139788</v>
      </c>
      <c r="M39" s="71">
        <f t="shared" si="24"/>
        <v>11149916.666666668</v>
      </c>
      <c r="N39" s="71">
        <f t="shared" si="25"/>
        <v>2146.166666666667</v>
      </c>
      <c r="O39" s="64">
        <f t="shared" si="26"/>
        <v>232146.14836237609</v>
      </c>
      <c r="P39" s="64">
        <f t="shared" si="27"/>
        <v>95148.533325608398</v>
      </c>
      <c r="Q39" s="3">
        <f t="shared" si="13"/>
        <v>719349.46236559143</v>
      </c>
      <c r="R39" s="3">
        <f t="shared" si="14"/>
        <v>138.46236559139788</v>
      </c>
      <c r="S39" s="71">
        <f t="shared" si="28"/>
        <v>11149916.666666668</v>
      </c>
      <c r="T39" s="71">
        <f t="shared" si="29"/>
        <v>2146.166666666667</v>
      </c>
      <c r="U39" s="64">
        <f t="shared" si="30"/>
        <v>232146.14836237609</v>
      </c>
      <c r="V39" s="64">
        <f t="shared" si="31"/>
        <v>95148.533325608398</v>
      </c>
      <c r="W39" s="3">
        <f t="shared" si="17"/>
        <v>618640.53763440857</v>
      </c>
      <c r="X39" s="3">
        <f t="shared" si="18"/>
        <v>137.07774193548389</v>
      </c>
      <c r="Y39" s="71">
        <f t="shared" si="32"/>
        <v>9588928.3333333321</v>
      </c>
      <c r="Z39" s="71">
        <f t="shared" si="33"/>
        <v>2124.7050000000004</v>
      </c>
      <c r="AA39" s="64">
        <f t="shared" si="34"/>
        <v>199645.68759164342</v>
      </c>
      <c r="AB39" s="64">
        <f t="shared" si="35"/>
        <v>94197.047992352309</v>
      </c>
    </row>
    <row r="40" spans="1:28" x14ac:dyDescent="0.3">
      <c r="A40" t="str">
        <f>IF(ISBLANK('Measure Inputs'!A39),"",'Measure Inputs'!A39)</f>
        <v>1758_109474</v>
      </c>
      <c r="B40" s="60">
        <f t="shared" si="0"/>
        <v>1758</v>
      </c>
      <c r="C40" s="60" t="str">
        <f t="shared" si="1"/>
        <v>Commercial Solutions MTP</v>
      </c>
      <c r="D40" t="str">
        <f t="shared" si="2"/>
        <v>Commercial</v>
      </c>
      <c r="E40" s="60" t="str">
        <f t="shared" si="3"/>
        <v>RMS</v>
      </c>
      <c r="F40">
        <f t="shared" si="4"/>
        <v>1</v>
      </c>
      <c r="G40">
        <f t="shared" si="5"/>
        <v>2018</v>
      </c>
      <c r="H40" s="70">
        <f t="shared" si="21"/>
        <v>8.2199999999999995E-2</v>
      </c>
      <c r="I40" s="64">
        <f t="shared" si="22"/>
        <v>3.7569999999999999E-2</v>
      </c>
      <c r="J40" s="64">
        <f t="shared" si="23"/>
        <v>80</v>
      </c>
      <c r="K40" s="3">
        <f t="shared" si="9"/>
        <v>7526593.537634409</v>
      </c>
      <c r="L40" s="3">
        <f t="shared" si="10"/>
        <v>1792.9171612903228</v>
      </c>
      <c r="M40" s="71">
        <f t="shared" si="24"/>
        <v>7526593.537634409</v>
      </c>
      <c r="N40" s="71">
        <f t="shared" si="25"/>
        <v>1792.9171612903228</v>
      </c>
      <c r="O40" s="64">
        <f t="shared" si="26"/>
        <v>261295.61930227766</v>
      </c>
      <c r="P40" s="64">
        <f t="shared" si="27"/>
        <v>132538.69238886147</v>
      </c>
      <c r="Q40" s="3">
        <f t="shared" si="13"/>
        <v>7526593.537634409</v>
      </c>
      <c r="R40" s="3">
        <f t="shared" si="14"/>
        <v>1792.9171612903228</v>
      </c>
      <c r="S40" s="71">
        <f t="shared" si="28"/>
        <v>7526593.537634409</v>
      </c>
      <c r="T40" s="71">
        <f t="shared" si="29"/>
        <v>1792.9171612903228</v>
      </c>
      <c r="U40" s="64">
        <f t="shared" si="30"/>
        <v>261295.61930227766</v>
      </c>
      <c r="V40" s="64">
        <f t="shared" si="31"/>
        <v>132538.69238886147</v>
      </c>
      <c r="W40" s="3">
        <f t="shared" si="17"/>
        <v>6472870.4423655923</v>
      </c>
      <c r="X40" s="3">
        <f t="shared" si="18"/>
        <v>1774.987989247312</v>
      </c>
      <c r="Y40" s="71">
        <f t="shared" si="32"/>
        <v>6472870.4423655923</v>
      </c>
      <c r="Z40" s="71">
        <f t="shared" si="33"/>
        <v>1774.987989247312</v>
      </c>
      <c r="AA40" s="64">
        <f t="shared" si="34"/>
        <v>224714.23259995878</v>
      </c>
      <c r="AB40" s="64">
        <f t="shared" si="35"/>
        <v>131213.30543317783</v>
      </c>
    </row>
    <row r="41" spans="1:28" x14ac:dyDescent="0.3">
      <c r="A41" t="str">
        <f>IF(ISBLANK('Measure Inputs'!A40),"",'Measure Inputs'!A40)</f>
        <v>1758_109687</v>
      </c>
      <c r="B41" s="60">
        <f t="shared" si="0"/>
        <v>1758</v>
      </c>
      <c r="C41" s="60" t="str">
        <f t="shared" si="1"/>
        <v>Commercial Solutions MTP</v>
      </c>
      <c r="D41" t="str">
        <f t="shared" si="2"/>
        <v>Commercial</v>
      </c>
      <c r="E41" s="60" t="str">
        <f t="shared" si="3"/>
        <v>Chiller Water Cooled - Centrifugal</v>
      </c>
      <c r="F41">
        <f t="shared" si="4"/>
        <v>20</v>
      </c>
      <c r="G41">
        <f t="shared" si="5"/>
        <v>2018</v>
      </c>
      <c r="H41" s="70">
        <f t="shared" si="21"/>
        <v>8.2199999999999995E-2</v>
      </c>
      <c r="I41" s="64">
        <f t="shared" si="22"/>
        <v>3.7569999999999999E-2</v>
      </c>
      <c r="J41" s="64">
        <f t="shared" si="23"/>
        <v>80</v>
      </c>
      <c r="K41" s="3">
        <f t="shared" si="9"/>
        <v>0</v>
      </c>
      <c r="L41" s="3">
        <f t="shared" si="10"/>
        <v>259.3763440860215</v>
      </c>
      <c r="M41" s="71">
        <f t="shared" si="24"/>
        <v>0</v>
      </c>
      <c r="N41" s="71">
        <f t="shared" si="25"/>
        <v>5187.5268817204305</v>
      </c>
      <c r="O41" s="64">
        <f t="shared" si="26"/>
        <v>0</v>
      </c>
      <c r="P41" s="64">
        <f t="shared" si="27"/>
        <v>200435.04488372995</v>
      </c>
      <c r="Q41" s="3">
        <f t="shared" si="13"/>
        <v>0</v>
      </c>
      <c r="R41" s="3">
        <f t="shared" si="14"/>
        <v>259.3763440860215</v>
      </c>
      <c r="S41" s="71">
        <f t="shared" si="28"/>
        <v>0</v>
      </c>
      <c r="T41" s="71">
        <f t="shared" si="29"/>
        <v>5187.5268817204305</v>
      </c>
      <c r="U41" s="64">
        <f t="shared" si="30"/>
        <v>0</v>
      </c>
      <c r="V41" s="64">
        <f t="shared" si="31"/>
        <v>200435.04488372995</v>
      </c>
      <c r="W41" s="3">
        <f t="shared" si="17"/>
        <v>0</v>
      </c>
      <c r="X41" s="3">
        <f t="shared" si="18"/>
        <v>256.78258064516132</v>
      </c>
      <c r="Y41" s="71">
        <f t="shared" si="32"/>
        <v>0</v>
      </c>
      <c r="Z41" s="71">
        <f t="shared" si="33"/>
        <v>5135.6516129032261</v>
      </c>
      <c r="AA41" s="64">
        <f t="shared" si="34"/>
        <v>0</v>
      </c>
      <c r="AB41" s="64">
        <f t="shared" si="35"/>
        <v>198430.69443489265</v>
      </c>
    </row>
    <row r="42" spans="1:28" x14ac:dyDescent="0.3">
      <c r="A42" t="str">
        <f>IF(ISBLANK('Measure Inputs'!A41),"",'Measure Inputs'!A41)</f>
        <v>1760_108987</v>
      </c>
      <c r="B42" s="60">
        <f t="shared" si="0"/>
        <v>1760</v>
      </c>
      <c r="C42" s="60" t="str">
        <f t="shared" si="1"/>
        <v>Residential SOP</v>
      </c>
      <c r="D42" t="str">
        <f t="shared" si="2"/>
        <v>Residential</v>
      </c>
      <c r="E42" s="60" t="str">
        <f t="shared" si="3"/>
        <v>R-LED</v>
      </c>
      <c r="F42">
        <f t="shared" si="4"/>
        <v>20</v>
      </c>
      <c r="G42">
        <f t="shared" si="5"/>
        <v>2018</v>
      </c>
      <c r="H42" s="70">
        <f t="shared" si="21"/>
        <v>8.2199999999999995E-2</v>
      </c>
      <c r="I42" s="64">
        <f t="shared" si="22"/>
        <v>3.7569999999999999E-2</v>
      </c>
      <c r="J42" s="64">
        <f t="shared" si="23"/>
        <v>80</v>
      </c>
      <c r="K42" s="3">
        <f t="shared" si="9"/>
        <v>24818.741935483871</v>
      </c>
      <c r="L42" s="3">
        <f t="shared" si="10"/>
        <v>5.1107526881720435</v>
      </c>
      <c r="M42" s="71">
        <f t="shared" si="24"/>
        <v>496374.83870967745</v>
      </c>
      <c r="N42" s="71">
        <f t="shared" si="25"/>
        <v>102.21505376344086</v>
      </c>
      <c r="O42" s="64">
        <f t="shared" si="26"/>
        <v>9006.8776738149973</v>
      </c>
      <c r="P42" s="64">
        <f t="shared" si="27"/>
        <v>3949.3730550218406</v>
      </c>
      <c r="Q42" s="3">
        <f t="shared" si="13"/>
        <v>24818.741935483871</v>
      </c>
      <c r="R42" s="3">
        <f t="shared" si="14"/>
        <v>5.1107526881720435</v>
      </c>
      <c r="S42" s="71">
        <f t="shared" si="28"/>
        <v>496374.83870967745</v>
      </c>
      <c r="T42" s="71">
        <f t="shared" si="29"/>
        <v>102.21505376344086</v>
      </c>
      <c r="U42" s="64">
        <f t="shared" si="30"/>
        <v>9006.8776738149973</v>
      </c>
      <c r="V42" s="64">
        <f t="shared" si="31"/>
        <v>3949.3730550218406</v>
      </c>
      <c r="W42" s="3">
        <f t="shared" si="17"/>
        <v>22833.242580645165</v>
      </c>
      <c r="X42" s="3">
        <f t="shared" si="18"/>
        <v>4.3952473118279576</v>
      </c>
      <c r="Y42" s="71">
        <f t="shared" si="32"/>
        <v>456664.85161290329</v>
      </c>
      <c r="Z42" s="71">
        <f t="shared" si="33"/>
        <v>87.904946236559155</v>
      </c>
      <c r="AA42" s="64">
        <f t="shared" si="34"/>
        <v>8286.3274599097986</v>
      </c>
      <c r="AB42" s="64">
        <f t="shared" si="35"/>
        <v>3396.4608273187832</v>
      </c>
    </row>
    <row r="43" spans="1:28" x14ac:dyDescent="0.3">
      <c r="A43" t="str">
        <f>IF(ISBLANK('Measure Inputs'!A42),"",'Measure Inputs'!A42)</f>
        <v>1760_109788</v>
      </c>
      <c r="B43" s="60">
        <f t="shared" si="0"/>
        <v>1760</v>
      </c>
      <c r="C43" s="60" t="str">
        <f t="shared" si="1"/>
        <v>Residential SOP</v>
      </c>
      <c r="D43" t="str">
        <f t="shared" si="2"/>
        <v>Residential</v>
      </c>
      <c r="E43" s="60" t="str">
        <f t="shared" si="3"/>
        <v>R-AtticEncap</v>
      </c>
      <c r="F43">
        <f t="shared" si="4"/>
        <v>25</v>
      </c>
      <c r="G43">
        <f t="shared" si="5"/>
        <v>2018</v>
      </c>
      <c r="H43" s="70">
        <f t="shared" si="21"/>
        <v>8.2199999999999995E-2</v>
      </c>
      <c r="I43" s="64">
        <f t="shared" si="22"/>
        <v>3.7569999999999999E-2</v>
      </c>
      <c r="J43" s="64">
        <f t="shared" si="23"/>
        <v>80</v>
      </c>
      <c r="K43" s="3">
        <f t="shared" si="9"/>
        <v>4983.8709677419356</v>
      </c>
      <c r="L43" s="3">
        <f t="shared" si="10"/>
        <v>3.096774193548387</v>
      </c>
      <c r="M43" s="71">
        <f t="shared" si="24"/>
        <v>124596.77419354839</v>
      </c>
      <c r="N43" s="71">
        <f t="shared" si="25"/>
        <v>77.41935483870968</v>
      </c>
      <c r="O43" s="64">
        <f t="shared" si="26"/>
        <v>1961.7908798595679</v>
      </c>
      <c r="P43" s="64">
        <f t="shared" si="27"/>
        <v>2595.6387700579598</v>
      </c>
      <c r="Q43" s="3">
        <f t="shared" si="13"/>
        <v>4983.8709677419356</v>
      </c>
      <c r="R43" s="3">
        <f t="shared" si="14"/>
        <v>3.096774193548387</v>
      </c>
      <c r="S43" s="71">
        <f t="shared" si="28"/>
        <v>124596.77419354839</v>
      </c>
      <c r="T43" s="71">
        <f t="shared" si="29"/>
        <v>77.41935483870968</v>
      </c>
      <c r="U43" s="64">
        <f t="shared" si="30"/>
        <v>1961.7908798595679</v>
      </c>
      <c r="V43" s="64">
        <f t="shared" si="31"/>
        <v>2595.6387700579598</v>
      </c>
      <c r="W43" s="3">
        <f t="shared" si="17"/>
        <v>4585.1612903225805</v>
      </c>
      <c r="X43" s="3">
        <f t="shared" si="18"/>
        <v>2.6632258064516128</v>
      </c>
      <c r="Y43" s="71">
        <f t="shared" si="32"/>
        <v>114629.03225806452</v>
      </c>
      <c r="Z43" s="71">
        <f t="shared" si="33"/>
        <v>66.58064516129032</v>
      </c>
      <c r="AA43" s="64">
        <f t="shared" si="34"/>
        <v>1804.8476094708024</v>
      </c>
      <c r="AB43" s="64">
        <f t="shared" si="35"/>
        <v>2232.2493422498455</v>
      </c>
    </row>
    <row r="44" spans="1:28" x14ac:dyDescent="0.3">
      <c r="A44" t="str">
        <f>IF(ISBLANK('Measure Inputs'!A43),"",'Measure Inputs'!A43)</f>
        <v>1762_109016</v>
      </c>
      <c r="B44" s="60">
        <f t="shared" si="0"/>
        <v>1762</v>
      </c>
      <c r="C44" s="60" t="str">
        <f t="shared" si="1"/>
        <v>A/C Distributor MTP</v>
      </c>
      <c r="D44" t="str">
        <f t="shared" si="2"/>
        <v>Residential</v>
      </c>
      <c r="E44" s="60" t="str">
        <f t="shared" si="3"/>
        <v>R-CentAC</v>
      </c>
      <c r="F44">
        <f t="shared" si="4"/>
        <v>18</v>
      </c>
      <c r="G44">
        <f t="shared" si="5"/>
        <v>2018</v>
      </c>
      <c r="H44" s="70">
        <f t="shared" si="21"/>
        <v>8.2199999999999995E-2</v>
      </c>
      <c r="I44" s="64">
        <f t="shared" si="22"/>
        <v>3.7569999999999999E-2</v>
      </c>
      <c r="J44" s="64">
        <f t="shared" si="23"/>
        <v>80</v>
      </c>
      <c r="K44" s="3">
        <f t="shared" si="9"/>
        <v>912702.73118279583</v>
      </c>
      <c r="L44" s="3">
        <f t="shared" si="10"/>
        <v>373.45376344086026</v>
      </c>
      <c r="M44" s="71">
        <f t="shared" si="24"/>
        <v>16428649.161290325</v>
      </c>
      <c r="N44" s="71">
        <f t="shared" si="25"/>
        <v>6722.1677419354846</v>
      </c>
      <c r="O44" s="64">
        <f t="shared" si="26"/>
        <v>316517.94646828185</v>
      </c>
      <c r="P44" s="64">
        <f t="shared" si="27"/>
        <v>275774.82748054463</v>
      </c>
      <c r="Q44" s="3">
        <f t="shared" si="13"/>
        <v>912702.73118279583</v>
      </c>
      <c r="R44" s="3">
        <f t="shared" si="14"/>
        <v>373.45376344086026</v>
      </c>
      <c r="S44" s="71">
        <f t="shared" si="28"/>
        <v>16428649.161290325</v>
      </c>
      <c r="T44" s="71">
        <f t="shared" si="29"/>
        <v>6722.1677419354846</v>
      </c>
      <c r="U44" s="64">
        <f t="shared" si="30"/>
        <v>316517.94646828185</v>
      </c>
      <c r="V44" s="64">
        <f t="shared" si="31"/>
        <v>275774.82748054463</v>
      </c>
      <c r="W44" s="3">
        <f t="shared" si="17"/>
        <v>766670.2941935485</v>
      </c>
      <c r="X44" s="3">
        <f t="shared" si="18"/>
        <v>313.7011612903226</v>
      </c>
      <c r="Y44" s="71">
        <f t="shared" si="32"/>
        <v>13800065.295483872</v>
      </c>
      <c r="Z44" s="71">
        <f t="shared" si="33"/>
        <v>5646.6209032258066</v>
      </c>
      <c r="AA44" s="64">
        <f t="shared" si="34"/>
        <v>265875.07503335678</v>
      </c>
      <c r="AB44" s="64">
        <f t="shared" si="35"/>
        <v>231650.85508365743</v>
      </c>
    </row>
    <row r="45" spans="1:28" x14ac:dyDescent="0.3">
      <c r="A45" t="str">
        <f>IF(ISBLANK('Measure Inputs'!A44),"",'Measure Inputs'!A44)</f>
        <v>1763_109043</v>
      </c>
      <c r="B45" s="60">
        <f t="shared" si="0"/>
        <v>1763</v>
      </c>
      <c r="C45" s="60" t="str">
        <f t="shared" si="1"/>
        <v>Hard-To-Reach SOP</v>
      </c>
      <c r="D45" t="str">
        <f t="shared" si="2"/>
        <v>Residential</v>
      </c>
      <c r="E45" s="60" t="str">
        <f t="shared" si="3"/>
        <v>R-LED</v>
      </c>
      <c r="F45">
        <f t="shared" si="4"/>
        <v>20</v>
      </c>
      <c r="G45">
        <f t="shared" si="5"/>
        <v>2018</v>
      </c>
      <c r="H45" s="70">
        <f t="shared" si="21"/>
        <v>8.2199999999999995E-2</v>
      </c>
      <c r="I45" s="64">
        <f t="shared" si="22"/>
        <v>3.7569999999999999E-2</v>
      </c>
      <c r="J45" s="64">
        <f t="shared" si="23"/>
        <v>80</v>
      </c>
      <c r="K45" s="3">
        <f t="shared" si="9"/>
        <v>8591.8709677419356</v>
      </c>
      <c r="L45" s="3">
        <f t="shared" si="10"/>
        <v>1.0892473118279569</v>
      </c>
      <c r="M45" s="71">
        <f t="shared" si="24"/>
        <v>171837.41935483873</v>
      </c>
      <c r="N45" s="71">
        <f t="shared" si="25"/>
        <v>21.784946236559136</v>
      </c>
      <c r="O45" s="64">
        <f t="shared" si="26"/>
        <v>3118.044057060516</v>
      </c>
      <c r="P45" s="64">
        <f t="shared" si="27"/>
        <v>841.72415416308104</v>
      </c>
      <c r="Q45" s="3">
        <f t="shared" si="13"/>
        <v>8591.8709677419356</v>
      </c>
      <c r="R45" s="3">
        <f t="shared" si="14"/>
        <v>1.0892473118279569</v>
      </c>
      <c r="S45" s="71">
        <f t="shared" si="28"/>
        <v>171837.41935483873</v>
      </c>
      <c r="T45" s="71">
        <f t="shared" si="29"/>
        <v>21.784946236559136</v>
      </c>
      <c r="U45" s="64">
        <f t="shared" si="30"/>
        <v>3118.044057060516</v>
      </c>
      <c r="V45" s="64">
        <f t="shared" si="31"/>
        <v>841.72415416308104</v>
      </c>
      <c r="W45" s="3">
        <f t="shared" si="17"/>
        <v>8591.8709677419356</v>
      </c>
      <c r="X45" s="3">
        <f t="shared" si="18"/>
        <v>1.0892473118279569</v>
      </c>
      <c r="Y45" s="71">
        <f t="shared" si="32"/>
        <v>171837.41935483873</v>
      </c>
      <c r="Z45" s="71">
        <f t="shared" si="33"/>
        <v>21.784946236559136</v>
      </c>
      <c r="AA45" s="64">
        <f t="shared" si="34"/>
        <v>3118.044057060516</v>
      </c>
      <c r="AB45" s="64">
        <f t="shared" si="35"/>
        <v>841.72415416308104</v>
      </c>
    </row>
    <row r="46" spans="1:28" x14ac:dyDescent="0.3">
      <c r="A46" t="str">
        <f>IF(ISBLANK('Measure Inputs'!A45),"",'Measure Inputs'!A45)</f>
        <v>1758_109457</v>
      </c>
      <c r="B46" s="60">
        <f t="shared" si="0"/>
        <v>1758</v>
      </c>
      <c r="C46" s="60" t="str">
        <f t="shared" si="1"/>
        <v>Commercial Solutions MTP</v>
      </c>
      <c r="D46" t="str">
        <f t="shared" si="2"/>
        <v>Commercial</v>
      </c>
      <c r="E46" s="60" t="str">
        <f t="shared" si="3"/>
        <v>ENERGY STAR Commercial Dishwashers</v>
      </c>
      <c r="F46">
        <f t="shared" si="4"/>
        <v>11</v>
      </c>
      <c r="G46">
        <f t="shared" si="5"/>
        <v>2018</v>
      </c>
      <c r="H46" s="70">
        <f t="shared" si="21"/>
        <v>8.2199999999999995E-2</v>
      </c>
      <c r="I46" s="64">
        <f t="shared" si="22"/>
        <v>3.7569999999999999E-2</v>
      </c>
      <c r="J46" s="64">
        <f t="shared" si="23"/>
        <v>80</v>
      </c>
      <c r="K46" s="3">
        <f t="shared" si="9"/>
        <v>24556.989247311831</v>
      </c>
      <c r="L46" s="3">
        <f t="shared" si="10"/>
        <v>3.6258064516129034</v>
      </c>
      <c r="M46" s="71">
        <f t="shared" si="24"/>
        <v>270126.88172043016</v>
      </c>
      <c r="N46" s="71">
        <f t="shared" si="25"/>
        <v>39.883870967741935</v>
      </c>
      <c r="O46" s="64">
        <f t="shared" si="26"/>
        <v>6516.7289327569397</v>
      </c>
      <c r="P46" s="64">
        <f t="shared" si="27"/>
        <v>2048.8395353812411</v>
      </c>
      <c r="Q46" s="3">
        <f t="shared" si="13"/>
        <v>24556.989247311831</v>
      </c>
      <c r="R46" s="3">
        <f t="shared" si="14"/>
        <v>3.6258064516129034</v>
      </c>
      <c r="S46" s="71">
        <f t="shared" si="28"/>
        <v>270126.88172043016</v>
      </c>
      <c r="T46" s="71">
        <f t="shared" si="29"/>
        <v>39.883870967741935</v>
      </c>
      <c r="U46" s="64">
        <f t="shared" si="30"/>
        <v>6516.7289327569397</v>
      </c>
      <c r="V46" s="64">
        <f t="shared" si="31"/>
        <v>2048.8395353812411</v>
      </c>
      <c r="W46" s="3">
        <f t="shared" si="17"/>
        <v>21119.010752688173</v>
      </c>
      <c r="X46" s="3">
        <f t="shared" si="18"/>
        <v>3.5895483870967744</v>
      </c>
      <c r="Y46" s="71">
        <f t="shared" si="32"/>
        <v>232309.1182795699</v>
      </c>
      <c r="Z46" s="71">
        <f t="shared" si="33"/>
        <v>39.485032258064521</v>
      </c>
      <c r="AA46" s="64">
        <f t="shared" si="34"/>
        <v>5604.3868821709684</v>
      </c>
      <c r="AB46" s="64">
        <f t="shared" si="35"/>
        <v>2028.3511400274285</v>
      </c>
    </row>
    <row r="47" spans="1:28" x14ac:dyDescent="0.3">
      <c r="A47" t="str">
        <f>IF(ISBLANK('Measure Inputs'!A46),"",'Measure Inputs'!A46)</f>
        <v>1758_109464</v>
      </c>
      <c r="B47" s="60">
        <f t="shared" si="0"/>
        <v>1758</v>
      </c>
      <c r="C47" s="60" t="str">
        <f t="shared" si="1"/>
        <v>Commercial Solutions MTP</v>
      </c>
      <c r="D47" t="str">
        <f t="shared" si="2"/>
        <v>Commercial</v>
      </c>
      <c r="E47" s="60" t="str">
        <f t="shared" si="3"/>
        <v>Integrated-ballast CFL Lamps</v>
      </c>
      <c r="F47">
        <f t="shared" si="4"/>
        <v>2.5</v>
      </c>
      <c r="G47">
        <f t="shared" si="5"/>
        <v>2018</v>
      </c>
      <c r="H47" s="70">
        <f t="shared" si="21"/>
        <v>8.2199999999999995E-2</v>
      </c>
      <c r="I47" s="64">
        <f t="shared" si="22"/>
        <v>3.7569999999999999E-2</v>
      </c>
      <c r="J47" s="64">
        <f t="shared" si="23"/>
        <v>80</v>
      </c>
      <c r="K47" s="3">
        <f t="shared" si="9"/>
        <v>6202.1505376344094</v>
      </c>
      <c r="L47" s="3">
        <f t="shared" si="10"/>
        <v>1.0967741935483872</v>
      </c>
      <c r="M47" s="71">
        <f t="shared" si="24"/>
        <v>15505.376344086024</v>
      </c>
      <c r="N47" s="71">
        <f t="shared" si="25"/>
        <v>2.741935483870968</v>
      </c>
      <c r="O47" s="64">
        <f t="shared" si="26"/>
        <v>508.01665870103665</v>
      </c>
      <c r="P47" s="64">
        <f t="shared" si="27"/>
        <v>191.29413975098811</v>
      </c>
      <c r="Q47" s="3">
        <f t="shared" si="13"/>
        <v>6202.1505376344094</v>
      </c>
      <c r="R47" s="3">
        <f t="shared" si="14"/>
        <v>1.0967741935483872</v>
      </c>
      <c r="S47" s="71">
        <f t="shared" si="28"/>
        <v>15505.376344086024</v>
      </c>
      <c r="T47" s="71">
        <f t="shared" si="29"/>
        <v>2.741935483870968</v>
      </c>
      <c r="U47" s="64">
        <f t="shared" si="30"/>
        <v>508.01665870103665</v>
      </c>
      <c r="V47" s="64">
        <f t="shared" si="31"/>
        <v>191.29413975098811</v>
      </c>
      <c r="W47" s="3">
        <f t="shared" si="17"/>
        <v>5333.8494623655915</v>
      </c>
      <c r="X47" s="3">
        <f t="shared" si="18"/>
        <v>1.0858064516129033</v>
      </c>
      <c r="Y47" s="71">
        <f t="shared" si="32"/>
        <v>13334.62365591398</v>
      </c>
      <c r="Z47" s="71">
        <f t="shared" si="33"/>
        <v>2.7145161290322584</v>
      </c>
      <c r="AA47" s="64">
        <f t="shared" si="34"/>
        <v>436.89432648289147</v>
      </c>
      <c r="AB47" s="64">
        <f t="shared" si="35"/>
        <v>189.38119835347825</v>
      </c>
    </row>
    <row r="48" spans="1:28" x14ac:dyDescent="0.3">
      <c r="A48" t="str">
        <f>IF(ISBLANK('Measure Inputs'!A47),"",'Measure Inputs'!A47)</f>
        <v>1758_109470</v>
      </c>
      <c r="B48" s="60">
        <f t="shared" si="0"/>
        <v>1758</v>
      </c>
      <c r="C48" s="60" t="str">
        <f t="shared" si="1"/>
        <v>Commercial Solutions MTP</v>
      </c>
      <c r="D48" t="str">
        <f t="shared" si="2"/>
        <v>Commercial</v>
      </c>
      <c r="E48" s="60" t="str">
        <f t="shared" si="3"/>
        <v>Linear Fluorescent</v>
      </c>
      <c r="F48">
        <f t="shared" si="4"/>
        <v>15.5</v>
      </c>
      <c r="G48">
        <f t="shared" si="5"/>
        <v>2018</v>
      </c>
      <c r="H48" s="70">
        <f t="shared" si="21"/>
        <v>8.2199999999999995E-2</v>
      </c>
      <c r="I48" s="64">
        <f t="shared" si="22"/>
        <v>3.7569999999999999E-2</v>
      </c>
      <c r="J48" s="64">
        <f t="shared" si="23"/>
        <v>80</v>
      </c>
      <c r="K48" s="3">
        <f t="shared" si="9"/>
        <v>111311.07025806452</v>
      </c>
      <c r="L48" s="3">
        <f t="shared" si="10"/>
        <v>22.203354838709679</v>
      </c>
      <c r="M48" s="71">
        <f t="shared" si="24"/>
        <v>1725321.5889999999</v>
      </c>
      <c r="N48" s="71">
        <f t="shared" si="25"/>
        <v>344.15200000000004</v>
      </c>
      <c r="O48" s="64">
        <f t="shared" si="26"/>
        <v>35921.951127240507</v>
      </c>
      <c r="P48" s="64">
        <f t="shared" si="27"/>
        <v>15257.695755723282</v>
      </c>
      <c r="Q48" s="3">
        <f t="shared" si="13"/>
        <v>111311.07025806452</v>
      </c>
      <c r="R48" s="3">
        <f t="shared" si="14"/>
        <v>22.203354838709679</v>
      </c>
      <c r="S48" s="71">
        <f t="shared" si="28"/>
        <v>1725321.5889999999</v>
      </c>
      <c r="T48" s="71">
        <f t="shared" si="29"/>
        <v>344.15200000000004</v>
      </c>
      <c r="U48" s="64">
        <f t="shared" si="30"/>
        <v>35921.951127240507</v>
      </c>
      <c r="V48" s="64">
        <f t="shared" si="31"/>
        <v>15257.695755723282</v>
      </c>
      <c r="W48" s="3">
        <f t="shared" si="17"/>
        <v>95727.520421505382</v>
      </c>
      <c r="X48" s="3">
        <f t="shared" si="18"/>
        <v>21.981321505376346</v>
      </c>
      <c r="Y48" s="71">
        <f t="shared" si="32"/>
        <v>1483776.5665333334</v>
      </c>
      <c r="Z48" s="71">
        <f t="shared" si="33"/>
        <v>340.71048333333334</v>
      </c>
      <c r="AA48" s="64">
        <f t="shared" si="34"/>
        <v>30892.877969288042</v>
      </c>
      <c r="AB48" s="64">
        <f t="shared" si="35"/>
        <v>15105.118945946639</v>
      </c>
    </row>
    <row r="49" spans="1:28" x14ac:dyDescent="0.3">
      <c r="A49" t="str">
        <f>IF(ISBLANK('Measure Inputs'!A48),"",'Measure Inputs'!A48)</f>
        <v>1758_109472</v>
      </c>
      <c r="B49" s="60">
        <f t="shared" si="0"/>
        <v>1758</v>
      </c>
      <c r="C49" s="60" t="str">
        <f t="shared" si="1"/>
        <v>Commercial Solutions MTP</v>
      </c>
      <c r="D49" t="str">
        <f t="shared" si="2"/>
        <v>Commercial</v>
      </c>
      <c r="E49" s="60" t="str">
        <f t="shared" si="3"/>
        <v>Modular CFL and CCFL Fixtures</v>
      </c>
      <c r="F49">
        <f t="shared" si="4"/>
        <v>16</v>
      </c>
      <c r="G49">
        <f t="shared" si="5"/>
        <v>2018</v>
      </c>
      <c r="H49" s="70">
        <f t="shared" si="21"/>
        <v>8.2199999999999995E-2</v>
      </c>
      <c r="I49" s="64">
        <f t="shared" si="22"/>
        <v>3.7569999999999999E-2</v>
      </c>
      <c r="J49" s="64">
        <f t="shared" si="23"/>
        <v>80</v>
      </c>
      <c r="K49" s="3">
        <f t="shared" si="9"/>
        <v>33513.978494623661</v>
      </c>
      <c r="L49" s="3">
        <f t="shared" si="10"/>
        <v>6.0000000000000009</v>
      </c>
      <c r="M49" s="71">
        <f t="shared" si="24"/>
        <v>536223.65591397858</v>
      </c>
      <c r="N49" s="71">
        <f t="shared" si="25"/>
        <v>96.000000000000014</v>
      </c>
      <c r="O49" s="64">
        <f t="shared" si="26"/>
        <v>10989.886837781498</v>
      </c>
      <c r="P49" s="64">
        <f t="shared" si="27"/>
        <v>4189.5490194361882</v>
      </c>
      <c r="Q49" s="3">
        <f t="shared" si="13"/>
        <v>33513.978494623661</v>
      </c>
      <c r="R49" s="3">
        <f t="shared" si="14"/>
        <v>6.0000000000000009</v>
      </c>
      <c r="S49" s="71">
        <f t="shared" si="28"/>
        <v>536223.65591397858</v>
      </c>
      <c r="T49" s="71">
        <f t="shared" si="29"/>
        <v>96.000000000000014</v>
      </c>
      <c r="U49" s="64">
        <f t="shared" si="30"/>
        <v>10989.886837781498</v>
      </c>
      <c r="V49" s="64">
        <f t="shared" si="31"/>
        <v>4189.5490194361882</v>
      </c>
      <c r="W49" s="3">
        <f t="shared" si="17"/>
        <v>28822.021505376346</v>
      </c>
      <c r="X49" s="3">
        <f t="shared" si="18"/>
        <v>5.9400000000000013</v>
      </c>
      <c r="Y49" s="71">
        <f t="shared" si="32"/>
        <v>461152.34408602153</v>
      </c>
      <c r="Z49" s="71">
        <f t="shared" si="33"/>
        <v>95.04000000000002</v>
      </c>
      <c r="AA49" s="64">
        <f t="shared" si="34"/>
        <v>9451.3026804920883</v>
      </c>
      <c r="AB49" s="64">
        <f t="shared" si="35"/>
        <v>4147.6535292418257</v>
      </c>
    </row>
    <row r="50" spans="1:28" x14ac:dyDescent="0.3">
      <c r="A50" t="str">
        <f>IF(ISBLANK('Measure Inputs'!A49),"",'Measure Inputs'!A49)</f>
        <v>1758_109706</v>
      </c>
      <c r="B50" s="60">
        <f t="shared" si="0"/>
        <v>1758</v>
      </c>
      <c r="C50" s="60" t="str">
        <f t="shared" si="1"/>
        <v>Commercial Solutions MTP</v>
      </c>
      <c r="D50" t="str">
        <f t="shared" si="2"/>
        <v>Commercial</v>
      </c>
      <c r="E50" s="60" t="str">
        <f t="shared" si="3"/>
        <v>LED</v>
      </c>
      <c r="F50">
        <f t="shared" si="4"/>
        <v>9</v>
      </c>
      <c r="G50">
        <f t="shared" si="5"/>
        <v>2018</v>
      </c>
      <c r="H50" s="70">
        <f t="shared" si="21"/>
        <v>8.2199999999999995E-2</v>
      </c>
      <c r="I50" s="64">
        <f t="shared" si="22"/>
        <v>3.7569999999999999E-2</v>
      </c>
      <c r="J50" s="64">
        <f t="shared" si="23"/>
        <v>80</v>
      </c>
      <c r="K50" s="3">
        <f t="shared" si="9"/>
        <v>497.84946236559142</v>
      </c>
      <c r="L50" s="3">
        <f t="shared" si="10"/>
        <v>7.5268817204301092E-2</v>
      </c>
      <c r="M50" s="71">
        <f t="shared" si="24"/>
        <v>4480.6451612903229</v>
      </c>
      <c r="N50" s="71">
        <f t="shared" si="25"/>
        <v>0.67741935483870985</v>
      </c>
      <c r="O50" s="64">
        <f t="shared" si="26"/>
        <v>115.78165201864554</v>
      </c>
      <c r="P50" s="64">
        <f t="shared" si="27"/>
        <v>37.273964125391579</v>
      </c>
      <c r="Q50" s="3">
        <f t="shared" si="13"/>
        <v>497.84946236559142</v>
      </c>
      <c r="R50" s="3">
        <f t="shared" si="14"/>
        <v>7.5268817204301092E-2</v>
      </c>
      <c r="S50" s="71">
        <f t="shared" si="28"/>
        <v>4480.6451612903229</v>
      </c>
      <c r="T50" s="71">
        <f t="shared" si="29"/>
        <v>0.67741935483870985</v>
      </c>
      <c r="U50" s="64">
        <f t="shared" si="30"/>
        <v>115.78165201864554</v>
      </c>
      <c r="V50" s="64">
        <f t="shared" si="31"/>
        <v>37.273964125391579</v>
      </c>
      <c r="W50" s="3">
        <f t="shared" si="17"/>
        <v>428.15053763440864</v>
      </c>
      <c r="X50" s="3">
        <f t="shared" si="18"/>
        <v>7.4516129032258072E-2</v>
      </c>
      <c r="Y50" s="71">
        <f t="shared" si="32"/>
        <v>3853.3548387096776</v>
      </c>
      <c r="Z50" s="71">
        <f t="shared" si="33"/>
        <v>0.67064516129032259</v>
      </c>
      <c r="AA50" s="64">
        <f t="shared" si="34"/>
        <v>99.572220736035177</v>
      </c>
      <c r="AB50" s="64">
        <f t="shared" si="35"/>
        <v>36.90122448413765</v>
      </c>
    </row>
    <row r="51" spans="1:28" x14ac:dyDescent="0.3">
      <c r="A51" t="str">
        <f>IF(ISBLANK('Measure Inputs'!A50),"",'Measure Inputs'!A50)</f>
        <v>1760_108990</v>
      </c>
      <c r="B51" s="60">
        <f t="shared" si="0"/>
        <v>1760</v>
      </c>
      <c r="C51" s="60" t="str">
        <f t="shared" si="1"/>
        <v>Residential SOP</v>
      </c>
      <c r="D51" t="str">
        <f t="shared" si="2"/>
        <v>Residential</v>
      </c>
      <c r="E51" s="60" t="str">
        <f t="shared" si="3"/>
        <v>R-CeilingIns</v>
      </c>
      <c r="F51">
        <f t="shared" si="4"/>
        <v>25</v>
      </c>
      <c r="G51">
        <f t="shared" si="5"/>
        <v>2018</v>
      </c>
      <c r="H51" s="70">
        <f t="shared" si="21"/>
        <v>8.2199999999999995E-2</v>
      </c>
      <c r="I51" s="64">
        <f t="shared" si="22"/>
        <v>3.7569999999999999E-2</v>
      </c>
      <c r="J51" s="64">
        <f t="shared" si="23"/>
        <v>80</v>
      </c>
      <c r="K51" s="3">
        <f t="shared" si="9"/>
        <v>1805037.5806451614</v>
      </c>
      <c r="L51" s="3">
        <f t="shared" si="10"/>
        <v>1052.8602150537636</v>
      </c>
      <c r="M51" s="71">
        <f t="shared" si="24"/>
        <v>45125939.516129039</v>
      </c>
      <c r="N51" s="71">
        <f t="shared" si="25"/>
        <v>26321.505376344088</v>
      </c>
      <c r="O51" s="64">
        <f t="shared" si="26"/>
        <v>710513.23086677783</v>
      </c>
      <c r="P51" s="64">
        <f t="shared" si="27"/>
        <v>882481.13128123339</v>
      </c>
      <c r="Q51" s="3">
        <f t="shared" si="13"/>
        <v>1805037.5806451614</v>
      </c>
      <c r="R51" s="3">
        <f t="shared" si="14"/>
        <v>1052.8602150537636</v>
      </c>
      <c r="S51" s="71">
        <f t="shared" si="28"/>
        <v>45125939.516129039</v>
      </c>
      <c r="T51" s="71">
        <f t="shared" si="29"/>
        <v>26321.505376344088</v>
      </c>
      <c r="U51" s="64">
        <f t="shared" si="30"/>
        <v>710513.23086677783</v>
      </c>
      <c r="V51" s="64">
        <f t="shared" si="31"/>
        <v>882481.13128123339</v>
      </c>
      <c r="W51" s="3">
        <f t="shared" si="17"/>
        <v>1660634.5741935486</v>
      </c>
      <c r="X51" s="3">
        <f t="shared" si="18"/>
        <v>905.4597849462366</v>
      </c>
      <c r="Y51" s="71">
        <f t="shared" si="32"/>
        <v>41515864.354838714</v>
      </c>
      <c r="Z51" s="71">
        <f t="shared" si="33"/>
        <v>22636.494623655915</v>
      </c>
      <c r="AA51" s="64">
        <f t="shared" si="34"/>
        <v>653672.17239743553</v>
      </c>
      <c r="AB51" s="64">
        <f t="shared" si="35"/>
        <v>758933.77290186076</v>
      </c>
    </row>
    <row r="52" spans="1:28" x14ac:dyDescent="0.3">
      <c r="A52" t="str">
        <f>IF(ISBLANK('Measure Inputs'!A51),"",'Measure Inputs'!A51)</f>
        <v>1760_109010</v>
      </c>
      <c r="B52" s="60">
        <f t="shared" si="0"/>
        <v>1760</v>
      </c>
      <c r="C52" s="60" t="str">
        <f t="shared" si="1"/>
        <v>Residential SOP</v>
      </c>
      <c r="D52" t="str">
        <f t="shared" si="2"/>
        <v>Residential</v>
      </c>
      <c r="E52" s="60" t="str">
        <f t="shared" si="3"/>
        <v>R-AirInf</v>
      </c>
      <c r="F52">
        <f t="shared" si="4"/>
        <v>11</v>
      </c>
      <c r="G52">
        <f t="shared" si="5"/>
        <v>2018</v>
      </c>
      <c r="H52" s="70">
        <f t="shared" si="21"/>
        <v>8.2199999999999995E-2</v>
      </c>
      <c r="I52" s="64">
        <f t="shared" si="22"/>
        <v>3.7569999999999999E-2</v>
      </c>
      <c r="J52" s="64">
        <f t="shared" si="23"/>
        <v>80</v>
      </c>
      <c r="K52" s="3">
        <f t="shared" si="9"/>
        <v>1807485.6666666667</v>
      </c>
      <c r="L52" s="3">
        <f t="shared" si="10"/>
        <v>1816.5870967741937</v>
      </c>
      <c r="M52" s="71">
        <f t="shared" si="24"/>
        <v>19882342.333333336</v>
      </c>
      <c r="N52" s="71">
        <f t="shared" si="25"/>
        <v>19982.45806451613</v>
      </c>
      <c r="O52" s="64">
        <f t="shared" si="26"/>
        <v>479655.46675472549</v>
      </c>
      <c r="P52" s="64">
        <f t="shared" si="27"/>
        <v>1026501.4178235434</v>
      </c>
      <c r="Q52" s="3">
        <f t="shared" si="13"/>
        <v>1807485.6666666667</v>
      </c>
      <c r="R52" s="3">
        <f t="shared" si="14"/>
        <v>1816.5870967741937</v>
      </c>
      <c r="S52" s="71">
        <f t="shared" si="28"/>
        <v>19882342.333333336</v>
      </c>
      <c r="T52" s="71">
        <f t="shared" si="29"/>
        <v>19982.45806451613</v>
      </c>
      <c r="U52" s="64">
        <f t="shared" si="30"/>
        <v>479655.46675472549</v>
      </c>
      <c r="V52" s="64">
        <f t="shared" si="31"/>
        <v>1026501.4178235434</v>
      </c>
      <c r="W52" s="3">
        <f t="shared" si="17"/>
        <v>1662886.8133333335</v>
      </c>
      <c r="X52" s="3">
        <f t="shared" si="18"/>
        <v>1562.2649032258064</v>
      </c>
      <c r="Y52" s="71">
        <f t="shared" si="32"/>
        <v>18291754.946666669</v>
      </c>
      <c r="Z52" s="71">
        <f t="shared" si="33"/>
        <v>17184.91393548387</v>
      </c>
      <c r="AA52" s="64">
        <f t="shared" si="34"/>
        <v>441283.02941434755</v>
      </c>
      <c r="AB52" s="64">
        <f t="shared" si="35"/>
        <v>882791.21932824724</v>
      </c>
    </row>
    <row r="53" spans="1:28" x14ac:dyDescent="0.3">
      <c r="A53" t="str">
        <f>IF(ISBLANK('Measure Inputs'!A52),"",'Measure Inputs'!A52)</f>
        <v>1763_108971</v>
      </c>
      <c r="B53" s="60">
        <f t="shared" si="0"/>
        <v>1763</v>
      </c>
      <c r="C53" s="60" t="str">
        <f t="shared" si="1"/>
        <v>Hard-To-Reach SOP</v>
      </c>
      <c r="D53" t="str">
        <f t="shared" si="2"/>
        <v>Residential</v>
      </c>
      <c r="E53" s="60" t="str">
        <f t="shared" si="3"/>
        <v>R-CeilingIns</v>
      </c>
      <c r="F53">
        <f t="shared" si="4"/>
        <v>25</v>
      </c>
      <c r="G53">
        <f t="shared" si="5"/>
        <v>2018</v>
      </c>
      <c r="H53" s="70">
        <f t="shared" si="21"/>
        <v>8.2199999999999995E-2</v>
      </c>
      <c r="I53" s="64">
        <f t="shared" si="22"/>
        <v>3.7569999999999999E-2</v>
      </c>
      <c r="J53" s="64">
        <f t="shared" si="23"/>
        <v>80</v>
      </c>
      <c r="K53" s="3">
        <f t="shared" si="9"/>
        <v>922314.74193548388</v>
      </c>
      <c r="L53" s="3">
        <f t="shared" si="10"/>
        <v>549.08387096774197</v>
      </c>
      <c r="M53" s="71">
        <f t="shared" si="24"/>
        <v>23057868.548387095</v>
      </c>
      <c r="N53" s="71">
        <f t="shared" si="25"/>
        <v>13727.096774193549</v>
      </c>
      <c r="O53" s="64">
        <f t="shared" si="26"/>
        <v>363048.85515702883</v>
      </c>
      <c r="P53" s="64">
        <f t="shared" si="27"/>
        <v>460228.38425436011</v>
      </c>
      <c r="Q53" s="3">
        <f t="shared" si="13"/>
        <v>922314.74193548388</v>
      </c>
      <c r="R53" s="3">
        <f t="shared" si="14"/>
        <v>549.08387096774197</v>
      </c>
      <c r="S53" s="71">
        <f t="shared" si="28"/>
        <v>23057868.548387095</v>
      </c>
      <c r="T53" s="71">
        <f t="shared" si="29"/>
        <v>13727.096774193549</v>
      </c>
      <c r="U53" s="64">
        <f t="shared" si="30"/>
        <v>363048.85515702883</v>
      </c>
      <c r="V53" s="64">
        <f t="shared" si="31"/>
        <v>460228.38425436011</v>
      </c>
      <c r="W53" s="3">
        <f t="shared" si="17"/>
        <v>922314.74193548388</v>
      </c>
      <c r="X53" s="3">
        <f t="shared" si="18"/>
        <v>549.08387096774197</v>
      </c>
      <c r="Y53" s="71">
        <f t="shared" si="32"/>
        <v>23057868.548387095</v>
      </c>
      <c r="Z53" s="71">
        <f t="shared" si="33"/>
        <v>13727.096774193549</v>
      </c>
      <c r="AA53" s="64">
        <f t="shared" si="34"/>
        <v>363048.85515702883</v>
      </c>
      <c r="AB53" s="64">
        <f t="shared" si="35"/>
        <v>460228.38425436011</v>
      </c>
    </row>
    <row r="54" spans="1:28" x14ac:dyDescent="0.3">
      <c r="A54" t="str">
        <f>IF(ISBLANK('Measure Inputs'!A53),"",'Measure Inputs'!A53)</f>
        <v>1758_109449</v>
      </c>
      <c r="B54" s="60">
        <f t="shared" si="0"/>
        <v>1758</v>
      </c>
      <c r="C54" s="60" t="str">
        <f t="shared" si="1"/>
        <v>Commercial Solutions MTP</v>
      </c>
      <c r="D54" t="str">
        <f t="shared" si="2"/>
        <v>Commercial</v>
      </c>
      <c r="E54" s="60" t="str">
        <f t="shared" si="3"/>
        <v>Air Compressor</v>
      </c>
      <c r="F54">
        <f t="shared" si="4"/>
        <v>15</v>
      </c>
      <c r="G54">
        <f t="shared" si="5"/>
        <v>2018</v>
      </c>
      <c r="H54" s="70">
        <f t="shared" si="21"/>
        <v>8.2199999999999995E-2</v>
      </c>
      <c r="I54" s="64">
        <f t="shared" si="22"/>
        <v>3.7569999999999999E-2</v>
      </c>
      <c r="J54" s="64">
        <f t="shared" si="23"/>
        <v>80</v>
      </c>
      <c r="K54" s="3">
        <f t="shared" si="9"/>
        <v>4649627.9569892474</v>
      </c>
      <c r="L54" s="3">
        <f t="shared" si="10"/>
        <v>535.66666666666674</v>
      </c>
      <c r="M54" s="71">
        <f t="shared" si="24"/>
        <v>69744419.354838714</v>
      </c>
      <c r="N54" s="71">
        <f t="shared" si="25"/>
        <v>8035.0000000000009</v>
      </c>
      <c r="O54" s="64">
        <f t="shared" si="26"/>
        <v>1475347.7595590053</v>
      </c>
      <c r="P54" s="64">
        <f t="shared" si="27"/>
        <v>361925.85709866585</v>
      </c>
      <c r="Q54" s="3">
        <f t="shared" si="13"/>
        <v>4649627.9569892474</v>
      </c>
      <c r="R54" s="3">
        <f t="shared" si="14"/>
        <v>535.66666666666674</v>
      </c>
      <c r="S54" s="71">
        <f t="shared" si="28"/>
        <v>69744419.354838714</v>
      </c>
      <c r="T54" s="71">
        <f t="shared" si="29"/>
        <v>8035.0000000000009</v>
      </c>
      <c r="U54" s="64">
        <f t="shared" si="30"/>
        <v>1475347.7595590053</v>
      </c>
      <c r="V54" s="64">
        <f t="shared" si="31"/>
        <v>361925.85709866585</v>
      </c>
      <c r="W54" s="3">
        <f t="shared" si="17"/>
        <v>3998680.0430107531</v>
      </c>
      <c r="X54" s="3">
        <f t="shared" si="18"/>
        <v>530.31000000000006</v>
      </c>
      <c r="Y54" s="71">
        <f t="shared" si="32"/>
        <v>59980200.645161293</v>
      </c>
      <c r="Z54" s="71">
        <f t="shared" si="33"/>
        <v>7954.6500000000005</v>
      </c>
      <c r="AA54" s="64">
        <f t="shared" si="34"/>
        <v>1268799.0732207445</v>
      </c>
      <c r="AB54" s="64">
        <f t="shared" si="35"/>
        <v>358306.59852767916</v>
      </c>
    </row>
    <row r="55" spans="1:28" x14ac:dyDescent="0.3">
      <c r="A55" t="str">
        <f>IF(ISBLANK('Measure Inputs'!A54),"",'Measure Inputs'!A54)</f>
        <v>1758_109458</v>
      </c>
      <c r="B55" s="60">
        <f t="shared" si="0"/>
        <v>1758</v>
      </c>
      <c r="C55" s="60" t="str">
        <f t="shared" si="1"/>
        <v>Commercial Solutions MTP</v>
      </c>
      <c r="D55" t="str">
        <f t="shared" si="2"/>
        <v>Commercial</v>
      </c>
      <c r="E55" s="60" t="str">
        <f t="shared" si="3"/>
        <v>ENERGY STAR Electric Steam Cookers</v>
      </c>
      <c r="F55">
        <f t="shared" si="4"/>
        <v>10</v>
      </c>
      <c r="G55">
        <f t="shared" si="5"/>
        <v>2018</v>
      </c>
      <c r="H55" s="70">
        <f t="shared" si="21"/>
        <v>8.2199999999999995E-2</v>
      </c>
      <c r="I55" s="64">
        <f t="shared" si="22"/>
        <v>3.7569999999999999E-2</v>
      </c>
      <c r="J55" s="64">
        <f t="shared" si="23"/>
        <v>80</v>
      </c>
      <c r="K55" s="3">
        <f t="shared" si="9"/>
        <v>52483.870967741939</v>
      </c>
      <c r="L55" s="3">
        <f t="shared" si="10"/>
        <v>11.022580645161291</v>
      </c>
      <c r="M55" s="71">
        <f t="shared" si="24"/>
        <v>524838.70967741939</v>
      </c>
      <c r="N55" s="71">
        <f t="shared" si="25"/>
        <v>110.22580645161291</v>
      </c>
      <c r="O55" s="64">
        <f t="shared" si="26"/>
        <v>13100.772338735576</v>
      </c>
      <c r="P55" s="64">
        <f t="shared" si="27"/>
        <v>5858.7250556048821</v>
      </c>
      <c r="Q55" s="3">
        <f t="shared" si="13"/>
        <v>52483.870967741939</v>
      </c>
      <c r="R55" s="3">
        <f t="shared" si="14"/>
        <v>11.022580645161291</v>
      </c>
      <c r="S55" s="71">
        <f t="shared" si="28"/>
        <v>524838.70967741939</v>
      </c>
      <c r="T55" s="71">
        <f t="shared" si="29"/>
        <v>110.22580645161291</v>
      </c>
      <c r="U55" s="64">
        <f t="shared" si="30"/>
        <v>13100.772338735576</v>
      </c>
      <c r="V55" s="64">
        <f t="shared" si="31"/>
        <v>5858.7250556048821</v>
      </c>
      <c r="W55" s="3">
        <f t="shared" si="17"/>
        <v>45136.129032258068</v>
      </c>
      <c r="X55" s="3">
        <f t="shared" si="18"/>
        <v>10.912354838709678</v>
      </c>
      <c r="Y55" s="71">
        <f t="shared" si="32"/>
        <v>451361.29032258067</v>
      </c>
      <c r="Z55" s="71">
        <f t="shared" si="33"/>
        <v>109.12354838709678</v>
      </c>
      <c r="AA55" s="64">
        <f t="shared" si="34"/>
        <v>11266.664211312596</v>
      </c>
      <c r="AB55" s="64">
        <f t="shared" si="35"/>
        <v>5800.1378050488338</v>
      </c>
    </row>
    <row r="56" spans="1:28" x14ac:dyDescent="0.3">
      <c r="A56" t="str">
        <f>IF(ISBLANK('Measure Inputs'!A55),"",'Measure Inputs'!A55)</f>
        <v>1758_109463</v>
      </c>
      <c r="B56" s="60">
        <f t="shared" si="0"/>
        <v>1758</v>
      </c>
      <c r="C56" s="60" t="str">
        <f t="shared" si="1"/>
        <v>Commercial Solutions MTP</v>
      </c>
      <c r="D56" t="str">
        <f t="shared" si="2"/>
        <v>Commercial</v>
      </c>
      <c r="E56" s="60" t="str">
        <f t="shared" si="3"/>
        <v>HVAC-DX/Heat Pump</v>
      </c>
      <c r="F56">
        <f t="shared" si="4"/>
        <v>15</v>
      </c>
      <c r="G56">
        <f t="shared" si="5"/>
        <v>2018</v>
      </c>
      <c r="H56" s="70">
        <f t="shared" si="21"/>
        <v>8.2199999999999995E-2</v>
      </c>
      <c r="I56" s="64">
        <f t="shared" si="22"/>
        <v>3.7569999999999999E-2</v>
      </c>
      <c r="J56" s="64">
        <f t="shared" si="23"/>
        <v>80</v>
      </c>
      <c r="K56" s="3">
        <f t="shared" si="9"/>
        <v>432824.73118279572</v>
      </c>
      <c r="L56" s="3">
        <f t="shared" si="10"/>
        <v>149.96774193548387</v>
      </c>
      <c r="M56" s="71">
        <f t="shared" si="24"/>
        <v>6492370.9677419355</v>
      </c>
      <c r="N56" s="71">
        <f t="shared" si="25"/>
        <v>2249.516129032258</v>
      </c>
      <c r="O56" s="64">
        <f t="shared" si="26"/>
        <v>137337.22425519713</v>
      </c>
      <c r="P56" s="64">
        <f t="shared" si="27"/>
        <v>101326.4533985405</v>
      </c>
      <c r="Q56" s="3">
        <f t="shared" si="13"/>
        <v>432824.73118279572</v>
      </c>
      <c r="R56" s="3">
        <f t="shared" si="14"/>
        <v>149.96774193548387</v>
      </c>
      <c r="S56" s="71">
        <f t="shared" si="28"/>
        <v>6492370.9677419355</v>
      </c>
      <c r="T56" s="71">
        <f t="shared" si="29"/>
        <v>2249.516129032258</v>
      </c>
      <c r="U56" s="64">
        <f t="shared" si="30"/>
        <v>137337.22425519713</v>
      </c>
      <c r="V56" s="64">
        <f t="shared" si="31"/>
        <v>101326.4533985405</v>
      </c>
      <c r="W56" s="3">
        <f t="shared" si="17"/>
        <v>372229.26881720428</v>
      </c>
      <c r="X56" s="3">
        <f t="shared" si="18"/>
        <v>148.46806451612903</v>
      </c>
      <c r="Y56" s="71">
        <f t="shared" si="32"/>
        <v>5583439.0322580645</v>
      </c>
      <c r="Z56" s="71">
        <f t="shared" si="33"/>
        <v>2227.0209677419357</v>
      </c>
      <c r="AA56" s="64">
        <f t="shared" si="34"/>
        <v>118110.01285946951</v>
      </c>
      <c r="AB56" s="64">
        <f t="shared" si="35"/>
        <v>100313.18886455509</v>
      </c>
    </row>
    <row r="57" spans="1:28" x14ac:dyDescent="0.3">
      <c r="A57" t="str">
        <f>IF(ISBLANK('Measure Inputs'!A56),"",'Measure Inputs'!A56)</f>
        <v>1758_109476</v>
      </c>
      <c r="B57" s="60">
        <f t="shared" si="0"/>
        <v>1758</v>
      </c>
      <c r="C57" s="60" t="str">
        <f t="shared" si="1"/>
        <v>Commercial Solutions MTP</v>
      </c>
      <c r="D57" t="str">
        <f t="shared" si="2"/>
        <v>Commercial</v>
      </c>
      <c r="E57" s="60" t="str">
        <f t="shared" si="3"/>
        <v>Strip Curtains</v>
      </c>
      <c r="F57">
        <f t="shared" si="4"/>
        <v>4</v>
      </c>
      <c r="G57">
        <f t="shared" si="5"/>
        <v>2018</v>
      </c>
      <c r="H57" s="70">
        <f t="shared" si="21"/>
        <v>8.2199999999999995E-2</v>
      </c>
      <c r="I57" s="64">
        <f t="shared" si="22"/>
        <v>3.7569999999999999E-2</v>
      </c>
      <c r="J57" s="64">
        <f t="shared" si="23"/>
        <v>80</v>
      </c>
      <c r="K57" s="3">
        <f t="shared" si="9"/>
        <v>48378.494623655919</v>
      </c>
      <c r="L57" s="3">
        <f t="shared" si="10"/>
        <v>5.698924731182796</v>
      </c>
      <c r="M57" s="71">
        <f t="shared" si="24"/>
        <v>193513.97849462368</v>
      </c>
      <c r="N57" s="71">
        <f t="shared" si="25"/>
        <v>22.795698924731184</v>
      </c>
      <c r="O57" s="64">
        <f t="shared" si="26"/>
        <v>5990.6930300439699</v>
      </c>
      <c r="P57" s="64">
        <f t="shared" si="27"/>
        <v>1502.6797327413219</v>
      </c>
      <c r="Q57" s="3">
        <f t="shared" si="13"/>
        <v>48378.494623655919</v>
      </c>
      <c r="R57" s="3">
        <f t="shared" si="14"/>
        <v>5.698924731182796</v>
      </c>
      <c r="S57" s="71">
        <f t="shared" si="28"/>
        <v>193513.97849462368</v>
      </c>
      <c r="T57" s="71">
        <f t="shared" si="29"/>
        <v>22.795698924731184</v>
      </c>
      <c r="U57" s="64">
        <f t="shared" si="30"/>
        <v>5990.6930300439699</v>
      </c>
      <c r="V57" s="64">
        <f t="shared" si="31"/>
        <v>1502.6797327413219</v>
      </c>
      <c r="W57" s="3">
        <f t="shared" si="17"/>
        <v>41605.505376344088</v>
      </c>
      <c r="X57" s="3">
        <f t="shared" si="18"/>
        <v>5.6419354838709683</v>
      </c>
      <c r="Y57" s="71">
        <f t="shared" si="32"/>
        <v>166422.02150537635</v>
      </c>
      <c r="Z57" s="71">
        <f t="shared" si="33"/>
        <v>22.567741935483873</v>
      </c>
      <c r="AA57" s="64">
        <f t="shared" si="34"/>
        <v>5151.9960058378138</v>
      </c>
      <c r="AB57" s="64">
        <f t="shared" si="35"/>
        <v>1487.6529354139086</v>
      </c>
    </row>
    <row r="58" spans="1:28" x14ac:dyDescent="0.3">
      <c r="A58" t="str">
        <f>IF(ISBLANK('Measure Inputs'!A57),"",'Measure Inputs'!A57)</f>
        <v>1758_109601</v>
      </c>
      <c r="B58" s="60">
        <f t="shared" si="0"/>
        <v>1758</v>
      </c>
      <c r="C58" s="60" t="str">
        <f t="shared" si="1"/>
        <v>Commercial Solutions MTP</v>
      </c>
      <c r="D58" t="str">
        <f t="shared" si="2"/>
        <v>Commercial</v>
      </c>
      <c r="E58" s="60" t="str">
        <f t="shared" si="3"/>
        <v>CAV to VAV with VFD on AHU</v>
      </c>
      <c r="F58">
        <f t="shared" si="4"/>
        <v>15</v>
      </c>
      <c r="G58">
        <f t="shared" si="5"/>
        <v>2018</v>
      </c>
      <c r="H58" s="70">
        <f t="shared" si="21"/>
        <v>8.2199999999999995E-2</v>
      </c>
      <c r="I58" s="64">
        <f t="shared" si="22"/>
        <v>3.7569999999999999E-2</v>
      </c>
      <c r="J58" s="64">
        <f t="shared" si="23"/>
        <v>80</v>
      </c>
      <c r="K58" s="3">
        <f t="shared" si="9"/>
        <v>91183.870967741939</v>
      </c>
      <c r="L58" s="3">
        <f t="shared" si="10"/>
        <v>1.3655913978494625</v>
      </c>
      <c r="M58" s="71">
        <f t="shared" si="24"/>
        <v>1367758.064516129</v>
      </c>
      <c r="N58" s="71">
        <f t="shared" si="25"/>
        <v>20.483870967741936</v>
      </c>
      <c r="O58" s="64">
        <f t="shared" si="26"/>
        <v>28933.050339641744</v>
      </c>
      <c r="P58" s="64">
        <f t="shared" si="27"/>
        <v>922.66864426863435</v>
      </c>
      <c r="Q58" s="3">
        <f t="shared" si="13"/>
        <v>91183.870967741939</v>
      </c>
      <c r="R58" s="3">
        <f t="shared" si="14"/>
        <v>1.3655913978494625</v>
      </c>
      <c r="S58" s="71">
        <f t="shared" si="28"/>
        <v>1367758.064516129</v>
      </c>
      <c r="T58" s="71">
        <f t="shared" si="29"/>
        <v>20.483870967741936</v>
      </c>
      <c r="U58" s="64">
        <f t="shared" si="30"/>
        <v>28933.050339641744</v>
      </c>
      <c r="V58" s="64">
        <f t="shared" si="31"/>
        <v>922.66864426863435</v>
      </c>
      <c r="W58" s="3">
        <f t="shared" si="17"/>
        <v>78418.129032258075</v>
      </c>
      <c r="X58" s="3">
        <f t="shared" si="18"/>
        <v>1.3519354838709678</v>
      </c>
      <c r="Y58" s="71">
        <f t="shared" si="32"/>
        <v>1176271.935483871</v>
      </c>
      <c r="Z58" s="71">
        <f t="shared" si="33"/>
        <v>20.279032258064518</v>
      </c>
      <c r="AA58" s="64">
        <f t="shared" si="34"/>
        <v>24882.423292091898</v>
      </c>
      <c r="AB58" s="64">
        <f t="shared" si="35"/>
        <v>913.44195782594795</v>
      </c>
    </row>
    <row r="59" spans="1:28" x14ac:dyDescent="0.3">
      <c r="A59" t="str">
        <f>IF(ISBLANK('Measure Inputs'!A58),"",'Measure Inputs'!A58)</f>
        <v>1760_109793</v>
      </c>
      <c r="B59" s="60">
        <f t="shared" si="0"/>
        <v>1760</v>
      </c>
      <c r="C59" s="60" t="str">
        <f t="shared" si="1"/>
        <v>Residential SOP</v>
      </c>
      <c r="D59" t="str">
        <f t="shared" si="2"/>
        <v>Residential</v>
      </c>
      <c r="E59" s="60" t="str">
        <f t="shared" si="3"/>
        <v>R-ESWndw</v>
      </c>
      <c r="F59">
        <f t="shared" si="4"/>
        <v>25</v>
      </c>
      <c r="G59">
        <f t="shared" si="5"/>
        <v>2018</v>
      </c>
      <c r="H59" s="70">
        <f t="shared" si="21"/>
        <v>8.2199999999999995E-2</v>
      </c>
      <c r="I59" s="64">
        <f t="shared" si="22"/>
        <v>3.7569999999999999E-2</v>
      </c>
      <c r="J59" s="64">
        <f t="shared" si="23"/>
        <v>80</v>
      </c>
      <c r="K59" s="3">
        <f t="shared" si="9"/>
        <v>1172.2580645161293</v>
      </c>
      <c r="L59" s="3">
        <f t="shared" si="10"/>
        <v>0.71182795698924739</v>
      </c>
      <c r="M59" s="71">
        <f t="shared" si="24"/>
        <v>29306.451612903231</v>
      </c>
      <c r="N59" s="71">
        <f t="shared" si="25"/>
        <v>17.795698924731184</v>
      </c>
      <c r="O59" s="64">
        <f t="shared" si="26"/>
        <v>461.43353122392688</v>
      </c>
      <c r="P59" s="64">
        <f t="shared" si="27"/>
        <v>596.63641172860059</v>
      </c>
      <c r="Q59" s="3">
        <f t="shared" si="13"/>
        <v>1172.2580645161293</v>
      </c>
      <c r="R59" s="3">
        <f t="shared" si="14"/>
        <v>0.71182795698924739</v>
      </c>
      <c r="S59" s="71">
        <f t="shared" si="28"/>
        <v>29306.451612903231</v>
      </c>
      <c r="T59" s="71">
        <f t="shared" si="29"/>
        <v>17.795698924731184</v>
      </c>
      <c r="U59" s="64">
        <f t="shared" si="30"/>
        <v>461.43353122392688</v>
      </c>
      <c r="V59" s="64">
        <f t="shared" si="31"/>
        <v>596.63641172860059</v>
      </c>
      <c r="W59" s="3">
        <f t="shared" si="17"/>
        <v>1078.4774193548387</v>
      </c>
      <c r="X59" s="3">
        <f t="shared" si="18"/>
        <v>0.61217204301075279</v>
      </c>
      <c r="Y59" s="71">
        <f t="shared" si="32"/>
        <v>26961.93548387097</v>
      </c>
      <c r="Z59" s="71">
        <f t="shared" si="33"/>
        <v>15.304301075268819</v>
      </c>
      <c r="AA59" s="64">
        <f t="shared" si="34"/>
        <v>424.51884872601266</v>
      </c>
      <c r="AB59" s="64">
        <f t="shared" si="35"/>
        <v>513.10731408659649</v>
      </c>
    </row>
    <row r="60" spans="1:28" x14ac:dyDescent="0.3">
      <c r="A60" t="str">
        <f>IF(ISBLANK('Measure Inputs'!A59),"",'Measure Inputs'!A59)</f>
        <v>1763_108998</v>
      </c>
      <c r="B60" s="60">
        <f t="shared" si="0"/>
        <v>1763</v>
      </c>
      <c r="C60" s="60" t="str">
        <f t="shared" si="1"/>
        <v>Hard-To-Reach SOP</v>
      </c>
      <c r="D60" t="str">
        <f t="shared" si="2"/>
        <v>Residential</v>
      </c>
      <c r="E60" s="60" t="str">
        <f t="shared" si="3"/>
        <v>R-WallIns</v>
      </c>
      <c r="F60">
        <f t="shared" si="4"/>
        <v>25</v>
      </c>
      <c r="G60">
        <f t="shared" si="5"/>
        <v>2018</v>
      </c>
      <c r="H60" s="70">
        <f t="shared" si="21"/>
        <v>8.2199999999999995E-2</v>
      </c>
      <c r="I60" s="64">
        <f t="shared" si="22"/>
        <v>3.7569999999999999E-2</v>
      </c>
      <c r="J60" s="64">
        <f t="shared" si="23"/>
        <v>80</v>
      </c>
      <c r="K60" s="3">
        <f t="shared" si="9"/>
        <v>6151.4193548387102</v>
      </c>
      <c r="L60" s="3">
        <f t="shared" si="10"/>
        <v>3.543010752688172</v>
      </c>
      <c r="M60" s="71">
        <f t="shared" si="24"/>
        <v>153785.48387096776</v>
      </c>
      <c r="N60" s="71">
        <f t="shared" si="25"/>
        <v>88.575268817204304</v>
      </c>
      <c r="O60" s="64">
        <f t="shared" si="26"/>
        <v>2421.3705504462164</v>
      </c>
      <c r="P60" s="64">
        <f t="shared" si="27"/>
        <v>2969.6631067156172</v>
      </c>
      <c r="Q60" s="3">
        <f t="shared" si="13"/>
        <v>6151.4193548387102</v>
      </c>
      <c r="R60" s="3">
        <f t="shared" si="14"/>
        <v>3.543010752688172</v>
      </c>
      <c r="S60" s="71">
        <f t="shared" si="28"/>
        <v>153785.48387096776</v>
      </c>
      <c r="T60" s="71">
        <f t="shared" si="29"/>
        <v>88.575268817204304</v>
      </c>
      <c r="U60" s="64">
        <f t="shared" si="30"/>
        <v>2421.3705504462164</v>
      </c>
      <c r="V60" s="64">
        <f t="shared" si="31"/>
        <v>2969.6631067156172</v>
      </c>
      <c r="W60" s="3">
        <f t="shared" si="17"/>
        <v>6151.4193548387102</v>
      </c>
      <c r="X60" s="3">
        <f t="shared" si="18"/>
        <v>3.543010752688172</v>
      </c>
      <c r="Y60" s="71">
        <f t="shared" si="32"/>
        <v>153785.48387096776</v>
      </c>
      <c r="Z60" s="71">
        <f t="shared" si="33"/>
        <v>88.575268817204304</v>
      </c>
      <c r="AA60" s="64">
        <f t="shared" si="34"/>
        <v>2421.3705504462164</v>
      </c>
      <c r="AB60" s="64">
        <f t="shared" si="35"/>
        <v>2969.6631067156172</v>
      </c>
    </row>
    <row r="61" spans="1:28" x14ac:dyDescent="0.3">
      <c r="A61" t="str">
        <f>IF(ISBLANK('Measure Inputs'!A60),"",'Measure Inputs'!A60)</f>
        <v>1758_109452</v>
      </c>
      <c r="B61" s="60">
        <f t="shared" si="0"/>
        <v>1758</v>
      </c>
      <c r="C61" s="60" t="str">
        <f t="shared" si="1"/>
        <v>Commercial Solutions MTP</v>
      </c>
      <c r="D61" t="str">
        <f t="shared" si="2"/>
        <v>Commercial</v>
      </c>
      <c r="E61" s="60" t="str">
        <f t="shared" si="3"/>
        <v>Chiller Water Cooled - Centrifugal</v>
      </c>
      <c r="F61">
        <f t="shared" si="4"/>
        <v>25</v>
      </c>
      <c r="G61">
        <f t="shared" si="5"/>
        <v>2018</v>
      </c>
      <c r="H61" s="70">
        <f t="shared" si="21"/>
        <v>8.2199999999999995E-2</v>
      </c>
      <c r="I61" s="64">
        <f t="shared" si="22"/>
        <v>3.7569999999999999E-2</v>
      </c>
      <c r="J61" s="64">
        <f t="shared" si="23"/>
        <v>80</v>
      </c>
      <c r="K61" s="3">
        <f t="shared" si="9"/>
        <v>659173.1182795699</v>
      </c>
      <c r="L61" s="3">
        <f t="shared" si="10"/>
        <v>87.612903225806463</v>
      </c>
      <c r="M61" s="71">
        <f t="shared" si="24"/>
        <v>16479327.956989247</v>
      </c>
      <c r="N61" s="71">
        <f t="shared" si="25"/>
        <v>2190.3225806451615</v>
      </c>
      <c r="O61" s="64">
        <f t="shared" si="26"/>
        <v>259468.95897976067</v>
      </c>
      <c r="P61" s="64">
        <f t="shared" si="27"/>
        <v>73434.946869556457</v>
      </c>
      <c r="Q61" s="3">
        <f t="shared" si="13"/>
        <v>659173.1182795699</v>
      </c>
      <c r="R61" s="3">
        <f t="shared" si="14"/>
        <v>87.612903225806463</v>
      </c>
      <c r="S61" s="71">
        <f t="shared" si="28"/>
        <v>16479327.956989247</v>
      </c>
      <c r="T61" s="71">
        <f t="shared" si="29"/>
        <v>2190.3225806451615</v>
      </c>
      <c r="U61" s="64">
        <f t="shared" si="30"/>
        <v>259468.95897976067</v>
      </c>
      <c r="V61" s="64">
        <f t="shared" si="31"/>
        <v>73434.946869556457</v>
      </c>
      <c r="W61" s="3">
        <f t="shared" si="17"/>
        <v>566888.88172043022</v>
      </c>
      <c r="X61" s="3">
        <f t="shared" si="18"/>
        <v>86.736774193548385</v>
      </c>
      <c r="Y61" s="71">
        <f t="shared" si="32"/>
        <v>14172222.043010756</v>
      </c>
      <c r="Z61" s="71">
        <f t="shared" si="33"/>
        <v>2168.4193548387098</v>
      </c>
      <c r="AA61" s="64">
        <f t="shared" si="34"/>
        <v>223143.30472259418</v>
      </c>
      <c r="AB61" s="64">
        <f t="shared" si="35"/>
        <v>72700.597400860875</v>
      </c>
    </row>
    <row r="62" spans="1:28" x14ac:dyDescent="0.3">
      <c r="A62" t="str">
        <f>IF(ISBLANK('Measure Inputs'!A61),"",'Measure Inputs'!A61)</f>
        <v>1758_109455</v>
      </c>
      <c r="B62" s="60">
        <f t="shared" si="0"/>
        <v>1758</v>
      </c>
      <c r="C62" s="60" t="str">
        <f t="shared" si="1"/>
        <v>Commercial Solutions MTP</v>
      </c>
      <c r="D62" t="str">
        <f t="shared" si="2"/>
        <v>Commercial</v>
      </c>
      <c r="E62" s="60" t="str">
        <f t="shared" si="3"/>
        <v>Electric Combination Oven</v>
      </c>
      <c r="F62">
        <f t="shared" si="4"/>
        <v>12</v>
      </c>
      <c r="G62">
        <f t="shared" si="5"/>
        <v>2018</v>
      </c>
      <c r="H62" s="70">
        <f t="shared" si="21"/>
        <v>8.2199999999999995E-2</v>
      </c>
      <c r="I62" s="64">
        <f t="shared" si="22"/>
        <v>3.7569999999999999E-2</v>
      </c>
      <c r="J62" s="64">
        <f t="shared" si="23"/>
        <v>80</v>
      </c>
      <c r="K62" s="3">
        <f t="shared" si="9"/>
        <v>13694.62365591398</v>
      </c>
      <c r="L62" s="3">
        <f t="shared" si="10"/>
        <v>2.8774193548387101</v>
      </c>
      <c r="M62" s="71">
        <f t="shared" si="24"/>
        <v>164335.48387096776</v>
      </c>
      <c r="N62" s="71">
        <f t="shared" si="25"/>
        <v>34.529032258064518</v>
      </c>
      <c r="O62" s="64">
        <f t="shared" si="26"/>
        <v>3833.5538581140236</v>
      </c>
      <c r="P62" s="64">
        <f t="shared" si="27"/>
        <v>1715.1551817366592</v>
      </c>
      <c r="Q62" s="3">
        <f t="shared" si="13"/>
        <v>13694.62365591398</v>
      </c>
      <c r="R62" s="3">
        <f t="shared" si="14"/>
        <v>2.8774193548387101</v>
      </c>
      <c r="S62" s="71">
        <f t="shared" si="28"/>
        <v>164335.48387096776</v>
      </c>
      <c r="T62" s="71">
        <f t="shared" si="29"/>
        <v>34.529032258064518</v>
      </c>
      <c r="U62" s="64">
        <f t="shared" si="30"/>
        <v>3833.5538581140236</v>
      </c>
      <c r="V62" s="64">
        <f t="shared" si="31"/>
        <v>1715.1551817366592</v>
      </c>
      <c r="W62" s="3">
        <f t="shared" si="17"/>
        <v>11777.376344086022</v>
      </c>
      <c r="X62" s="3">
        <f t="shared" si="18"/>
        <v>2.8486451612903227</v>
      </c>
      <c r="Y62" s="71">
        <f t="shared" si="32"/>
        <v>141328.51612903227</v>
      </c>
      <c r="Z62" s="71">
        <f t="shared" si="33"/>
        <v>34.183741935483873</v>
      </c>
      <c r="AA62" s="64">
        <f t="shared" si="34"/>
        <v>3296.8563179780604</v>
      </c>
      <c r="AB62" s="64">
        <f t="shared" si="35"/>
        <v>1698.0036299192925</v>
      </c>
    </row>
    <row r="63" spans="1:28" x14ac:dyDescent="0.3">
      <c r="A63" t="str">
        <f>IF(ISBLANK('Measure Inputs'!A62),"",'Measure Inputs'!A62)</f>
        <v>1763_109098</v>
      </c>
      <c r="B63" s="60">
        <f t="shared" si="0"/>
        <v>1763</v>
      </c>
      <c r="C63" s="60" t="str">
        <f t="shared" si="1"/>
        <v>Hard-To-Reach SOP</v>
      </c>
      <c r="D63" t="str">
        <f t="shared" si="2"/>
        <v>Residential</v>
      </c>
      <c r="E63" s="60" t="str">
        <f t="shared" si="3"/>
        <v>R-LED</v>
      </c>
      <c r="F63">
        <f t="shared" si="4"/>
        <v>16</v>
      </c>
      <c r="G63">
        <f t="shared" si="5"/>
        <v>2018</v>
      </c>
      <c r="H63" s="70">
        <f t="shared" si="21"/>
        <v>8.2199999999999995E-2</v>
      </c>
      <c r="I63" s="64">
        <f t="shared" si="22"/>
        <v>3.7569999999999999E-2</v>
      </c>
      <c r="J63" s="64">
        <f t="shared" si="23"/>
        <v>80</v>
      </c>
      <c r="K63" s="3">
        <f t="shared" si="9"/>
        <v>-0.64516129032258063</v>
      </c>
      <c r="L63" s="3">
        <f t="shared" si="10"/>
        <v>0</v>
      </c>
      <c r="M63" s="71">
        <f t="shared" si="24"/>
        <v>-10.32258064516129</v>
      </c>
      <c r="N63" s="71">
        <f t="shared" si="25"/>
        <v>0</v>
      </c>
      <c r="O63" s="64">
        <f t="shared" si="26"/>
        <v>-0.21156096325298057</v>
      </c>
      <c r="P63" s="64">
        <f t="shared" si="27"/>
        <v>0</v>
      </c>
      <c r="Q63" s="3">
        <f t="shared" si="13"/>
        <v>-0.64516129032258063</v>
      </c>
      <c r="R63" s="3">
        <f t="shared" si="14"/>
        <v>0</v>
      </c>
      <c r="S63" s="71">
        <f t="shared" si="28"/>
        <v>-10.32258064516129</v>
      </c>
      <c r="T63" s="71">
        <f t="shared" si="29"/>
        <v>0</v>
      </c>
      <c r="U63" s="64">
        <f t="shared" si="30"/>
        <v>-0.21156096325298057</v>
      </c>
      <c r="V63" s="64">
        <f t="shared" si="31"/>
        <v>0</v>
      </c>
      <c r="W63" s="3">
        <f t="shared" si="17"/>
        <v>-0.64516129032258063</v>
      </c>
      <c r="X63" s="3">
        <f t="shared" si="18"/>
        <v>0</v>
      </c>
      <c r="Y63" s="71">
        <f t="shared" si="32"/>
        <v>-10.32258064516129</v>
      </c>
      <c r="Z63" s="71">
        <f t="shared" si="33"/>
        <v>0</v>
      </c>
      <c r="AA63" s="64">
        <f t="shared" si="34"/>
        <v>-0.21156096325298057</v>
      </c>
      <c r="AB63" s="64">
        <f t="shared" si="35"/>
        <v>0</v>
      </c>
    </row>
    <row r="64" spans="1:28" x14ac:dyDescent="0.3">
      <c r="A64" t="str">
        <f>IF(ISBLANK('Measure Inputs'!A63),"",'Measure Inputs'!A63)</f>
        <v/>
      </c>
      <c r="B64" s="60" t="str">
        <f t="shared" si="0"/>
        <v/>
      </c>
      <c r="C64" s="60" t="str">
        <f t="shared" si="1"/>
        <v/>
      </c>
      <c r="D64" t="str">
        <f t="shared" si="2"/>
        <v/>
      </c>
      <c r="E64" s="60" t="str">
        <f t="shared" si="3"/>
        <v/>
      </c>
      <c r="F64" t="str">
        <f t="shared" si="4"/>
        <v/>
      </c>
      <c r="G64" t="str">
        <f t="shared" si="5"/>
        <v/>
      </c>
      <c r="H64" s="70" t="str">
        <f t="shared" si="21"/>
        <v/>
      </c>
      <c r="I64" s="64" t="str">
        <f t="shared" si="22"/>
        <v/>
      </c>
      <c r="J64" s="64" t="str">
        <f t="shared" si="23"/>
        <v/>
      </c>
      <c r="K64" s="3" t="str">
        <f t="shared" si="9"/>
        <v/>
      </c>
      <c r="L64" s="3" t="str">
        <f t="shared" si="10"/>
        <v/>
      </c>
      <c r="M64" s="71" t="str">
        <f t="shared" si="24"/>
        <v/>
      </c>
      <c r="N64" s="71" t="str">
        <f t="shared" si="25"/>
        <v/>
      </c>
      <c r="O64" s="64" t="str">
        <f t="shared" si="26"/>
        <v/>
      </c>
      <c r="P64" s="64" t="str">
        <f t="shared" si="27"/>
        <v/>
      </c>
      <c r="Q64" s="3" t="str">
        <f t="shared" si="13"/>
        <v/>
      </c>
      <c r="R64" s="3" t="str">
        <f t="shared" si="14"/>
        <v/>
      </c>
      <c r="S64" s="71" t="str">
        <f t="shared" si="28"/>
        <v/>
      </c>
      <c r="T64" s="71" t="str">
        <f t="shared" si="29"/>
        <v/>
      </c>
      <c r="U64" s="64" t="str">
        <f t="shared" si="30"/>
        <v/>
      </c>
      <c r="V64" s="64" t="str">
        <f t="shared" si="31"/>
        <v/>
      </c>
      <c r="W64" s="3" t="str">
        <f t="shared" si="17"/>
        <v/>
      </c>
      <c r="X64" s="3" t="str">
        <f t="shared" si="18"/>
        <v/>
      </c>
      <c r="Y64" s="71" t="str">
        <f t="shared" si="32"/>
        <v/>
      </c>
      <c r="Z64" s="71" t="str">
        <f t="shared" si="33"/>
        <v/>
      </c>
      <c r="AA64" s="64" t="str">
        <f t="shared" si="34"/>
        <v/>
      </c>
      <c r="AB64" s="64" t="str">
        <f t="shared" si="35"/>
        <v/>
      </c>
    </row>
    <row r="65" spans="1:28" x14ac:dyDescent="0.3">
      <c r="A65" t="str">
        <f>IF(ISBLANK('Measure Inputs'!A64),"",'Measure Inputs'!A64)</f>
        <v/>
      </c>
      <c r="B65" s="60" t="str">
        <f t="shared" si="0"/>
        <v/>
      </c>
      <c r="C65" s="60" t="str">
        <f t="shared" si="1"/>
        <v/>
      </c>
      <c r="D65" t="str">
        <f t="shared" si="2"/>
        <v/>
      </c>
      <c r="E65" s="60" t="str">
        <f t="shared" si="3"/>
        <v/>
      </c>
      <c r="F65" t="str">
        <f t="shared" si="4"/>
        <v/>
      </c>
      <c r="G65" t="str">
        <f t="shared" si="5"/>
        <v/>
      </c>
      <c r="H65" s="70" t="str">
        <f t="shared" si="21"/>
        <v/>
      </c>
      <c r="I65" s="64" t="str">
        <f t="shared" si="22"/>
        <v/>
      </c>
      <c r="J65" s="64" t="str">
        <f t="shared" si="23"/>
        <v/>
      </c>
      <c r="K65" s="3" t="str">
        <f t="shared" si="9"/>
        <v/>
      </c>
      <c r="L65" s="3" t="str">
        <f t="shared" si="10"/>
        <v/>
      </c>
      <c r="M65" s="71" t="str">
        <f t="shared" si="24"/>
        <v/>
      </c>
      <c r="N65" s="71" t="str">
        <f t="shared" si="25"/>
        <v/>
      </c>
      <c r="O65" s="64" t="str">
        <f t="shared" si="26"/>
        <v/>
      </c>
      <c r="P65" s="64" t="str">
        <f t="shared" si="27"/>
        <v/>
      </c>
      <c r="Q65" s="3" t="str">
        <f t="shared" si="13"/>
        <v/>
      </c>
      <c r="R65" s="3" t="str">
        <f t="shared" si="14"/>
        <v/>
      </c>
      <c r="S65" s="71" t="str">
        <f t="shared" si="28"/>
        <v/>
      </c>
      <c r="T65" s="71" t="str">
        <f t="shared" si="29"/>
        <v/>
      </c>
      <c r="U65" s="64" t="str">
        <f t="shared" si="30"/>
        <v/>
      </c>
      <c r="V65" s="64" t="str">
        <f t="shared" si="31"/>
        <v/>
      </c>
      <c r="W65" s="3" t="str">
        <f t="shared" si="17"/>
        <v/>
      </c>
      <c r="X65" s="3" t="str">
        <f t="shared" si="18"/>
        <v/>
      </c>
      <c r="Y65" s="71" t="str">
        <f t="shared" si="32"/>
        <v/>
      </c>
      <c r="Z65" s="71" t="str">
        <f t="shared" si="33"/>
        <v/>
      </c>
      <c r="AA65" s="64" t="str">
        <f t="shared" si="34"/>
        <v/>
      </c>
      <c r="AB65" s="64" t="str">
        <f t="shared" si="35"/>
        <v/>
      </c>
    </row>
    <row r="66" spans="1:28" x14ac:dyDescent="0.3">
      <c r="A66" t="str">
        <f>IF(ISBLANK('Measure Inputs'!A65),"",'Measure Inputs'!A65)</f>
        <v/>
      </c>
      <c r="B66" s="60" t="str">
        <f t="shared" si="0"/>
        <v/>
      </c>
      <c r="C66" s="60" t="str">
        <f t="shared" si="1"/>
        <v/>
      </c>
      <c r="D66" t="str">
        <f t="shared" si="2"/>
        <v/>
      </c>
      <c r="E66" s="60" t="str">
        <f t="shared" si="3"/>
        <v/>
      </c>
      <c r="F66" t="str">
        <f t="shared" si="4"/>
        <v/>
      </c>
      <c r="G66" t="str">
        <f t="shared" si="5"/>
        <v/>
      </c>
      <c r="H66" s="70" t="str">
        <f t="shared" si="21"/>
        <v/>
      </c>
      <c r="I66" s="64" t="str">
        <f t="shared" si="22"/>
        <v/>
      </c>
      <c r="J66" s="64" t="str">
        <f t="shared" si="23"/>
        <v/>
      </c>
      <c r="K66" s="3" t="str">
        <f t="shared" si="9"/>
        <v/>
      </c>
      <c r="L66" s="3" t="str">
        <f t="shared" si="10"/>
        <v/>
      </c>
      <c r="M66" s="71" t="str">
        <f t="shared" si="24"/>
        <v/>
      </c>
      <c r="N66" s="71" t="str">
        <f t="shared" si="25"/>
        <v/>
      </c>
      <c r="O66" s="64" t="str">
        <f t="shared" si="26"/>
        <v/>
      </c>
      <c r="P66" s="64" t="str">
        <f t="shared" si="27"/>
        <v/>
      </c>
      <c r="Q66" s="3" t="str">
        <f t="shared" si="13"/>
        <v/>
      </c>
      <c r="R66" s="3" t="str">
        <f t="shared" si="14"/>
        <v/>
      </c>
      <c r="S66" s="71" t="str">
        <f t="shared" si="28"/>
        <v/>
      </c>
      <c r="T66" s="71" t="str">
        <f t="shared" si="29"/>
        <v/>
      </c>
      <c r="U66" s="64" t="str">
        <f t="shared" si="30"/>
        <v/>
      </c>
      <c r="V66" s="64" t="str">
        <f t="shared" si="31"/>
        <v/>
      </c>
      <c r="W66" s="3" t="str">
        <f t="shared" si="17"/>
        <v/>
      </c>
      <c r="X66" s="3" t="str">
        <f t="shared" si="18"/>
        <v/>
      </c>
      <c r="Y66" s="71" t="str">
        <f t="shared" si="32"/>
        <v/>
      </c>
      <c r="Z66" s="71" t="str">
        <f t="shared" si="33"/>
        <v/>
      </c>
      <c r="AA66" s="64" t="str">
        <f t="shared" si="34"/>
        <v/>
      </c>
      <c r="AB66" s="64" t="str">
        <f t="shared" si="35"/>
        <v/>
      </c>
    </row>
    <row r="67" spans="1:28" x14ac:dyDescent="0.3">
      <c r="A67" t="str">
        <f>IF(ISBLANK('Measure Inputs'!A66),"",'Measure Inputs'!A66)</f>
        <v/>
      </c>
      <c r="B67" s="60" t="str">
        <f t="shared" ref="B67:B130" si="36">IF($A67&lt;&gt;"",VLOOKUP($A67,Measure_LookupTable,2,FALSE),"")</f>
        <v/>
      </c>
      <c r="C67" s="60" t="str">
        <f t="shared" ref="C67:C130" si="37">IF($A67&lt;&gt;"",VLOOKUP($B67,Program_LookupTable,2,FALSE),"")</f>
        <v/>
      </c>
      <c r="D67" t="str">
        <f t="shared" ref="D67:D130" si="38">IF($A67&lt;&gt;"",VLOOKUP($B67,Program_LookupTable,3,FALSE),"")</f>
        <v/>
      </c>
      <c r="E67" s="60" t="str">
        <f t="shared" ref="E67:E130" si="39">IF($A67&lt;&gt;"",VLOOKUP($A67,Measure_LookupTable,5,FALSE),"")</f>
        <v/>
      </c>
      <c r="F67" t="str">
        <f t="shared" ref="F67:F130" si="40">IF($A67&lt;&gt;"",VLOOKUP($A67,Measure_LookupTable,7,FALSE),"")</f>
        <v/>
      </c>
      <c r="G67" t="str">
        <f t="shared" ref="G67:G130" si="41">IF($A67&lt;&gt;"",VLOOKUP($A67,Measure_LookupTable,6,FALSE),"")</f>
        <v/>
      </c>
      <c r="H67" s="70" t="str">
        <f t="shared" si="21"/>
        <v/>
      </c>
      <c r="I67" s="64" t="str">
        <f t="shared" si="22"/>
        <v/>
      </c>
      <c r="J67" s="64" t="str">
        <f t="shared" si="23"/>
        <v/>
      </c>
      <c r="K67" s="3" t="str">
        <f t="shared" ref="K67:K130" si="42">IF($A67&lt;&gt;"",VLOOKUP($A67,Measure_LookupTable,8,FALSE)/IF(Portfolio_ERCOT=0,(1-Portfolio_LineLoss),1),"")</f>
        <v/>
      </c>
      <c r="L67" s="3" t="str">
        <f t="shared" ref="L67:L130" si="43">IF($A67&lt;&gt;"",VLOOKUP($A67,Measure_LookupTable,9,FALSE)/IF(Portfolio_ERCOT=0,(1-Portfolio_LineLoss),1),"")</f>
        <v/>
      </c>
      <c r="M67" s="71" t="str">
        <f t="shared" si="24"/>
        <v/>
      </c>
      <c r="N67" s="71" t="str">
        <f t="shared" si="25"/>
        <v/>
      </c>
      <c r="O67" s="64" t="str">
        <f t="shared" si="26"/>
        <v/>
      </c>
      <c r="P67" s="64" t="str">
        <f t="shared" si="27"/>
        <v/>
      </c>
      <c r="Q67" s="3" t="str">
        <f t="shared" ref="Q67:Q130" si="44">IF($A67&lt;&gt;"",VLOOKUP($A67,Measure_LookupTable,10,FALSE)/IF(Portfolio_ERCOT=0,(1-Portfolio_LineLoss),1),"")</f>
        <v/>
      </c>
      <c r="R67" s="3" t="str">
        <f t="shared" ref="R67:R130" si="45">IF($A67&lt;&gt;"",VLOOKUP($A67,Measure_LookupTable,11,FALSE)/IF(Portfolio_ERCOT=0,(1-Portfolio_LineLoss),1),"")</f>
        <v/>
      </c>
      <c r="S67" s="71" t="str">
        <f t="shared" si="28"/>
        <v/>
      </c>
      <c r="T67" s="71" t="str">
        <f t="shared" si="29"/>
        <v/>
      </c>
      <c r="U67" s="64" t="str">
        <f t="shared" si="30"/>
        <v/>
      </c>
      <c r="V67" s="64" t="str">
        <f t="shared" si="31"/>
        <v/>
      </c>
      <c r="W67" s="3" t="str">
        <f t="shared" ref="W67:W130" si="46">IF($A67&lt;&gt;"",VLOOKUP($A67,Measure_LookupTable,12,FALSE)/IF(Portfolio_ERCOT=0,(1-Portfolio_LineLoss),1),"")</f>
        <v/>
      </c>
      <c r="X67" s="3" t="str">
        <f t="shared" ref="X67:X130" si="47">IF($A67&lt;&gt;"",VLOOKUP($A67,Measure_LookupTable,13,FALSE)/IF(Portfolio_ERCOT=0,(1-Portfolio_LineLoss),1),"")</f>
        <v/>
      </c>
      <c r="Y67" s="71" t="str">
        <f t="shared" si="32"/>
        <v/>
      </c>
      <c r="Z67" s="71" t="str">
        <f t="shared" si="33"/>
        <v/>
      </c>
      <c r="AA67" s="64" t="str">
        <f t="shared" si="34"/>
        <v/>
      </c>
      <c r="AB67" s="64" t="str">
        <f t="shared" si="35"/>
        <v/>
      </c>
    </row>
    <row r="68" spans="1:28" x14ac:dyDescent="0.3">
      <c r="A68" t="str">
        <f>IF(ISBLANK('Measure Inputs'!A67),"",'Measure Inputs'!A67)</f>
        <v/>
      </c>
      <c r="B68" s="60" t="str">
        <f t="shared" si="36"/>
        <v/>
      </c>
      <c r="C68" s="60" t="str">
        <f t="shared" si="37"/>
        <v/>
      </c>
      <c r="D68" t="str">
        <f t="shared" si="38"/>
        <v/>
      </c>
      <c r="E68" s="60" t="str">
        <f t="shared" si="39"/>
        <v/>
      </c>
      <c r="F68" t="str">
        <f t="shared" si="40"/>
        <v/>
      </c>
      <c r="G68" t="str">
        <f t="shared" si="41"/>
        <v/>
      </c>
      <c r="H68" s="70" t="str">
        <f t="shared" ref="H68:H131" si="48">IF(A68&lt;&gt;"",Portfolio_WACC,"")</f>
        <v/>
      </c>
      <c r="I68" s="64" t="str">
        <f t="shared" ref="I68:I131" si="49">IF($A68&lt;&gt;"",VLOOKUP(G68,AvoidedCost_LookupTable,2,0),"")</f>
        <v/>
      </c>
      <c r="J68" s="64" t="str">
        <f t="shared" ref="J68:J131" si="50">IF($A68&lt;&gt;"",VLOOKUP(G68,AvoidedCost_LookupTable,9,0),"")</f>
        <v/>
      </c>
      <c r="K68" s="3" t="str">
        <f t="shared" si="42"/>
        <v/>
      </c>
      <c r="L68" s="3" t="str">
        <f t="shared" si="43"/>
        <v/>
      </c>
      <c r="M68" s="71" t="str">
        <f t="shared" ref="M68:M131" si="51">IF($A68&lt;&gt;"",K68*F68,"")</f>
        <v/>
      </c>
      <c r="N68" s="71" t="str">
        <f t="shared" ref="N68:N131" si="52">IF($A68&lt;&gt;"",L68*F68,"")</f>
        <v/>
      </c>
      <c r="O68" s="64" t="str">
        <f t="shared" ref="O68:O131" si="53">IF($A68&lt;&gt;"",(((K68*$I68)/($H68-AvoidedCosts_Escalator))*(1-((1+AvoidedCosts_Escalator)/(1+$H68))^$F68)),"")</f>
        <v/>
      </c>
      <c r="P68" s="64" t="str">
        <f t="shared" ref="P68:P131" si="54">IF($A68&lt;&gt;"",((($J68*L68)/($H68-AvoidedCosts_Escalator))*(1-((1+AvoidedCosts_Escalator)/(1+$H68))^$F68)),"")</f>
        <v/>
      </c>
      <c r="Q68" s="3" t="str">
        <f t="shared" si="44"/>
        <v/>
      </c>
      <c r="R68" s="3" t="str">
        <f t="shared" si="45"/>
        <v/>
      </c>
      <c r="S68" s="71" t="str">
        <f t="shared" ref="S68:S131" si="55">IF($A68&lt;&gt;"",Q68*F68,"")</f>
        <v/>
      </c>
      <c r="T68" s="71" t="str">
        <f t="shared" ref="T68:T131" si="56">IF($A68&lt;&gt;"",R68*F68,"")</f>
        <v/>
      </c>
      <c r="U68" s="64" t="str">
        <f t="shared" ref="U68:U131" si="57">IF($A68&lt;&gt;"",(((Q68*$I68)/($H68-AvoidedCosts_Escalator))*(1-((1+AvoidedCosts_Escalator)/(1+$H68))^$F68)),"")</f>
        <v/>
      </c>
      <c r="V68" s="64" t="str">
        <f t="shared" ref="V68:V131" si="58">IF($A68&lt;&gt;"",((($J68*R68)/($H68-AvoidedCosts_Escalator))*(1-((1+AvoidedCosts_Escalator)/(1+$H68))^$F68)),"")</f>
        <v/>
      </c>
      <c r="W68" s="3" t="str">
        <f t="shared" si="46"/>
        <v/>
      </c>
      <c r="X68" s="3" t="str">
        <f t="shared" si="47"/>
        <v/>
      </c>
      <c r="Y68" s="71" t="str">
        <f t="shared" ref="Y68:Y131" si="59">IF($A68&lt;&gt;"",W68*F68,"")</f>
        <v/>
      </c>
      <c r="Z68" s="71" t="str">
        <f t="shared" ref="Z68:Z131" si="60">IF($A68&lt;&gt;"",X68*F68,"")</f>
        <v/>
      </c>
      <c r="AA68" s="64" t="str">
        <f t="shared" ref="AA68:AA131" si="61">IF($A68&lt;&gt;"",(((W68*$I68)/($H68-AvoidedCosts_Escalator))*(1-((1+AvoidedCosts_Escalator)/(1+$H68))^$F68)),"")</f>
        <v/>
      </c>
      <c r="AB68" s="64" t="str">
        <f t="shared" ref="AB68:AB131" si="62">IF($A68&lt;&gt;"",((($J68*X68)/($H68-AvoidedCosts_Escalator))*(1-((1+AvoidedCosts_Escalator)/(1+$H68))^$F68)),"")</f>
        <v/>
      </c>
    </row>
    <row r="69" spans="1:28" x14ac:dyDescent="0.3">
      <c r="A69" t="str">
        <f>IF(ISBLANK('Measure Inputs'!A68),"",'Measure Inputs'!A68)</f>
        <v/>
      </c>
      <c r="B69" s="60" t="str">
        <f t="shared" si="36"/>
        <v/>
      </c>
      <c r="C69" s="60" t="str">
        <f t="shared" si="37"/>
        <v/>
      </c>
      <c r="D69" t="str">
        <f t="shared" si="38"/>
        <v/>
      </c>
      <c r="E69" s="60" t="str">
        <f t="shared" si="39"/>
        <v/>
      </c>
      <c r="F69" t="str">
        <f t="shared" si="40"/>
        <v/>
      </c>
      <c r="G69" t="str">
        <f t="shared" si="41"/>
        <v/>
      </c>
      <c r="H69" s="70" t="str">
        <f t="shared" si="48"/>
        <v/>
      </c>
      <c r="I69" s="64" t="str">
        <f t="shared" si="49"/>
        <v/>
      </c>
      <c r="J69" s="64" t="str">
        <f t="shared" si="50"/>
        <v/>
      </c>
      <c r="K69" s="3" t="str">
        <f t="shared" si="42"/>
        <v/>
      </c>
      <c r="L69" s="3" t="str">
        <f t="shared" si="43"/>
        <v/>
      </c>
      <c r="M69" s="71" t="str">
        <f t="shared" si="51"/>
        <v/>
      </c>
      <c r="N69" s="71" t="str">
        <f t="shared" si="52"/>
        <v/>
      </c>
      <c r="O69" s="64" t="str">
        <f t="shared" si="53"/>
        <v/>
      </c>
      <c r="P69" s="64" t="str">
        <f t="shared" si="54"/>
        <v/>
      </c>
      <c r="Q69" s="3" t="str">
        <f t="shared" si="44"/>
        <v/>
      </c>
      <c r="R69" s="3" t="str">
        <f t="shared" si="45"/>
        <v/>
      </c>
      <c r="S69" s="71" t="str">
        <f t="shared" si="55"/>
        <v/>
      </c>
      <c r="T69" s="71" t="str">
        <f t="shared" si="56"/>
        <v/>
      </c>
      <c r="U69" s="64" t="str">
        <f t="shared" si="57"/>
        <v/>
      </c>
      <c r="V69" s="64" t="str">
        <f t="shared" si="58"/>
        <v/>
      </c>
      <c r="W69" s="3" t="str">
        <f t="shared" si="46"/>
        <v/>
      </c>
      <c r="X69" s="3" t="str">
        <f t="shared" si="47"/>
        <v/>
      </c>
      <c r="Y69" s="71" t="str">
        <f t="shared" si="59"/>
        <v/>
      </c>
      <c r="Z69" s="71" t="str">
        <f t="shared" si="60"/>
        <v/>
      </c>
      <c r="AA69" s="64" t="str">
        <f t="shared" si="61"/>
        <v/>
      </c>
      <c r="AB69" s="64" t="str">
        <f t="shared" si="62"/>
        <v/>
      </c>
    </row>
    <row r="70" spans="1:28" x14ac:dyDescent="0.3">
      <c r="A70" t="str">
        <f>IF(ISBLANK('Measure Inputs'!A69),"",'Measure Inputs'!A69)</f>
        <v/>
      </c>
      <c r="B70" s="60" t="str">
        <f t="shared" si="36"/>
        <v/>
      </c>
      <c r="C70" s="60" t="str">
        <f t="shared" si="37"/>
        <v/>
      </c>
      <c r="D70" t="str">
        <f t="shared" si="38"/>
        <v/>
      </c>
      <c r="E70" s="60" t="str">
        <f t="shared" si="39"/>
        <v/>
      </c>
      <c r="F70" t="str">
        <f t="shared" si="40"/>
        <v/>
      </c>
      <c r="G70" t="str">
        <f t="shared" si="41"/>
        <v/>
      </c>
      <c r="H70" s="70" t="str">
        <f t="shared" si="48"/>
        <v/>
      </c>
      <c r="I70" s="64" t="str">
        <f t="shared" si="49"/>
        <v/>
      </c>
      <c r="J70" s="64" t="str">
        <f t="shared" si="50"/>
        <v/>
      </c>
      <c r="K70" s="3" t="str">
        <f t="shared" si="42"/>
        <v/>
      </c>
      <c r="L70" s="3" t="str">
        <f t="shared" si="43"/>
        <v/>
      </c>
      <c r="M70" s="71" t="str">
        <f t="shared" si="51"/>
        <v/>
      </c>
      <c r="N70" s="71" t="str">
        <f t="shared" si="52"/>
        <v/>
      </c>
      <c r="O70" s="64" t="str">
        <f t="shared" si="53"/>
        <v/>
      </c>
      <c r="P70" s="64" t="str">
        <f t="shared" si="54"/>
        <v/>
      </c>
      <c r="Q70" s="3" t="str">
        <f t="shared" si="44"/>
        <v/>
      </c>
      <c r="R70" s="3" t="str">
        <f t="shared" si="45"/>
        <v/>
      </c>
      <c r="S70" s="71" t="str">
        <f t="shared" si="55"/>
        <v/>
      </c>
      <c r="T70" s="71" t="str">
        <f t="shared" si="56"/>
        <v/>
      </c>
      <c r="U70" s="64" t="str">
        <f t="shared" si="57"/>
        <v/>
      </c>
      <c r="V70" s="64" t="str">
        <f t="shared" si="58"/>
        <v/>
      </c>
      <c r="W70" s="3" t="str">
        <f t="shared" si="46"/>
        <v/>
      </c>
      <c r="X70" s="3" t="str">
        <f t="shared" si="47"/>
        <v/>
      </c>
      <c r="Y70" s="71" t="str">
        <f t="shared" si="59"/>
        <v/>
      </c>
      <c r="Z70" s="71" t="str">
        <f t="shared" si="60"/>
        <v/>
      </c>
      <c r="AA70" s="64" t="str">
        <f t="shared" si="61"/>
        <v/>
      </c>
      <c r="AB70" s="64" t="str">
        <f t="shared" si="62"/>
        <v/>
      </c>
    </row>
    <row r="71" spans="1:28" x14ac:dyDescent="0.3">
      <c r="A71" t="str">
        <f>IF(ISBLANK('Measure Inputs'!A70),"",'Measure Inputs'!A70)</f>
        <v/>
      </c>
      <c r="B71" s="60" t="str">
        <f t="shared" si="36"/>
        <v/>
      </c>
      <c r="C71" s="60" t="str">
        <f t="shared" si="37"/>
        <v/>
      </c>
      <c r="D71" t="str">
        <f t="shared" si="38"/>
        <v/>
      </c>
      <c r="E71" s="60" t="str">
        <f t="shared" si="39"/>
        <v/>
      </c>
      <c r="F71" t="str">
        <f t="shared" si="40"/>
        <v/>
      </c>
      <c r="G71" t="str">
        <f t="shared" si="41"/>
        <v/>
      </c>
      <c r="H71" s="70" t="str">
        <f t="shared" si="48"/>
        <v/>
      </c>
      <c r="I71" s="64" t="str">
        <f t="shared" si="49"/>
        <v/>
      </c>
      <c r="J71" s="64" t="str">
        <f t="shared" si="50"/>
        <v/>
      </c>
      <c r="K71" s="3" t="str">
        <f t="shared" si="42"/>
        <v/>
      </c>
      <c r="L71" s="3" t="str">
        <f t="shared" si="43"/>
        <v/>
      </c>
      <c r="M71" s="71" t="str">
        <f t="shared" si="51"/>
        <v/>
      </c>
      <c r="N71" s="71" t="str">
        <f t="shared" si="52"/>
        <v/>
      </c>
      <c r="O71" s="64" t="str">
        <f t="shared" si="53"/>
        <v/>
      </c>
      <c r="P71" s="64" t="str">
        <f t="shared" si="54"/>
        <v/>
      </c>
      <c r="Q71" s="3" t="str">
        <f t="shared" si="44"/>
        <v/>
      </c>
      <c r="R71" s="3" t="str">
        <f t="shared" si="45"/>
        <v/>
      </c>
      <c r="S71" s="71" t="str">
        <f t="shared" si="55"/>
        <v/>
      </c>
      <c r="T71" s="71" t="str">
        <f t="shared" si="56"/>
        <v/>
      </c>
      <c r="U71" s="64" t="str">
        <f t="shared" si="57"/>
        <v/>
      </c>
      <c r="V71" s="64" t="str">
        <f t="shared" si="58"/>
        <v/>
      </c>
      <c r="W71" s="3" t="str">
        <f t="shared" si="46"/>
        <v/>
      </c>
      <c r="X71" s="3" t="str">
        <f t="shared" si="47"/>
        <v/>
      </c>
      <c r="Y71" s="71" t="str">
        <f t="shared" si="59"/>
        <v/>
      </c>
      <c r="Z71" s="71" t="str">
        <f t="shared" si="60"/>
        <v/>
      </c>
      <c r="AA71" s="64" t="str">
        <f t="shared" si="61"/>
        <v/>
      </c>
      <c r="AB71" s="64" t="str">
        <f t="shared" si="62"/>
        <v/>
      </c>
    </row>
    <row r="72" spans="1:28" x14ac:dyDescent="0.3">
      <c r="A72" t="str">
        <f>IF(ISBLANK('Measure Inputs'!A71),"",'Measure Inputs'!A71)</f>
        <v/>
      </c>
      <c r="B72" s="60" t="str">
        <f t="shared" si="36"/>
        <v/>
      </c>
      <c r="C72" s="60" t="str">
        <f t="shared" si="37"/>
        <v/>
      </c>
      <c r="D72" t="str">
        <f t="shared" si="38"/>
        <v/>
      </c>
      <c r="E72" s="60" t="str">
        <f t="shared" si="39"/>
        <v/>
      </c>
      <c r="F72" t="str">
        <f t="shared" si="40"/>
        <v/>
      </c>
      <c r="G72" t="str">
        <f t="shared" si="41"/>
        <v/>
      </c>
      <c r="H72" s="70" t="str">
        <f t="shared" si="48"/>
        <v/>
      </c>
      <c r="I72" s="64" t="str">
        <f t="shared" si="49"/>
        <v/>
      </c>
      <c r="J72" s="64" t="str">
        <f t="shared" si="50"/>
        <v/>
      </c>
      <c r="K72" s="3" t="str">
        <f t="shared" si="42"/>
        <v/>
      </c>
      <c r="L72" s="3" t="str">
        <f t="shared" si="43"/>
        <v/>
      </c>
      <c r="M72" s="71" t="str">
        <f t="shared" si="51"/>
        <v/>
      </c>
      <c r="N72" s="71" t="str">
        <f t="shared" si="52"/>
        <v/>
      </c>
      <c r="O72" s="64" t="str">
        <f t="shared" si="53"/>
        <v/>
      </c>
      <c r="P72" s="64" t="str">
        <f t="shared" si="54"/>
        <v/>
      </c>
      <c r="Q72" s="3" t="str">
        <f t="shared" si="44"/>
        <v/>
      </c>
      <c r="R72" s="3" t="str">
        <f t="shared" si="45"/>
        <v/>
      </c>
      <c r="S72" s="71" t="str">
        <f t="shared" si="55"/>
        <v/>
      </c>
      <c r="T72" s="71" t="str">
        <f t="shared" si="56"/>
        <v/>
      </c>
      <c r="U72" s="64" t="str">
        <f t="shared" si="57"/>
        <v/>
      </c>
      <c r="V72" s="64" t="str">
        <f t="shared" si="58"/>
        <v/>
      </c>
      <c r="W72" s="3" t="str">
        <f t="shared" si="46"/>
        <v/>
      </c>
      <c r="X72" s="3" t="str">
        <f t="shared" si="47"/>
        <v/>
      </c>
      <c r="Y72" s="71" t="str">
        <f t="shared" si="59"/>
        <v/>
      </c>
      <c r="Z72" s="71" t="str">
        <f t="shared" si="60"/>
        <v/>
      </c>
      <c r="AA72" s="64" t="str">
        <f t="shared" si="61"/>
        <v/>
      </c>
      <c r="AB72" s="64" t="str">
        <f t="shared" si="62"/>
        <v/>
      </c>
    </row>
    <row r="73" spans="1:28" x14ac:dyDescent="0.3">
      <c r="A73" t="str">
        <f>IF(ISBLANK('Measure Inputs'!A72),"",'Measure Inputs'!A72)</f>
        <v/>
      </c>
      <c r="B73" s="60" t="str">
        <f t="shared" si="36"/>
        <v/>
      </c>
      <c r="C73" s="60" t="str">
        <f t="shared" si="37"/>
        <v/>
      </c>
      <c r="D73" t="str">
        <f t="shared" si="38"/>
        <v/>
      </c>
      <c r="E73" s="60" t="str">
        <f t="shared" si="39"/>
        <v/>
      </c>
      <c r="F73" t="str">
        <f t="shared" si="40"/>
        <v/>
      </c>
      <c r="G73" t="str">
        <f t="shared" si="41"/>
        <v/>
      </c>
      <c r="H73" s="70" t="str">
        <f t="shared" si="48"/>
        <v/>
      </c>
      <c r="I73" s="64" t="str">
        <f t="shared" si="49"/>
        <v/>
      </c>
      <c r="J73" s="64" t="str">
        <f t="shared" si="50"/>
        <v/>
      </c>
      <c r="K73" s="3" t="str">
        <f t="shared" si="42"/>
        <v/>
      </c>
      <c r="L73" s="3" t="str">
        <f t="shared" si="43"/>
        <v/>
      </c>
      <c r="M73" s="71" t="str">
        <f t="shared" si="51"/>
        <v/>
      </c>
      <c r="N73" s="71" t="str">
        <f t="shared" si="52"/>
        <v/>
      </c>
      <c r="O73" s="64" t="str">
        <f t="shared" si="53"/>
        <v/>
      </c>
      <c r="P73" s="64" t="str">
        <f t="shared" si="54"/>
        <v/>
      </c>
      <c r="Q73" s="3" t="str">
        <f t="shared" si="44"/>
        <v/>
      </c>
      <c r="R73" s="3" t="str">
        <f t="shared" si="45"/>
        <v/>
      </c>
      <c r="S73" s="71" t="str">
        <f t="shared" si="55"/>
        <v/>
      </c>
      <c r="T73" s="71" t="str">
        <f t="shared" si="56"/>
        <v/>
      </c>
      <c r="U73" s="64" t="str">
        <f t="shared" si="57"/>
        <v/>
      </c>
      <c r="V73" s="64" t="str">
        <f t="shared" si="58"/>
        <v/>
      </c>
      <c r="W73" s="3" t="str">
        <f t="shared" si="46"/>
        <v/>
      </c>
      <c r="X73" s="3" t="str">
        <f t="shared" si="47"/>
        <v/>
      </c>
      <c r="Y73" s="71" t="str">
        <f t="shared" si="59"/>
        <v/>
      </c>
      <c r="Z73" s="71" t="str">
        <f t="shared" si="60"/>
        <v/>
      </c>
      <c r="AA73" s="64" t="str">
        <f t="shared" si="61"/>
        <v/>
      </c>
      <c r="AB73" s="64" t="str">
        <f t="shared" si="62"/>
        <v/>
      </c>
    </row>
    <row r="74" spans="1:28" x14ac:dyDescent="0.3">
      <c r="A74" t="str">
        <f>IF(ISBLANK('Measure Inputs'!A73),"",'Measure Inputs'!A73)</f>
        <v/>
      </c>
      <c r="B74" s="60" t="str">
        <f t="shared" si="36"/>
        <v/>
      </c>
      <c r="C74" s="60" t="str">
        <f t="shared" si="37"/>
        <v/>
      </c>
      <c r="D74" t="str">
        <f t="shared" si="38"/>
        <v/>
      </c>
      <c r="E74" s="60" t="str">
        <f t="shared" si="39"/>
        <v/>
      </c>
      <c r="F74" t="str">
        <f t="shared" si="40"/>
        <v/>
      </c>
      <c r="G74" t="str">
        <f t="shared" si="41"/>
        <v/>
      </c>
      <c r="H74" s="70" t="str">
        <f t="shared" si="48"/>
        <v/>
      </c>
      <c r="I74" s="64" t="str">
        <f t="shared" si="49"/>
        <v/>
      </c>
      <c r="J74" s="64" t="str">
        <f t="shared" si="50"/>
        <v/>
      </c>
      <c r="K74" s="3" t="str">
        <f t="shared" si="42"/>
        <v/>
      </c>
      <c r="L74" s="3" t="str">
        <f t="shared" si="43"/>
        <v/>
      </c>
      <c r="M74" s="71" t="str">
        <f t="shared" si="51"/>
        <v/>
      </c>
      <c r="N74" s="71" t="str">
        <f t="shared" si="52"/>
        <v/>
      </c>
      <c r="O74" s="64" t="str">
        <f t="shared" si="53"/>
        <v/>
      </c>
      <c r="P74" s="64" t="str">
        <f t="shared" si="54"/>
        <v/>
      </c>
      <c r="Q74" s="3" t="str">
        <f t="shared" si="44"/>
        <v/>
      </c>
      <c r="R74" s="3" t="str">
        <f t="shared" si="45"/>
        <v/>
      </c>
      <c r="S74" s="71" t="str">
        <f t="shared" si="55"/>
        <v/>
      </c>
      <c r="T74" s="71" t="str">
        <f t="shared" si="56"/>
        <v/>
      </c>
      <c r="U74" s="64" t="str">
        <f t="shared" si="57"/>
        <v/>
      </c>
      <c r="V74" s="64" t="str">
        <f t="shared" si="58"/>
        <v/>
      </c>
      <c r="W74" s="3" t="str">
        <f t="shared" si="46"/>
        <v/>
      </c>
      <c r="X74" s="3" t="str">
        <f t="shared" si="47"/>
        <v/>
      </c>
      <c r="Y74" s="71" t="str">
        <f t="shared" si="59"/>
        <v/>
      </c>
      <c r="Z74" s="71" t="str">
        <f t="shared" si="60"/>
        <v/>
      </c>
      <c r="AA74" s="64" t="str">
        <f t="shared" si="61"/>
        <v/>
      </c>
      <c r="AB74" s="64" t="str">
        <f t="shared" si="62"/>
        <v/>
      </c>
    </row>
    <row r="75" spans="1:28" x14ac:dyDescent="0.3">
      <c r="A75" t="str">
        <f>IF(ISBLANK('Measure Inputs'!A74),"",'Measure Inputs'!A74)</f>
        <v/>
      </c>
      <c r="B75" s="60" t="str">
        <f t="shared" si="36"/>
        <v/>
      </c>
      <c r="C75" s="60" t="str">
        <f t="shared" si="37"/>
        <v/>
      </c>
      <c r="D75" t="str">
        <f t="shared" si="38"/>
        <v/>
      </c>
      <c r="E75" s="60" t="str">
        <f t="shared" si="39"/>
        <v/>
      </c>
      <c r="F75" t="str">
        <f t="shared" si="40"/>
        <v/>
      </c>
      <c r="G75" t="str">
        <f t="shared" si="41"/>
        <v/>
      </c>
      <c r="H75" s="70" t="str">
        <f t="shared" si="48"/>
        <v/>
      </c>
      <c r="I75" s="64" t="str">
        <f t="shared" si="49"/>
        <v/>
      </c>
      <c r="J75" s="64" t="str">
        <f t="shared" si="50"/>
        <v/>
      </c>
      <c r="K75" s="3" t="str">
        <f t="shared" si="42"/>
        <v/>
      </c>
      <c r="L75" s="3" t="str">
        <f t="shared" si="43"/>
        <v/>
      </c>
      <c r="M75" s="71" t="str">
        <f t="shared" si="51"/>
        <v/>
      </c>
      <c r="N75" s="71" t="str">
        <f t="shared" si="52"/>
        <v/>
      </c>
      <c r="O75" s="64" t="str">
        <f t="shared" si="53"/>
        <v/>
      </c>
      <c r="P75" s="64" t="str">
        <f t="shared" si="54"/>
        <v/>
      </c>
      <c r="Q75" s="3" t="str">
        <f t="shared" si="44"/>
        <v/>
      </c>
      <c r="R75" s="3" t="str">
        <f t="shared" si="45"/>
        <v/>
      </c>
      <c r="S75" s="71" t="str">
        <f t="shared" si="55"/>
        <v/>
      </c>
      <c r="T75" s="71" t="str">
        <f t="shared" si="56"/>
        <v/>
      </c>
      <c r="U75" s="64" t="str">
        <f t="shared" si="57"/>
        <v/>
      </c>
      <c r="V75" s="64" t="str">
        <f t="shared" si="58"/>
        <v/>
      </c>
      <c r="W75" s="3" t="str">
        <f t="shared" si="46"/>
        <v/>
      </c>
      <c r="X75" s="3" t="str">
        <f t="shared" si="47"/>
        <v/>
      </c>
      <c r="Y75" s="71" t="str">
        <f t="shared" si="59"/>
        <v/>
      </c>
      <c r="Z75" s="71" t="str">
        <f t="shared" si="60"/>
        <v/>
      </c>
      <c r="AA75" s="64" t="str">
        <f t="shared" si="61"/>
        <v/>
      </c>
      <c r="AB75" s="64" t="str">
        <f t="shared" si="62"/>
        <v/>
      </c>
    </row>
    <row r="76" spans="1:28" x14ac:dyDescent="0.3">
      <c r="A76" t="str">
        <f>IF(ISBLANK('Measure Inputs'!A75),"",'Measure Inputs'!A75)</f>
        <v/>
      </c>
      <c r="B76" s="60" t="str">
        <f t="shared" si="36"/>
        <v/>
      </c>
      <c r="C76" s="60" t="str">
        <f t="shared" si="37"/>
        <v/>
      </c>
      <c r="D76" t="str">
        <f t="shared" si="38"/>
        <v/>
      </c>
      <c r="E76" s="60" t="str">
        <f t="shared" si="39"/>
        <v/>
      </c>
      <c r="F76" t="str">
        <f t="shared" si="40"/>
        <v/>
      </c>
      <c r="G76" t="str">
        <f t="shared" si="41"/>
        <v/>
      </c>
      <c r="H76" s="70" t="str">
        <f t="shared" si="48"/>
        <v/>
      </c>
      <c r="I76" s="64" t="str">
        <f t="shared" si="49"/>
        <v/>
      </c>
      <c r="J76" s="64" t="str">
        <f t="shared" si="50"/>
        <v/>
      </c>
      <c r="K76" s="3" t="str">
        <f t="shared" si="42"/>
        <v/>
      </c>
      <c r="L76" s="3" t="str">
        <f t="shared" si="43"/>
        <v/>
      </c>
      <c r="M76" s="71" t="str">
        <f t="shared" si="51"/>
        <v/>
      </c>
      <c r="N76" s="71" t="str">
        <f t="shared" si="52"/>
        <v/>
      </c>
      <c r="O76" s="64" t="str">
        <f t="shared" si="53"/>
        <v/>
      </c>
      <c r="P76" s="64" t="str">
        <f t="shared" si="54"/>
        <v/>
      </c>
      <c r="Q76" s="3" t="str">
        <f t="shared" si="44"/>
        <v/>
      </c>
      <c r="R76" s="3" t="str">
        <f t="shared" si="45"/>
        <v/>
      </c>
      <c r="S76" s="71" t="str">
        <f t="shared" si="55"/>
        <v/>
      </c>
      <c r="T76" s="71" t="str">
        <f t="shared" si="56"/>
        <v/>
      </c>
      <c r="U76" s="64" t="str">
        <f t="shared" si="57"/>
        <v/>
      </c>
      <c r="V76" s="64" t="str">
        <f t="shared" si="58"/>
        <v/>
      </c>
      <c r="W76" s="3" t="str">
        <f t="shared" si="46"/>
        <v/>
      </c>
      <c r="X76" s="3" t="str">
        <f t="shared" si="47"/>
        <v/>
      </c>
      <c r="Y76" s="71" t="str">
        <f t="shared" si="59"/>
        <v/>
      </c>
      <c r="Z76" s="71" t="str">
        <f t="shared" si="60"/>
        <v/>
      </c>
      <c r="AA76" s="64" t="str">
        <f t="shared" si="61"/>
        <v/>
      </c>
      <c r="AB76" s="64" t="str">
        <f t="shared" si="62"/>
        <v/>
      </c>
    </row>
    <row r="77" spans="1:28" x14ac:dyDescent="0.3">
      <c r="A77" t="str">
        <f>IF(ISBLANK('Measure Inputs'!A76),"",'Measure Inputs'!A76)</f>
        <v/>
      </c>
      <c r="B77" s="60" t="str">
        <f t="shared" si="36"/>
        <v/>
      </c>
      <c r="C77" s="60" t="str">
        <f t="shared" si="37"/>
        <v/>
      </c>
      <c r="D77" t="str">
        <f t="shared" si="38"/>
        <v/>
      </c>
      <c r="E77" s="60" t="str">
        <f t="shared" si="39"/>
        <v/>
      </c>
      <c r="F77" t="str">
        <f t="shared" si="40"/>
        <v/>
      </c>
      <c r="G77" t="str">
        <f t="shared" si="41"/>
        <v/>
      </c>
      <c r="H77" s="70" t="str">
        <f t="shared" si="48"/>
        <v/>
      </c>
      <c r="I77" s="64" t="str">
        <f t="shared" si="49"/>
        <v/>
      </c>
      <c r="J77" s="64" t="str">
        <f t="shared" si="50"/>
        <v/>
      </c>
      <c r="K77" s="3" t="str">
        <f t="shared" si="42"/>
        <v/>
      </c>
      <c r="L77" s="3" t="str">
        <f t="shared" si="43"/>
        <v/>
      </c>
      <c r="M77" s="71" t="str">
        <f t="shared" si="51"/>
        <v/>
      </c>
      <c r="N77" s="71" t="str">
        <f t="shared" si="52"/>
        <v/>
      </c>
      <c r="O77" s="64" t="str">
        <f t="shared" si="53"/>
        <v/>
      </c>
      <c r="P77" s="64" t="str">
        <f t="shared" si="54"/>
        <v/>
      </c>
      <c r="Q77" s="3" t="str">
        <f t="shared" si="44"/>
        <v/>
      </c>
      <c r="R77" s="3" t="str">
        <f t="shared" si="45"/>
        <v/>
      </c>
      <c r="S77" s="71" t="str">
        <f t="shared" si="55"/>
        <v/>
      </c>
      <c r="T77" s="71" t="str">
        <f t="shared" si="56"/>
        <v/>
      </c>
      <c r="U77" s="64" t="str">
        <f t="shared" si="57"/>
        <v/>
      </c>
      <c r="V77" s="64" t="str">
        <f t="shared" si="58"/>
        <v/>
      </c>
      <c r="W77" s="3" t="str">
        <f t="shared" si="46"/>
        <v/>
      </c>
      <c r="X77" s="3" t="str">
        <f t="shared" si="47"/>
        <v/>
      </c>
      <c r="Y77" s="71" t="str">
        <f t="shared" si="59"/>
        <v/>
      </c>
      <c r="Z77" s="71" t="str">
        <f t="shared" si="60"/>
        <v/>
      </c>
      <c r="AA77" s="64" t="str">
        <f t="shared" si="61"/>
        <v/>
      </c>
      <c r="AB77" s="64" t="str">
        <f t="shared" si="62"/>
        <v/>
      </c>
    </row>
    <row r="78" spans="1:28" x14ac:dyDescent="0.3">
      <c r="A78" t="str">
        <f>IF(ISBLANK('Measure Inputs'!A77),"",'Measure Inputs'!A77)</f>
        <v/>
      </c>
      <c r="B78" s="60" t="str">
        <f t="shared" si="36"/>
        <v/>
      </c>
      <c r="C78" s="60" t="str">
        <f t="shared" si="37"/>
        <v/>
      </c>
      <c r="D78" t="str">
        <f t="shared" si="38"/>
        <v/>
      </c>
      <c r="E78" s="60" t="str">
        <f t="shared" si="39"/>
        <v/>
      </c>
      <c r="F78" t="str">
        <f t="shared" si="40"/>
        <v/>
      </c>
      <c r="G78" t="str">
        <f t="shared" si="41"/>
        <v/>
      </c>
      <c r="H78" s="70" t="str">
        <f t="shared" si="48"/>
        <v/>
      </c>
      <c r="I78" s="64" t="str">
        <f t="shared" si="49"/>
        <v/>
      </c>
      <c r="J78" s="64" t="str">
        <f t="shared" si="50"/>
        <v/>
      </c>
      <c r="K78" s="3" t="str">
        <f t="shared" si="42"/>
        <v/>
      </c>
      <c r="L78" s="3" t="str">
        <f t="shared" si="43"/>
        <v/>
      </c>
      <c r="M78" s="71" t="str">
        <f t="shared" si="51"/>
        <v/>
      </c>
      <c r="N78" s="71" t="str">
        <f t="shared" si="52"/>
        <v/>
      </c>
      <c r="O78" s="64" t="str">
        <f t="shared" si="53"/>
        <v/>
      </c>
      <c r="P78" s="64" t="str">
        <f t="shared" si="54"/>
        <v/>
      </c>
      <c r="Q78" s="3" t="str">
        <f t="shared" si="44"/>
        <v/>
      </c>
      <c r="R78" s="3" t="str">
        <f t="shared" si="45"/>
        <v/>
      </c>
      <c r="S78" s="71" t="str">
        <f t="shared" si="55"/>
        <v/>
      </c>
      <c r="T78" s="71" t="str">
        <f t="shared" si="56"/>
        <v/>
      </c>
      <c r="U78" s="64" t="str">
        <f t="shared" si="57"/>
        <v/>
      </c>
      <c r="V78" s="64" t="str">
        <f t="shared" si="58"/>
        <v/>
      </c>
      <c r="W78" s="3" t="str">
        <f t="shared" si="46"/>
        <v/>
      </c>
      <c r="X78" s="3" t="str">
        <f t="shared" si="47"/>
        <v/>
      </c>
      <c r="Y78" s="71" t="str">
        <f t="shared" si="59"/>
        <v/>
      </c>
      <c r="Z78" s="71" t="str">
        <f t="shared" si="60"/>
        <v/>
      </c>
      <c r="AA78" s="64" t="str">
        <f t="shared" si="61"/>
        <v/>
      </c>
      <c r="AB78" s="64" t="str">
        <f t="shared" si="62"/>
        <v/>
      </c>
    </row>
    <row r="79" spans="1:28" x14ac:dyDescent="0.3">
      <c r="A79" t="str">
        <f>IF(ISBLANK('Measure Inputs'!A78),"",'Measure Inputs'!A78)</f>
        <v/>
      </c>
      <c r="B79" s="60" t="str">
        <f t="shared" si="36"/>
        <v/>
      </c>
      <c r="C79" s="60" t="str">
        <f t="shared" si="37"/>
        <v/>
      </c>
      <c r="D79" t="str">
        <f t="shared" si="38"/>
        <v/>
      </c>
      <c r="E79" s="60" t="str">
        <f t="shared" si="39"/>
        <v/>
      </c>
      <c r="F79" t="str">
        <f t="shared" si="40"/>
        <v/>
      </c>
      <c r="G79" t="str">
        <f t="shared" si="41"/>
        <v/>
      </c>
      <c r="H79" s="70" t="str">
        <f t="shared" si="48"/>
        <v/>
      </c>
      <c r="I79" s="64" t="str">
        <f t="shared" si="49"/>
        <v/>
      </c>
      <c r="J79" s="64" t="str">
        <f t="shared" si="50"/>
        <v/>
      </c>
      <c r="K79" s="3" t="str">
        <f t="shared" si="42"/>
        <v/>
      </c>
      <c r="L79" s="3" t="str">
        <f t="shared" si="43"/>
        <v/>
      </c>
      <c r="M79" s="71" t="str">
        <f t="shared" si="51"/>
        <v/>
      </c>
      <c r="N79" s="71" t="str">
        <f t="shared" si="52"/>
        <v/>
      </c>
      <c r="O79" s="64" t="str">
        <f t="shared" si="53"/>
        <v/>
      </c>
      <c r="P79" s="64" t="str">
        <f t="shared" si="54"/>
        <v/>
      </c>
      <c r="Q79" s="3" t="str">
        <f t="shared" si="44"/>
        <v/>
      </c>
      <c r="R79" s="3" t="str">
        <f t="shared" si="45"/>
        <v/>
      </c>
      <c r="S79" s="71" t="str">
        <f t="shared" si="55"/>
        <v/>
      </c>
      <c r="T79" s="71" t="str">
        <f t="shared" si="56"/>
        <v/>
      </c>
      <c r="U79" s="64" t="str">
        <f t="shared" si="57"/>
        <v/>
      </c>
      <c r="V79" s="64" t="str">
        <f t="shared" si="58"/>
        <v/>
      </c>
      <c r="W79" s="3" t="str">
        <f t="shared" si="46"/>
        <v/>
      </c>
      <c r="X79" s="3" t="str">
        <f t="shared" si="47"/>
        <v/>
      </c>
      <c r="Y79" s="71" t="str">
        <f t="shared" si="59"/>
        <v/>
      </c>
      <c r="Z79" s="71" t="str">
        <f t="shared" si="60"/>
        <v/>
      </c>
      <c r="AA79" s="64" t="str">
        <f t="shared" si="61"/>
        <v/>
      </c>
      <c r="AB79" s="64" t="str">
        <f t="shared" si="62"/>
        <v/>
      </c>
    </row>
    <row r="80" spans="1:28" x14ac:dyDescent="0.3">
      <c r="A80" t="str">
        <f>IF(ISBLANK('Measure Inputs'!A79),"",'Measure Inputs'!A79)</f>
        <v/>
      </c>
      <c r="B80" s="60" t="str">
        <f t="shared" si="36"/>
        <v/>
      </c>
      <c r="C80" s="60" t="str">
        <f t="shared" si="37"/>
        <v/>
      </c>
      <c r="D80" t="str">
        <f t="shared" si="38"/>
        <v/>
      </c>
      <c r="E80" s="60" t="str">
        <f t="shared" si="39"/>
        <v/>
      </c>
      <c r="F80" t="str">
        <f t="shared" si="40"/>
        <v/>
      </c>
      <c r="G80" t="str">
        <f t="shared" si="41"/>
        <v/>
      </c>
      <c r="H80" s="70" t="str">
        <f t="shared" si="48"/>
        <v/>
      </c>
      <c r="I80" s="64" t="str">
        <f t="shared" si="49"/>
        <v/>
      </c>
      <c r="J80" s="64" t="str">
        <f t="shared" si="50"/>
        <v/>
      </c>
      <c r="K80" s="3" t="str">
        <f t="shared" si="42"/>
        <v/>
      </c>
      <c r="L80" s="3" t="str">
        <f t="shared" si="43"/>
        <v/>
      </c>
      <c r="M80" s="71" t="str">
        <f t="shared" si="51"/>
        <v/>
      </c>
      <c r="N80" s="71" t="str">
        <f t="shared" si="52"/>
        <v/>
      </c>
      <c r="O80" s="64" t="str">
        <f t="shared" si="53"/>
        <v/>
      </c>
      <c r="P80" s="64" t="str">
        <f t="shared" si="54"/>
        <v/>
      </c>
      <c r="Q80" s="3" t="str">
        <f t="shared" si="44"/>
        <v/>
      </c>
      <c r="R80" s="3" t="str">
        <f t="shared" si="45"/>
        <v/>
      </c>
      <c r="S80" s="71" t="str">
        <f t="shared" si="55"/>
        <v/>
      </c>
      <c r="T80" s="71" t="str">
        <f t="shared" si="56"/>
        <v/>
      </c>
      <c r="U80" s="64" t="str">
        <f t="shared" si="57"/>
        <v/>
      </c>
      <c r="V80" s="64" t="str">
        <f t="shared" si="58"/>
        <v/>
      </c>
      <c r="W80" s="3" t="str">
        <f t="shared" si="46"/>
        <v/>
      </c>
      <c r="X80" s="3" t="str">
        <f t="shared" si="47"/>
        <v/>
      </c>
      <c r="Y80" s="71" t="str">
        <f t="shared" si="59"/>
        <v/>
      </c>
      <c r="Z80" s="71" t="str">
        <f t="shared" si="60"/>
        <v/>
      </c>
      <c r="AA80" s="64" t="str">
        <f t="shared" si="61"/>
        <v/>
      </c>
      <c r="AB80" s="64" t="str">
        <f t="shared" si="62"/>
        <v/>
      </c>
    </row>
    <row r="81" spans="1:28" x14ac:dyDescent="0.3">
      <c r="A81" t="str">
        <f>IF(ISBLANK('Measure Inputs'!A80),"",'Measure Inputs'!A80)</f>
        <v/>
      </c>
      <c r="B81" s="60" t="str">
        <f t="shared" si="36"/>
        <v/>
      </c>
      <c r="C81" s="60" t="str">
        <f t="shared" si="37"/>
        <v/>
      </c>
      <c r="D81" t="str">
        <f t="shared" si="38"/>
        <v/>
      </c>
      <c r="E81" s="60" t="str">
        <f t="shared" si="39"/>
        <v/>
      </c>
      <c r="F81" t="str">
        <f t="shared" si="40"/>
        <v/>
      </c>
      <c r="G81" t="str">
        <f t="shared" si="41"/>
        <v/>
      </c>
      <c r="H81" s="70" t="str">
        <f t="shared" si="48"/>
        <v/>
      </c>
      <c r="I81" s="64" t="str">
        <f t="shared" si="49"/>
        <v/>
      </c>
      <c r="J81" s="64" t="str">
        <f t="shared" si="50"/>
        <v/>
      </c>
      <c r="K81" s="3" t="str">
        <f t="shared" si="42"/>
        <v/>
      </c>
      <c r="L81" s="3" t="str">
        <f t="shared" si="43"/>
        <v/>
      </c>
      <c r="M81" s="71" t="str">
        <f t="shared" si="51"/>
        <v/>
      </c>
      <c r="N81" s="71" t="str">
        <f t="shared" si="52"/>
        <v/>
      </c>
      <c r="O81" s="64" t="str">
        <f t="shared" si="53"/>
        <v/>
      </c>
      <c r="P81" s="64" t="str">
        <f t="shared" si="54"/>
        <v/>
      </c>
      <c r="Q81" s="3" t="str">
        <f t="shared" si="44"/>
        <v/>
      </c>
      <c r="R81" s="3" t="str">
        <f t="shared" si="45"/>
        <v/>
      </c>
      <c r="S81" s="71" t="str">
        <f t="shared" si="55"/>
        <v/>
      </c>
      <c r="T81" s="71" t="str">
        <f t="shared" si="56"/>
        <v/>
      </c>
      <c r="U81" s="64" t="str">
        <f t="shared" si="57"/>
        <v/>
      </c>
      <c r="V81" s="64" t="str">
        <f t="shared" si="58"/>
        <v/>
      </c>
      <c r="W81" s="3" t="str">
        <f t="shared" si="46"/>
        <v/>
      </c>
      <c r="X81" s="3" t="str">
        <f t="shared" si="47"/>
        <v/>
      </c>
      <c r="Y81" s="71" t="str">
        <f t="shared" si="59"/>
        <v/>
      </c>
      <c r="Z81" s="71" t="str">
        <f t="shared" si="60"/>
        <v/>
      </c>
      <c r="AA81" s="64" t="str">
        <f t="shared" si="61"/>
        <v/>
      </c>
      <c r="AB81" s="64" t="str">
        <f t="shared" si="62"/>
        <v/>
      </c>
    </row>
    <row r="82" spans="1:28" x14ac:dyDescent="0.3">
      <c r="A82" t="str">
        <f>IF(ISBLANK('Measure Inputs'!A81),"",'Measure Inputs'!A81)</f>
        <v/>
      </c>
      <c r="B82" s="60" t="str">
        <f t="shared" si="36"/>
        <v/>
      </c>
      <c r="C82" s="60" t="str">
        <f t="shared" si="37"/>
        <v/>
      </c>
      <c r="D82" t="str">
        <f t="shared" si="38"/>
        <v/>
      </c>
      <c r="E82" s="60" t="str">
        <f t="shared" si="39"/>
        <v/>
      </c>
      <c r="F82" t="str">
        <f t="shared" si="40"/>
        <v/>
      </c>
      <c r="G82" t="str">
        <f t="shared" si="41"/>
        <v/>
      </c>
      <c r="H82" s="70" t="str">
        <f t="shared" si="48"/>
        <v/>
      </c>
      <c r="I82" s="64" t="str">
        <f t="shared" si="49"/>
        <v/>
      </c>
      <c r="J82" s="64" t="str">
        <f t="shared" si="50"/>
        <v/>
      </c>
      <c r="K82" s="3" t="str">
        <f t="shared" si="42"/>
        <v/>
      </c>
      <c r="L82" s="3" t="str">
        <f t="shared" si="43"/>
        <v/>
      </c>
      <c r="M82" s="71" t="str">
        <f t="shared" si="51"/>
        <v/>
      </c>
      <c r="N82" s="71" t="str">
        <f t="shared" si="52"/>
        <v/>
      </c>
      <c r="O82" s="64" t="str">
        <f t="shared" si="53"/>
        <v/>
      </c>
      <c r="P82" s="64" t="str">
        <f t="shared" si="54"/>
        <v/>
      </c>
      <c r="Q82" s="3" t="str">
        <f t="shared" si="44"/>
        <v/>
      </c>
      <c r="R82" s="3" t="str">
        <f t="shared" si="45"/>
        <v/>
      </c>
      <c r="S82" s="71" t="str">
        <f t="shared" si="55"/>
        <v/>
      </c>
      <c r="T82" s="71" t="str">
        <f t="shared" si="56"/>
        <v/>
      </c>
      <c r="U82" s="64" t="str">
        <f t="shared" si="57"/>
        <v/>
      </c>
      <c r="V82" s="64" t="str">
        <f t="shared" si="58"/>
        <v/>
      </c>
      <c r="W82" s="3" t="str">
        <f t="shared" si="46"/>
        <v/>
      </c>
      <c r="X82" s="3" t="str">
        <f t="shared" si="47"/>
        <v/>
      </c>
      <c r="Y82" s="71" t="str">
        <f t="shared" si="59"/>
        <v/>
      </c>
      <c r="Z82" s="71" t="str">
        <f t="shared" si="60"/>
        <v/>
      </c>
      <c r="AA82" s="64" t="str">
        <f t="shared" si="61"/>
        <v/>
      </c>
      <c r="AB82" s="64" t="str">
        <f t="shared" si="62"/>
        <v/>
      </c>
    </row>
    <row r="83" spans="1:28" x14ac:dyDescent="0.3">
      <c r="A83" t="str">
        <f>IF(ISBLANK('Measure Inputs'!A82),"",'Measure Inputs'!A82)</f>
        <v/>
      </c>
      <c r="B83" s="60" t="str">
        <f t="shared" si="36"/>
        <v/>
      </c>
      <c r="C83" s="60" t="str">
        <f t="shared" si="37"/>
        <v/>
      </c>
      <c r="D83" t="str">
        <f t="shared" si="38"/>
        <v/>
      </c>
      <c r="E83" s="60" t="str">
        <f t="shared" si="39"/>
        <v/>
      </c>
      <c r="F83" t="str">
        <f t="shared" si="40"/>
        <v/>
      </c>
      <c r="G83" t="str">
        <f t="shared" si="41"/>
        <v/>
      </c>
      <c r="H83" s="70" t="str">
        <f t="shared" si="48"/>
        <v/>
      </c>
      <c r="I83" s="64" t="str">
        <f t="shared" si="49"/>
        <v/>
      </c>
      <c r="J83" s="64" t="str">
        <f t="shared" si="50"/>
        <v/>
      </c>
      <c r="K83" s="3" t="str">
        <f t="shared" si="42"/>
        <v/>
      </c>
      <c r="L83" s="3" t="str">
        <f t="shared" si="43"/>
        <v/>
      </c>
      <c r="M83" s="71" t="str">
        <f t="shared" si="51"/>
        <v/>
      </c>
      <c r="N83" s="71" t="str">
        <f t="shared" si="52"/>
        <v/>
      </c>
      <c r="O83" s="64" t="str">
        <f t="shared" si="53"/>
        <v/>
      </c>
      <c r="P83" s="64" t="str">
        <f t="shared" si="54"/>
        <v/>
      </c>
      <c r="Q83" s="3" t="str">
        <f t="shared" si="44"/>
        <v/>
      </c>
      <c r="R83" s="3" t="str">
        <f t="shared" si="45"/>
        <v/>
      </c>
      <c r="S83" s="71" t="str">
        <f t="shared" si="55"/>
        <v/>
      </c>
      <c r="T83" s="71" t="str">
        <f t="shared" si="56"/>
        <v/>
      </c>
      <c r="U83" s="64" t="str">
        <f t="shared" si="57"/>
        <v/>
      </c>
      <c r="V83" s="64" t="str">
        <f t="shared" si="58"/>
        <v/>
      </c>
      <c r="W83" s="3" t="str">
        <f t="shared" si="46"/>
        <v/>
      </c>
      <c r="X83" s="3" t="str">
        <f t="shared" si="47"/>
        <v/>
      </c>
      <c r="Y83" s="71" t="str">
        <f t="shared" si="59"/>
        <v/>
      </c>
      <c r="Z83" s="71" t="str">
        <f t="shared" si="60"/>
        <v/>
      </c>
      <c r="AA83" s="64" t="str">
        <f t="shared" si="61"/>
        <v/>
      </c>
      <c r="AB83" s="64" t="str">
        <f t="shared" si="62"/>
        <v/>
      </c>
    </row>
    <row r="84" spans="1:28" x14ac:dyDescent="0.3">
      <c r="A84" t="str">
        <f>IF(ISBLANK('Measure Inputs'!A83),"",'Measure Inputs'!A83)</f>
        <v/>
      </c>
      <c r="B84" s="60" t="str">
        <f t="shared" si="36"/>
        <v/>
      </c>
      <c r="C84" s="60" t="str">
        <f t="shared" si="37"/>
        <v/>
      </c>
      <c r="D84" t="str">
        <f t="shared" si="38"/>
        <v/>
      </c>
      <c r="E84" s="60" t="str">
        <f t="shared" si="39"/>
        <v/>
      </c>
      <c r="F84" t="str">
        <f t="shared" si="40"/>
        <v/>
      </c>
      <c r="G84" t="str">
        <f t="shared" si="41"/>
        <v/>
      </c>
      <c r="H84" s="70" t="str">
        <f t="shared" si="48"/>
        <v/>
      </c>
      <c r="I84" s="64" t="str">
        <f t="shared" si="49"/>
        <v/>
      </c>
      <c r="J84" s="64" t="str">
        <f t="shared" si="50"/>
        <v/>
      </c>
      <c r="K84" s="3" t="str">
        <f t="shared" si="42"/>
        <v/>
      </c>
      <c r="L84" s="3" t="str">
        <f t="shared" si="43"/>
        <v/>
      </c>
      <c r="M84" s="71" t="str">
        <f t="shared" si="51"/>
        <v/>
      </c>
      <c r="N84" s="71" t="str">
        <f t="shared" si="52"/>
        <v/>
      </c>
      <c r="O84" s="64" t="str">
        <f t="shared" si="53"/>
        <v/>
      </c>
      <c r="P84" s="64" t="str">
        <f t="shared" si="54"/>
        <v/>
      </c>
      <c r="Q84" s="3" t="str">
        <f t="shared" si="44"/>
        <v/>
      </c>
      <c r="R84" s="3" t="str">
        <f t="shared" si="45"/>
        <v/>
      </c>
      <c r="S84" s="71" t="str">
        <f t="shared" si="55"/>
        <v/>
      </c>
      <c r="T84" s="71" t="str">
        <f t="shared" si="56"/>
        <v/>
      </c>
      <c r="U84" s="64" t="str">
        <f t="shared" si="57"/>
        <v/>
      </c>
      <c r="V84" s="64" t="str">
        <f t="shared" si="58"/>
        <v/>
      </c>
      <c r="W84" s="3" t="str">
        <f t="shared" si="46"/>
        <v/>
      </c>
      <c r="X84" s="3" t="str">
        <f t="shared" si="47"/>
        <v/>
      </c>
      <c r="Y84" s="71" t="str">
        <f t="shared" si="59"/>
        <v/>
      </c>
      <c r="Z84" s="71" t="str">
        <f t="shared" si="60"/>
        <v/>
      </c>
      <c r="AA84" s="64" t="str">
        <f t="shared" si="61"/>
        <v/>
      </c>
      <c r="AB84" s="64" t="str">
        <f t="shared" si="62"/>
        <v/>
      </c>
    </row>
    <row r="85" spans="1:28" x14ac:dyDescent="0.3">
      <c r="A85" t="str">
        <f>IF(ISBLANK('Measure Inputs'!A84),"",'Measure Inputs'!A84)</f>
        <v/>
      </c>
      <c r="B85" s="60" t="str">
        <f t="shared" si="36"/>
        <v/>
      </c>
      <c r="C85" s="60" t="str">
        <f t="shared" si="37"/>
        <v/>
      </c>
      <c r="D85" t="str">
        <f t="shared" si="38"/>
        <v/>
      </c>
      <c r="E85" s="60" t="str">
        <f t="shared" si="39"/>
        <v/>
      </c>
      <c r="F85" t="str">
        <f t="shared" si="40"/>
        <v/>
      </c>
      <c r="G85" t="str">
        <f t="shared" si="41"/>
        <v/>
      </c>
      <c r="H85" s="70" t="str">
        <f t="shared" si="48"/>
        <v/>
      </c>
      <c r="I85" s="64" t="str">
        <f t="shared" si="49"/>
        <v/>
      </c>
      <c r="J85" s="64" t="str">
        <f t="shared" si="50"/>
        <v/>
      </c>
      <c r="K85" s="3" t="str">
        <f t="shared" si="42"/>
        <v/>
      </c>
      <c r="L85" s="3" t="str">
        <f t="shared" si="43"/>
        <v/>
      </c>
      <c r="M85" s="71" t="str">
        <f t="shared" si="51"/>
        <v/>
      </c>
      <c r="N85" s="71" t="str">
        <f t="shared" si="52"/>
        <v/>
      </c>
      <c r="O85" s="64" t="str">
        <f t="shared" si="53"/>
        <v/>
      </c>
      <c r="P85" s="64" t="str">
        <f t="shared" si="54"/>
        <v/>
      </c>
      <c r="Q85" s="3" t="str">
        <f t="shared" si="44"/>
        <v/>
      </c>
      <c r="R85" s="3" t="str">
        <f t="shared" si="45"/>
        <v/>
      </c>
      <c r="S85" s="71" t="str">
        <f t="shared" si="55"/>
        <v/>
      </c>
      <c r="T85" s="71" t="str">
        <f t="shared" si="56"/>
        <v/>
      </c>
      <c r="U85" s="64" t="str">
        <f t="shared" si="57"/>
        <v/>
      </c>
      <c r="V85" s="64" t="str">
        <f t="shared" si="58"/>
        <v/>
      </c>
      <c r="W85" s="3" t="str">
        <f t="shared" si="46"/>
        <v/>
      </c>
      <c r="X85" s="3" t="str">
        <f t="shared" si="47"/>
        <v/>
      </c>
      <c r="Y85" s="71" t="str">
        <f t="shared" si="59"/>
        <v/>
      </c>
      <c r="Z85" s="71" t="str">
        <f t="shared" si="60"/>
        <v/>
      </c>
      <c r="AA85" s="64" t="str">
        <f t="shared" si="61"/>
        <v/>
      </c>
      <c r="AB85" s="64" t="str">
        <f t="shared" si="62"/>
        <v/>
      </c>
    </row>
    <row r="86" spans="1:28" x14ac:dyDescent="0.3">
      <c r="A86" t="str">
        <f>IF(ISBLANK('Measure Inputs'!A85),"",'Measure Inputs'!A85)</f>
        <v/>
      </c>
      <c r="B86" s="60" t="str">
        <f t="shared" si="36"/>
        <v/>
      </c>
      <c r="C86" s="60" t="str">
        <f t="shared" si="37"/>
        <v/>
      </c>
      <c r="D86" t="str">
        <f t="shared" si="38"/>
        <v/>
      </c>
      <c r="E86" s="60" t="str">
        <f t="shared" si="39"/>
        <v/>
      </c>
      <c r="F86" t="str">
        <f t="shared" si="40"/>
        <v/>
      </c>
      <c r="G86" t="str">
        <f t="shared" si="41"/>
        <v/>
      </c>
      <c r="H86" s="70" t="str">
        <f t="shared" si="48"/>
        <v/>
      </c>
      <c r="I86" s="64" t="str">
        <f t="shared" si="49"/>
        <v/>
      </c>
      <c r="J86" s="64" t="str">
        <f t="shared" si="50"/>
        <v/>
      </c>
      <c r="K86" s="3" t="str">
        <f t="shared" si="42"/>
        <v/>
      </c>
      <c r="L86" s="3" t="str">
        <f t="shared" si="43"/>
        <v/>
      </c>
      <c r="M86" s="71" t="str">
        <f t="shared" si="51"/>
        <v/>
      </c>
      <c r="N86" s="71" t="str">
        <f t="shared" si="52"/>
        <v/>
      </c>
      <c r="O86" s="64" t="str">
        <f t="shared" si="53"/>
        <v/>
      </c>
      <c r="P86" s="64" t="str">
        <f t="shared" si="54"/>
        <v/>
      </c>
      <c r="Q86" s="3" t="str">
        <f t="shared" si="44"/>
        <v/>
      </c>
      <c r="R86" s="3" t="str">
        <f t="shared" si="45"/>
        <v/>
      </c>
      <c r="S86" s="71" t="str">
        <f t="shared" si="55"/>
        <v/>
      </c>
      <c r="T86" s="71" t="str">
        <f t="shared" si="56"/>
        <v/>
      </c>
      <c r="U86" s="64" t="str">
        <f t="shared" si="57"/>
        <v/>
      </c>
      <c r="V86" s="64" t="str">
        <f t="shared" si="58"/>
        <v/>
      </c>
      <c r="W86" s="3" t="str">
        <f t="shared" si="46"/>
        <v/>
      </c>
      <c r="X86" s="3" t="str">
        <f t="shared" si="47"/>
        <v/>
      </c>
      <c r="Y86" s="71" t="str">
        <f t="shared" si="59"/>
        <v/>
      </c>
      <c r="Z86" s="71" t="str">
        <f t="shared" si="60"/>
        <v/>
      </c>
      <c r="AA86" s="64" t="str">
        <f t="shared" si="61"/>
        <v/>
      </c>
      <c r="AB86" s="64" t="str">
        <f t="shared" si="62"/>
        <v/>
      </c>
    </row>
    <row r="87" spans="1:28" x14ac:dyDescent="0.3">
      <c r="A87" t="str">
        <f>IF(ISBLANK('Measure Inputs'!A86),"",'Measure Inputs'!A86)</f>
        <v/>
      </c>
      <c r="B87" s="60" t="str">
        <f t="shared" si="36"/>
        <v/>
      </c>
      <c r="C87" s="60" t="str">
        <f t="shared" si="37"/>
        <v/>
      </c>
      <c r="D87" t="str">
        <f t="shared" si="38"/>
        <v/>
      </c>
      <c r="E87" s="60" t="str">
        <f t="shared" si="39"/>
        <v/>
      </c>
      <c r="F87" t="str">
        <f t="shared" si="40"/>
        <v/>
      </c>
      <c r="G87" t="str">
        <f t="shared" si="41"/>
        <v/>
      </c>
      <c r="H87" s="70" t="str">
        <f t="shared" si="48"/>
        <v/>
      </c>
      <c r="I87" s="64" t="str">
        <f t="shared" si="49"/>
        <v/>
      </c>
      <c r="J87" s="64" t="str">
        <f t="shared" si="50"/>
        <v/>
      </c>
      <c r="K87" s="3" t="str">
        <f t="shared" si="42"/>
        <v/>
      </c>
      <c r="L87" s="3" t="str">
        <f t="shared" si="43"/>
        <v/>
      </c>
      <c r="M87" s="71" t="str">
        <f t="shared" si="51"/>
        <v/>
      </c>
      <c r="N87" s="71" t="str">
        <f t="shared" si="52"/>
        <v/>
      </c>
      <c r="O87" s="64" t="str">
        <f t="shared" si="53"/>
        <v/>
      </c>
      <c r="P87" s="64" t="str">
        <f t="shared" si="54"/>
        <v/>
      </c>
      <c r="Q87" s="3" t="str">
        <f t="shared" si="44"/>
        <v/>
      </c>
      <c r="R87" s="3" t="str">
        <f t="shared" si="45"/>
        <v/>
      </c>
      <c r="S87" s="71" t="str">
        <f t="shared" si="55"/>
        <v/>
      </c>
      <c r="T87" s="71" t="str">
        <f t="shared" si="56"/>
        <v/>
      </c>
      <c r="U87" s="64" t="str">
        <f t="shared" si="57"/>
        <v/>
      </c>
      <c r="V87" s="64" t="str">
        <f t="shared" si="58"/>
        <v/>
      </c>
      <c r="W87" s="3" t="str">
        <f t="shared" si="46"/>
        <v/>
      </c>
      <c r="X87" s="3" t="str">
        <f t="shared" si="47"/>
        <v/>
      </c>
      <c r="Y87" s="71" t="str">
        <f t="shared" si="59"/>
        <v/>
      </c>
      <c r="Z87" s="71" t="str">
        <f t="shared" si="60"/>
        <v/>
      </c>
      <c r="AA87" s="64" t="str">
        <f t="shared" si="61"/>
        <v/>
      </c>
      <c r="AB87" s="64" t="str">
        <f t="shared" si="62"/>
        <v/>
      </c>
    </row>
    <row r="88" spans="1:28" x14ac:dyDescent="0.3">
      <c r="A88" t="str">
        <f>IF(ISBLANK('Measure Inputs'!A87),"",'Measure Inputs'!A87)</f>
        <v/>
      </c>
      <c r="B88" s="60" t="str">
        <f t="shared" si="36"/>
        <v/>
      </c>
      <c r="C88" s="60" t="str">
        <f t="shared" si="37"/>
        <v/>
      </c>
      <c r="D88" t="str">
        <f t="shared" si="38"/>
        <v/>
      </c>
      <c r="E88" s="60" t="str">
        <f t="shared" si="39"/>
        <v/>
      </c>
      <c r="F88" t="str">
        <f t="shared" si="40"/>
        <v/>
      </c>
      <c r="G88" t="str">
        <f t="shared" si="41"/>
        <v/>
      </c>
      <c r="H88" s="70" t="str">
        <f t="shared" si="48"/>
        <v/>
      </c>
      <c r="I88" s="64" t="str">
        <f t="shared" si="49"/>
        <v/>
      </c>
      <c r="J88" s="64" t="str">
        <f t="shared" si="50"/>
        <v/>
      </c>
      <c r="K88" s="3" t="str">
        <f t="shared" si="42"/>
        <v/>
      </c>
      <c r="L88" s="3" t="str">
        <f t="shared" si="43"/>
        <v/>
      </c>
      <c r="M88" s="71" t="str">
        <f t="shared" si="51"/>
        <v/>
      </c>
      <c r="N88" s="71" t="str">
        <f t="shared" si="52"/>
        <v/>
      </c>
      <c r="O88" s="64" t="str">
        <f t="shared" si="53"/>
        <v/>
      </c>
      <c r="P88" s="64" t="str">
        <f t="shared" si="54"/>
        <v/>
      </c>
      <c r="Q88" s="3" t="str">
        <f t="shared" si="44"/>
        <v/>
      </c>
      <c r="R88" s="3" t="str">
        <f t="shared" si="45"/>
        <v/>
      </c>
      <c r="S88" s="71" t="str">
        <f t="shared" si="55"/>
        <v/>
      </c>
      <c r="T88" s="71" t="str">
        <f t="shared" si="56"/>
        <v/>
      </c>
      <c r="U88" s="64" t="str">
        <f t="shared" si="57"/>
        <v/>
      </c>
      <c r="V88" s="64" t="str">
        <f t="shared" si="58"/>
        <v/>
      </c>
      <c r="W88" s="3" t="str">
        <f t="shared" si="46"/>
        <v/>
      </c>
      <c r="X88" s="3" t="str">
        <f t="shared" si="47"/>
        <v/>
      </c>
      <c r="Y88" s="71" t="str">
        <f t="shared" si="59"/>
        <v/>
      </c>
      <c r="Z88" s="71" t="str">
        <f t="shared" si="60"/>
        <v/>
      </c>
      <c r="AA88" s="64" t="str">
        <f t="shared" si="61"/>
        <v/>
      </c>
      <c r="AB88" s="64" t="str">
        <f t="shared" si="62"/>
        <v/>
      </c>
    </row>
    <row r="89" spans="1:28" x14ac:dyDescent="0.3">
      <c r="A89" t="str">
        <f>IF(ISBLANK('Measure Inputs'!A88),"",'Measure Inputs'!A88)</f>
        <v/>
      </c>
      <c r="B89" s="60" t="str">
        <f t="shared" si="36"/>
        <v/>
      </c>
      <c r="C89" s="60" t="str">
        <f t="shared" si="37"/>
        <v/>
      </c>
      <c r="D89" t="str">
        <f t="shared" si="38"/>
        <v/>
      </c>
      <c r="E89" s="60" t="str">
        <f t="shared" si="39"/>
        <v/>
      </c>
      <c r="F89" t="str">
        <f t="shared" si="40"/>
        <v/>
      </c>
      <c r="G89" t="str">
        <f t="shared" si="41"/>
        <v/>
      </c>
      <c r="H89" s="70" t="str">
        <f t="shared" si="48"/>
        <v/>
      </c>
      <c r="I89" s="64" t="str">
        <f t="shared" si="49"/>
        <v/>
      </c>
      <c r="J89" s="64" t="str">
        <f t="shared" si="50"/>
        <v/>
      </c>
      <c r="K89" s="3" t="str">
        <f t="shared" si="42"/>
        <v/>
      </c>
      <c r="L89" s="3" t="str">
        <f t="shared" si="43"/>
        <v/>
      </c>
      <c r="M89" s="71" t="str">
        <f t="shared" si="51"/>
        <v/>
      </c>
      <c r="N89" s="71" t="str">
        <f t="shared" si="52"/>
        <v/>
      </c>
      <c r="O89" s="64" t="str">
        <f t="shared" si="53"/>
        <v/>
      </c>
      <c r="P89" s="64" t="str">
        <f t="shared" si="54"/>
        <v/>
      </c>
      <c r="Q89" s="3" t="str">
        <f t="shared" si="44"/>
        <v/>
      </c>
      <c r="R89" s="3" t="str">
        <f t="shared" si="45"/>
        <v/>
      </c>
      <c r="S89" s="71" t="str">
        <f t="shared" si="55"/>
        <v/>
      </c>
      <c r="T89" s="71" t="str">
        <f t="shared" si="56"/>
        <v/>
      </c>
      <c r="U89" s="64" t="str">
        <f t="shared" si="57"/>
        <v/>
      </c>
      <c r="V89" s="64" t="str">
        <f t="shared" si="58"/>
        <v/>
      </c>
      <c r="W89" s="3" t="str">
        <f t="shared" si="46"/>
        <v/>
      </c>
      <c r="X89" s="3" t="str">
        <f t="shared" si="47"/>
        <v/>
      </c>
      <c r="Y89" s="71" t="str">
        <f t="shared" si="59"/>
        <v/>
      </c>
      <c r="Z89" s="71" t="str">
        <f t="shared" si="60"/>
        <v/>
      </c>
      <c r="AA89" s="64" t="str">
        <f t="shared" si="61"/>
        <v/>
      </c>
      <c r="AB89" s="64" t="str">
        <f t="shared" si="62"/>
        <v/>
      </c>
    </row>
    <row r="90" spans="1:28" x14ac:dyDescent="0.3">
      <c r="A90" t="str">
        <f>IF(ISBLANK('Measure Inputs'!A89),"",'Measure Inputs'!A89)</f>
        <v/>
      </c>
      <c r="B90" s="60" t="str">
        <f t="shared" si="36"/>
        <v/>
      </c>
      <c r="C90" s="60" t="str">
        <f t="shared" si="37"/>
        <v/>
      </c>
      <c r="D90" t="str">
        <f t="shared" si="38"/>
        <v/>
      </c>
      <c r="E90" s="60" t="str">
        <f t="shared" si="39"/>
        <v/>
      </c>
      <c r="F90" t="str">
        <f t="shared" si="40"/>
        <v/>
      </c>
      <c r="G90" t="str">
        <f t="shared" si="41"/>
        <v/>
      </c>
      <c r="H90" s="70" t="str">
        <f t="shared" si="48"/>
        <v/>
      </c>
      <c r="I90" s="64" t="str">
        <f t="shared" si="49"/>
        <v/>
      </c>
      <c r="J90" s="64" t="str">
        <f t="shared" si="50"/>
        <v/>
      </c>
      <c r="K90" s="3" t="str">
        <f t="shared" si="42"/>
        <v/>
      </c>
      <c r="L90" s="3" t="str">
        <f t="shared" si="43"/>
        <v/>
      </c>
      <c r="M90" s="71" t="str">
        <f t="shared" si="51"/>
        <v/>
      </c>
      <c r="N90" s="71" t="str">
        <f t="shared" si="52"/>
        <v/>
      </c>
      <c r="O90" s="64" t="str">
        <f t="shared" si="53"/>
        <v/>
      </c>
      <c r="P90" s="64" t="str">
        <f t="shared" si="54"/>
        <v/>
      </c>
      <c r="Q90" s="3" t="str">
        <f t="shared" si="44"/>
        <v/>
      </c>
      <c r="R90" s="3" t="str">
        <f t="shared" si="45"/>
        <v/>
      </c>
      <c r="S90" s="71" t="str">
        <f t="shared" si="55"/>
        <v/>
      </c>
      <c r="T90" s="71" t="str">
        <f t="shared" si="56"/>
        <v/>
      </c>
      <c r="U90" s="64" t="str">
        <f t="shared" si="57"/>
        <v/>
      </c>
      <c r="V90" s="64" t="str">
        <f t="shared" si="58"/>
        <v/>
      </c>
      <c r="W90" s="3" t="str">
        <f t="shared" si="46"/>
        <v/>
      </c>
      <c r="X90" s="3" t="str">
        <f t="shared" si="47"/>
        <v/>
      </c>
      <c r="Y90" s="71" t="str">
        <f t="shared" si="59"/>
        <v/>
      </c>
      <c r="Z90" s="71" t="str">
        <f t="shared" si="60"/>
        <v/>
      </c>
      <c r="AA90" s="64" t="str">
        <f t="shared" si="61"/>
        <v/>
      </c>
      <c r="AB90" s="64" t="str">
        <f t="shared" si="62"/>
        <v/>
      </c>
    </row>
    <row r="91" spans="1:28" x14ac:dyDescent="0.3">
      <c r="A91" t="str">
        <f>IF(ISBLANK('Measure Inputs'!A90),"",'Measure Inputs'!A90)</f>
        <v/>
      </c>
      <c r="B91" s="60" t="str">
        <f t="shared" si="36"/>
        <v/>
      </c>
      <c r="C91" s="60" t="str">
        <f t="shared" si="37"/>
        <v/>
      </c>
      <c r="D91" t="str">
        <f t="shared" si="38"/>
        <v/>
      </c>
      <c r="E91" s="60" t="str">
        <f t="shared" si="39"/>
        <v/>
      </c>
      <c r="F91" t="str">
        <f t="shared" si="40"/>
        <v/>
      </c>
      <c r="G91" t="str">
        <f t="shared" si="41"/>
        <v/>
      </c>
      <c r="H91" s="70" t="str">
        <f t="shared" si="48"/>
        <v/>
      </c>
      <c r="I91" s="64" t="str">
        <f t="shared" si="49"/>
        <v/>
      </c>
      <c r="J91" s="64" t="str">
        <f t="shared" si="50"/>
        <v/>
      </c>
      <c r="K91" s="3" t="str">
        <f t="shared" si="42"/>
        <v/>
      </c>
      <c r="L91" s="3" t="str">
        <f t="shared" si="43"/>
        <v/>
      </c>
      <c r="M91" s="71" t="str">
        <f t="shared" si="51"/>
        <v/>
      </c>
      <c r="N91" s="71" t="str">
        <f t="shared" si="52"/>
        <v/>
      </c>
      <c r="O91" s="64" t="str">
        <f t="shared" si="53"/>
        <v/>
      </c>
      <c r="P91" s="64" t="str">
        <f t="shared" si="54"/>
        <v/>
      </c>
      <c r="Q91" s="3" t="str">
        <f t="shared" si="44"/>
        <v/>
      </c>
      <c r="R91" s="3" t="str">
        <f t="shared" si="45"/>
        <v/>
      </c>
      <c r="S91" s="71" t="str">
        <f t="shared" si="55"/>
        <v/>
      </c>
      <c r="T91" s="71" t="str">
        <f t="shared" si="56"/>
        <v/>
      </c>
      <c r="U91" s="64" t="str">
        <f t="shared" si="57"/>
        <v/>
      </c>
      <c r="V91" s="64" t="str">
        <f t="shared" si="58"/>
        <v/>
      </c>
      <c r="W91" s="3" t="str">
        <f t="shared" si="46"/>
        <v/>
      </c>
      <c r="X91" s="3" t="str">
        <f t="shared" si="47"/>
        <v/>
      </c>
      <c r="Y91" s="71" t="str">
        <f t="shared" si="59"/>
        <v/>
      </c>
      <c r="Z91" s="71" t="str">
        <f t="shared" si="60"/>
        <v/>
      </c>
      <c r="AA91" s="64" t="str">
        <f t="shared" si="61"/>
        <v/>
      </c>
      <c r="AB91" s="64" t="str">
        <f t="shared" si="62"/>
        <v/>
      </c>
    </row>
    <row r="92" spans="1:28" x14ac:dyDescent="0.3">
      <c r="A92" t="str">
        <f>IF(ISBLANK('Measure Inputs'!A91),"",'Measure Inputs'!A91)</f>
        <v/>
      </c>
      <c r="B92" s="60" t="str">
        <f t="shared" si="36"/>
        <v/>
      </c>
      <c r="C92" s="60" t="str">
        <f t="shared" si="37"/>
        <v/>
      </c>
      <c r="D92" t="str">
        <f t="shared" si="38"/>
        <v/>
      </c>
      <c r="E92" s="60" t="str">
        <f t="shared" si="39"/>
        <v/>
      </c>
      <c r="F92" t="str">
        <f t="shared" si="40"/>
        <v/>
      </c>
      <c r="G92" t="str">
        <f t="shared" si="41"/>
        <v/>
      </c>
      <c r="H92" s="70" t="str">
        <f t="shared" si="48"/>
        <v/>
      </c>
      <c r="I92" s="64" t="str">
        <f t="shared" si="49"/>
        <v/>
      </c>
      <c r="J92" s="64" t="str">
        <f t="shared" si="50"/>
        <v/>
      </c>
      <c r="K92" s="3" t="str">
        <f t="shared" si="42"/>
        <v/>
      </c>
      <c r="L92" s="3" t="str">
        <f t="shared" si="43"/>
        <v/>
      </c>
      <c r="M92" s="71" t="str">
        <f t="shared" si="51"/>
        <v/>
      </c>
      <c r="N92" s="71" t="str">
        <f t="shared" si="52"/>
        <v/>
      </c>
      <c r="O92" s="64" t="str">
        <f t="shared" si="53"/>
        <v/>
      </c>
      <c r="P92" s="64" t="str">
        <f t="shared" si="54"/>
        <v/>
      </c>
      <c r="Q92" s="3" t="str">
        <f t="shared" si="44"/>
        <v/>
      </c>
      <c r="R92" s="3" t="str">
        <f t="shared" si="45"/>
        <v/>
      </c>
      <c r="S92" s="71" t="str">
        <f t="shared" si="55"/>
        <v/>
      </c>
      <c r="T92" s="71" t="str">
        <f t="shared" si="56"/>
        <v/>
      </c>
      <c r="U92" s="64" t="str">
        <f t="shared" si="57"/>
        <v/>
      </c>
      <c r="V92" s="64" t="str">
        <f t="shared" si="58"/>
        <v/>
      </c>
      <c r="W92" s="3" t="str">
        <f t="shared" si="46"/>
        <v/>
      </c>
      <c r="X92" s="3" t="str">
        <f t="shared" si="47"/>
        <v/>
      </c>
      <c r="Y92" s="71" t="str">
        <f t="shared" si="59"/>
        <v/>
      </c>
      <c r="Z92" s="71" t="str">
        <f t="shared" si="60"/>
        <v/>
      </c>
      <c r="AA92" s="64" t="str">
        <f t="shared" si="61"/>
        <v/>
      </c>
      <c r="AB92" s="64" t="str">
        <f t="shared" si="62"/>
        <v/>
      </c>
    </row>
    <row r="93" spans="1:28" x14ac:dyDescent="0.3">
      <c r="A93" t="str">
        <f>IF(ISBLANK('Measure Inputs'!A92),"",'Measure Inputs'!A92)</f>
        <v/>
      </c>
      <c r="B93" s="60" t="str">
        <f t="shared" si="36"/>
        <v/>
      </c>
      <c r="C93" s="60" t="str">
        <f t="shared" si="37"/>
        <v/>
      </c>
      <c r="D93" t="str">
        <f t="shared" si="38"/>
        <v/>
      </c>
      <c r="E93" s="60" t="str">
        <f t="shared" si="39"/>
        <v/>
      </c>
      <c r="F93" t="str">
        <f t="shared" si="40"/>
        <v/>
      </c>
      <c r="G93" t="str">
        <f t="shared" si="41"/>
        <v/>
      </c>
      <c r="H93" s="70" t="str">
        <f t="shared" si="48"/>
        <v/>
      </c>
      <c r="I93" s="64" t="str">
        <f t="shared" si="49"/>
        <v/>
      </c>
      <c r="J93" s="64" t="str">
        <f t="shared" si="50"/>
        <v/>
      </c>
      <c r="K93" s="3" t="str">
        <f t="shared" si="42"/>
        <v/>
      </c>
      <c r="L93" s="3" t="str">
        <f t="shared" si="43"/>
        <v/>
      </c>
      <c r="M93" s="71" t="str">
        <f t="shared" si="51"/>
        <v/>
      </c>
      <c r="N93" s="71" t="str">
        <f t="shared" si="52"/>
        <v/>
      </c>
      <c r="O93" s="64" t="str">
        <f t="shared" si="53"/>
        <v/>
      </c>
      <c r="P93" s="64" t="str">
        <f t="shared" si="54"/>
        <v/>
      </c>
      <c r="Q93" s="3" t="str">
        <f t="shared" si="44"/>
        <v/>
      </c>
      <c r="R93" s="3" t="str">
        <f t="shared" si="45"/>
        <v/>
      </c>
      <c r="S93" s="71" t="str">
        <f t="shared" si="55"/>
        <v/>
      </c>
      <c r="T93" s="71" t="str">
        <f t="shared" si="56"/>
        <v/>
      </c>
      <c r="U93" s="64" t="str">
        <f t="shared" si="57"/>
        <v/>
      </c>
      <c r="V93" s="64" t="str">
        <f t="shared" si="58"/>
        <v/>
      </c>
      <c r="W93" s="3" t="str">
        <f t="shared" si="46"/>
        <v/>
      </c>
      <c r="X93" s="3" t="str">
        <f t="shared" si="47"/>
        <v/>
      </c>
      <c r="Y93" s="71" t="str">
        <f t="shared" si="59"/>
        <v/>
      </c>
      <c r="Z93" s="71" t="str">
        <f t="shared" si="60"/>
        <v/>
      </c>
      <c r="AA93" s="64" t="str">
        <f t="shared" si="61"/>
        <v/>
      </c>
      <c r="AB93" s="64" t="str">
        <f t="shared" si="62"/>
        <v/>
      </c>
    </row>
    <row r="94" spans="1:28" x14ac:dyDescent="0.3">
      <c r="A94" t="str">
        <f>IF(ISBLANK('Measure Inputs'!A93),"",'Measure Inputs'!A93)</f>
        <v/>
      </c>
      <c r="B94" s="60" t="str">
        <f t="shared" si="36"/>
        <v/>
      </c>
      <c r="C94" s="60" t="str">
        <f t="shared" si="37"/>
        <v/>
      </c>
      <c r="D94" t="str">
        <f t="shared" si="38"/>
        <v/>
      </c>
      <c r="E94" s="60" t="str">
        <f t="shared" si="39"/>
        <v/>
      </c>
      <c r="F94" t="str">
        <f t="shared" si="40"/>
        <v/>
      </c>
      <c r="G94" t="str">
        <f t="shared" si="41"/>
        <v/>
      </c>
      <c r="H94" s="70" t="str">
        <f t="shared" si="48"/>
        <v/>
      </c>
      <c r="I94" s="64" t="str">
        <f t="shared" si="49"/>
        <v/>
      </c>
      <c r="J94" s="64" t="str">
        <f t="shared" si="50"/>
        <v/>
      </c>
      <c r="K94" s="3" t="str">
        <f t="shared" si="42"/>
        <v/>
      </c>
      <c r="L94" s="3" t="str">
        <f t="shared" si="43"/>
        <v/>
      </c>
      <c r="M94" s="71" t="str">
        <f t="shared" si="51"/>
        <v/>
      </c>
      <c r="N94" s="71" t="str">
        <f t="shared" si="52"/>
        <v/>
      </c>
      <c r="O94" s="64" t="str">
        <f t="shared" si="53"/>
        <v/>
      </c>
      <c r="P94" s="64" t="str">
        <f t="shared" si="54"/>
        <v/>
      </c>
      <c r="Q94" s="3" t="str">
        <f t="shared" si="44"/>
        <v/>
      </c>
      <c r="R94" s="3" t="str">
        <f t="shared" si="45"/>
        <v/>
      </c>
      <c r="S94" s="71" t="str">
        <f t="shared" si="55"/>
        <v/>
      </c>
      <c r="T94" s="71" t="str">
        <f t="shared" si="56"/>
        <v/>
      </c>
      <c r="U94" s="64" t="str">
        <f t="shared" si="57"/>
        <v/>
      </c>
      <c r="V94" s="64" t="str">
        <f t="shared" si="58"/>
        <v/>
      </c>
      <c r="W94" s="3" t="str">
        <f t="shared" si="46"/>
        <v/>
      </c>
      <c r="X94" s="3" t="str">
        <f t="shared" si="47"/>
        <v/>
      </c>
      <c r="Y94" s="71" t="str">
        <f t="shared" si="59"/>
        <v/>
      </c>
      <c r="Z94" s="71" t="str">
        <f t="shared" si="60"/>
        <v/>
      </c>
      <c r="AA94" s="64" t="str">
        <f t="shared" si="61"/>
        <v/>
      </c>
      <c r="AB94" s="64" t="str">
        <f t="shared" si="62"/>
        <v/>
      </c>
    </row>
    <row r="95" spans="1:28" x14ac:dyDescent="0.3">
      <c r="A95" t="str">
        <f>IF(ISBLANK('Measure Inputs'!A94),"",'Measure Inputs'!A94)</f>
        <v/>
      </c>
      <c r="B95" s="60" t="str">
        <f t="shared" si="36"/>
        <v/>
      </c>
      <c r="C95" s="60" t="str">
        <f t="shared" si="37"/>
        <v/>
      </c>
      <c r="D95" t="str">
        <f t="shared" si="38"/>
        <v/>
      </c>
      <c r="E95" s="60" t="str">
        <f t="shared" si="39"/>
        <v/>
      </c>
      <c r="F95" t="str">
        <f t="shared" si="40"/>
        <v/>
      </c>
      <c r="G95" t="str">
        <f t="shared" si="41"/>
        <v/>
      </c>
      <c r="H95" s="70" t="str">
        <f t="shared" si="48"/>
        <v/>
      </c>
      <c r="I95" s="64" t="str">
        <f t="shared" si="49"/>
        <v/>
      </c>
      <c r="J95" s="64" t="str">
        <f t="shared" si="50"/>
        <v/>
      </c>
      <c r="K95" s="3" t="str">
        <f t="shared" si="42"/>
        <v/>
      </c>
      <c r="L95" s="3" t="str">
        <f t="shared" si="43"/>
        <v/>
      </c>
      <c r="M95" s="71" t="str">
        <f t="shared" si="51"/>
        <v/>
      </c>
      <c r="N95" s="71" t="str">
        <f t="shared" si="52"/>
        <v/>
      </c>
      <c r="O95" s="64" t="str">
        <f t="shared" si="53"/>
        <v/>
      </c>
      <c r="P95" s="64" t="str">
        <f t="shared" si="54"/>
        <v/>
      </c>
      <c r="Q95" s="3" t="str">
        <f t="shared" si="44"/>
        <v/>
      </c>
      <c r="R95" s="3" t="str">
        <f t="shared" si="45"/>
        <v/>
      </c>
      <c r="S95" s="71" t="str">
        <f t="shared" si="55"/>
        <v/>
      </c>
      <c r="T95" s="71" t="str">
        <f t="shared" si="56"/>
        <v/>
      </c>
      <c r="U95" s="64" t="str">
        <f t="shared" si="57"/>
        <v/>
      </c>
      <c r="V95" s="64" t="str">
        <f t="shared" si="58"/>
        <v/>
      </c>
      <c r="W95" s="3" t="str">
        <f t="shared" si="46"/>
        <v/>
      </c>
      <c r="X95" s="3" t="str">
        <f t="shared" si="47"/>
        <v/>
      </c>
      <c r="Y95" s="71" t="str">
        <f t="shared" si="59"/>
        <v/>
      </c>
      <c r="Z95" s="71" t="str">
        <f t="shared" si="60"/>
        <v/>
      </c>
      <c r="AA95" s="64" t="str">
        <f t="shared" si="61"/>
        <v/>
      </c>
      <c r="AB95" s="64" t="str">
        <f t="shared" si="62"/>
        <v/>
      </c>
    </row>
    <row r="96" spans="1:28" x14ac:dyDescent="0.3">
      <c r="A96" t="str">
        <f>IF(ISBLANK('Measure Inputs'!A95),"",'Measure Inputs'!A95)</f>
        <v/>
      </c>
      <c r="B96" s="60" t="str">
        <f t="shared" si="36"/>
        <v/>
      </c>
      <c r="C96" s="60" t="str">
        <f t="shared" si="37"/>
        <v/>
      </c>
      <c r="D96" t="str">
        <f t="shared" si="38"/>
        <v/>
      </c>
      <c r="E96" s="60" t="str">
        <f t="shared" si="39"/>
        <v/>
      </c>
      <c r="F96" t="str">
        <f t="shared" si="40"/>
        <v/>
      </c>
      <c r="G96" t="str">
        <f t="shared" si="41"/>
        <v/>
      </c>
      <c r="H96" s="70" t="str">
        <f t="shared" si="48"/>
        <v/>
      </c>
      <c r="I96" s="64" t="str">
        <f t="shared" si="49"/>
        <v/>
      </c>
      <c r="J96" s="64" t="str">
        <f t="shared" si="50"/>
        <v/>
      </c>
      <c r="K96" s="3" t="str">
        <f t="shared" si="42"/>
        <v/>
      </c>
      <c r="L96" s="3" t="str">
        <f t="shared" si="43"/>
        <v/>
      </c>
      <c r="M96" s="71" t="str">
        <f t="shared" si="51"/>
        <v/>
      </c>
      <c r="N96" s="71" t="str">
        <f t="shared" si="52"/>
        <v/>
      </c>
      <c r="O96" s="64" t="str">
        <f t="shared" si="53"/>
        <v/>
      </c>
      <c r="P96" s="64" t="str">
        <f t="shared" si="54"/>
        <v/>
      </c>
      <c r="Q96" s="3" t="str">
        <f t="shared" si="44"/>
        <v/>
      </c>
      <c r="R96" s="3" t="str">
        <f t="shared" si="45"/>
        <v/>
      </c>
      <c r="S96" s="71" t="str">
        <f t="shared" si="55"/>
        <v/>
      </c>
      <c r="T96" s="71" t="str">
        <f t="shared" si="56"/>
        <v/>
      </c>
      <c r="U96" s="64" t="str">
        <f t="shared" si="57"/>
        <v/>
      </c>
      <c r="V96" s="64" t="str">
        <f t="shared" si="58"/>
        <v/>
      </c>
      <c r="W96" s="3" t="str">
        <f t="shared" si="46"/>
        <v/>
      </c>
      <c r="X96" s="3" t="str">
        <f t="shared" si="47"/>
        <v/>
      </c>
      <c r="Y96" s="71" t="str">
        <f t="shared" si="59"/>
        <v/>
      </c>
      <c r="Z96" s="71" t="str">
        <f t="shared" si="60"/>
        <v/>
      </c>
      <c r="AA96" s="64" t="str">
        <f t="shared" si="61"/>
        <v/>
      </c>
      <c r="AB96" s="64" t="str">
        <f t="shared" si="62"/>
        <v/>
      </c>
    </row>
    <row r="97" spans="1:28" x14ac:dyDescent="0.3">
      <c r="A97" t="str">
        <f>IF(ISBLANK('Measure Inputs'!A96),"",'Measure Inputs'!A96)</f>
        <v/>
      </c>
      <c r="B97" s="60" t="str">
        <f t="shared" si="36"/>
        <v/>
      </c>
      <c r="C97" s="60" t="str">
        <f t="shared" si="37"/>
        <v/>
      </c>
      <c r="D97" t="str">
        <f t="shared" si="38"/>
        <v/>
      </c>
      <c r="E97" s="60" t="str">
        <f t="shared" si="39"/>
        <v/>
      </c>
      <c r="F97" t="str">
        <f t="shared" si="40"/>
        <v/>
      </c>
      <c r="G97" t="str">
        <f t="shared" si="41"/>
        <v/>
      </c>
      <c r="H97" s="70" t="str">
        <f t="shared" si="48"/>
        <v/>
      </c>
      <c r="I97" s="64" t="str">
        <f t="shared" si="49"/>
        <v/>
      </c>
      <c r="J97" s="64" t="str">
        <f t="shared" si="50"/>
        <v/>
      </c>
      <c r="K97" s="3" t="str">
        <f t="shared" si="42"/>
        <v/>
      </c>
      <c r="L97" s="3" t="str">
        <f t="shared" si="43"/>
        <v/>
      </c>
      <c r="M97" s="71" t="str">
        <f t="shared" si="51"/>
        <v/>
      </c>
      <c r="N97" s="71" t="str">
        <f t="shared" si="52"/>
        <v/>
      </c>
      <c r="O97" s="64" t="str">
        <f t="shared" si="53"/>
        <v/>
      </c>
      <c r="P97" s="64" t="str">
        <f t="shared" si="54"/>
        <v/>
      </c>
      <c r="Q97" s="3" t="str">
        <f t="shared" si="44"/>
        <v/>
      </c>
      <c r="R97" s="3" t="str">
        <f t="shared" si="45"/>
        <v/>
      </c>
      <c r="S97" s="71" t="str">
        <f t="shared" si="55"/>
        <v/>
      </c>
      <c r="T97" s="71" t="str">
        <f t="shared" si="56"/>
        <v/>
      </c>
      <c r="U97" s="64" t="str">
        <f t="shared" si="57"/>
        <v/>
      </c>
      <c r="V97" s="64" t="str">
        <f t="shared" si="58"/>
        <v/>
      </c>
      <c r="W97" s="3" t="str">
        <f t="shared" si="46"/>
        <v/>
      </c>
      <c r="X97" s="3" t="str">
        <f t="shared" si="47"/>
        <v/>
      </c>
      <c r="Y97" s="71" t="str">
        <f t="shared" si="59"/>
        <v/>
      </c>
      <c r="Z97" s="71" t="str">
        <f t="shared" si="60"/>
        <v/>
      </c>
      <c r="AA97" s="64" t="str">
        <f t="shared" si="61"/>
        <v/>
      </c>
      <c r="AB97" s="64" t="str">
        <f t="shared" si="62"/>
        <v/>
      </c>
    </row>
    <row r="98" spans="1:28" x14ac:dyDescent="0.3">
      <c r="A98" t="str">
        <f>IF(ISBLANK('Measure Inputs'!A97),"",'Measure Inputs'!A97)</f>
        <v/>
      </c>
      <c r="B98" s="60" t="str">
        <f t="shared" si="36"/>
        <v/>
      </c>
      <c r="C98" s="60" t="str">
        <f t="shared" si="37"/>
        <v/>
      </c>
      <c r="D98" t="str">
        <f t="shared" si="38"/>
        <v/>
      </c>
      <c r="E98" s="60" t="str">
        <f t="shared" si="39"/>
        <v/>
      </c>
      <c r="F98" t="str">
        <f t="shared" si="40"/>
        <v/>
      </c>
      <c r="G98" t="str">
        <f t="shared" si="41"/>
        <v/>
      </c>
      <c r="H98" s="70" t="str">
        <f t="shared" si="48"/>
        <v/>
      </c>
      <c r="I98" s="64" t="str">
        <f t="shared" si="49"/>
        <v/>
      </c>
      <c r="J98" s="64" t="str">
        <f t="shared" si="50"/>
        <v/>
      </c>
      <c r="K98" s="3" t="str">
        <f t="shared" si="42"/>
        <v/>
      </c>
      <c r="L98" s="3" t="str">
        <f t="shared" si="43"/>
        <v/>
      </c>
      <c r="M98" s="71" t="str">
        <f t="shared" si="51"/>
        <v/>
      </c>
      <c r="N98" s="71" t="str">
        <f t="shared" si="52"/>
        <v/>
      </c>
      <c r="O98" s="64" t="str">
        <f t="shared" si="53"/>
        <v/>
      </c>
      <c r="P98" s="64" t="str">
        <f t="shared" si="54"/>
        <v/>
      </c>
      <c r="Q98" s="3" t="str">
        <f t="shared" si="44"/>
        <v/>
      </c>
      <c r="R98" s="3" t="str">
        <f t="shared" si="45"/>
        <v/>
      </c>
      <c r="S98" s="71" t="str">
        <f t="shared" si="55"/>
        <v/>
      </c>
      <c r="T98" s="71" t="str">
        <f t="shared" si="56"/>
        <v/>
      </c>
      <c r="U98" s="64" t="str">
        <f t="shared" si="57"/>
        <v/>
      </c>
      <c r="V98" s="64" t="str">
        <f t="shared" si="58"/>
        <v/>
      </c>
      <c r="W98" s="3" t="str">
        <f t="shared" si="46"/>
        <v/>
      </c>
      <c r="X98" s="3" t="str">
        <f t="shared" si="47"/>
        <v/>
      </c>
      <c r="Y98" s="71" t="str">
        <f t="shared" si="59"/>
        <v/>
      </c>
      <c r="Z98" s="71" t="str">
        <f t="shared" si="60"/>
        <v/>
      </c>
      <c r="AA98" s="64" t="str">
        <f t="shared" si="61"/>
        <v/>
      </c>
      <c r="AB98" s="64" t="str">
        <f t="shared" si="62"/>
        <v/>
      </c>
    </row>
    <row r="99" spans="1:28" x14ac:dyDescent="0.3">
      <c r="A99" t="str">
        <f>IF(ISBLANK('Measure Inputs'!A98),"",'Measure Inputs'!A98)</f>
        <v/>
      </c>
      <c r="B99" s="60" t="str">
        <f t="shared" si="36"/>
        <v/>
      </c>
      <c r="C99" s="60" t="str">
        <f t="shared" si="37"/>
        <v/>
      </c>
      <c r="D99" t="str">
        <f t="shared" si="38"/>
        <v/>
      </c>
      <c r="E99" s="60" t="str">
        <f t="shared" si="39"/>
        <v/>
      </c>
      <c r="F99" t="str">
        <f t="shared" si="40"/>
        <v/>
      </c>
      <c r="G99" t="str">
        <f t="shared" si="41"/>
        <v/>
      </c>
      <c r="H99" s="70" t="str">
        <f t="shared" si="48"/>
        <v/>
      </c>
      <c r="I99" s="64" t="str">
        <f t="shared" si="49"/>
        <v/>
      </c>
      <c r="J99" s="64" t="str">
        <f t="shared" si="50"/>
        <v/>
      </c>
      <c r="K99" s="3" t="str">
        <f t="shared" si="42"/>
        <v/>
      </c>
      <c r="L99" s="3" t="str">
        <f t="shared" si="43"/>
        <v/>
      </c>
      <c r="M99" s="71" t="str">
        <f t="shared" si="51"/>
        <v/>
      </c>
      <c r="N99" s="71" t="str">
        <f t="shared" si="52"/>
        <v/>
      </c>
      <c r="O99" s="64" t="str">
        <f t="shared" si="53"/>
        <v/>
      </c>
      <c r="P99" s="64" t="str">
        <f t="shared" si="54"/>
        <v/>
      </c>
      <c r="Q99" s="3" t="str">
        <f t="shared" si="44"/>
        <v/>
      </c>
      <c r="R99" s="3" t="str">
        <f t="shared" si="45"/>
        <v/>
      </c>
      <c r="S99" s="71" t="str">
        <f t="shared" si="55"/>
        <v/>
      </c>
      <c r="T99" s="71" t="str">
        <f t="shared" si="56"/>
        <v/>
      </c>
      <c r="U99" s="64" t="str">
        <f t="shared" si="57"/>
        <v/>
      </c>
      <c r="V99" s="64" t="str">
        <f t="shared" si="58"/>
        <v/>
      </c>
      <c r="W99" s="3" t="str">
        <f t="shared" si="46"/>
        <v/>
      </c>
      <c r="X99" s="3" t="str">
        <f t="shared" si="47"/>
        <v/>
      </c>
      <c r="Y99" s="71" t="str">
        <f t="shared" si="59"/>
        <v/>
      </c>
      <c r="Z99" s="71" t="str">
        <f t="shared" si="60"/>
        <v/>
      </c>
      <c r="AA99" s="64" t="str">
        <f t="shared" si="61"/>
        <v/>
      </c>
      <c r="AB99" s="64" t="str">
        <f t="shared" si="62"/>
        <v/>
      </c>
    </row>
    <row r="100" spans="1:28" x14ac:dyDescent="0.3">
      <c r="A100" t="str">
        <f>IF(ISBLANK('Measure Inputs'!A99),"",'Measure Inputs'!A99)</f>
        <v/>
      </c>
      <c r="B100" s="60" t="str">
        <f t="shared" si="36"/>
        <v/>
      </c>
      <c r="C100" s="60" t="str">
        <f t="shared" si="37"/>
        <v/>
      </c>
      <c r="D100" t="str">
        <f t="shared" si="38"/>
        <v/>
      </c>
      <c r="E100" s="60" t="str">
        <f t="shared" si="39"/>
        <v/>
      </c>
      <c r="F100" t="str">
        <f t="shared" si="40"/>
        <v/>
      </c>
      <c r="G100" t="str">
        <f t="shared" si="41"/>
        <v/>
      </c>
      <c r="H100" s="70" t="str">
        <f t="shared" si="48"/>
        <v/>
      </c>
      <c r="I100" s="64" t="str">
        <f t="shared" si="49"/>
        <v/>
      </c>
      <c r="J100" s="64" t="str">
        <f t="shared" si="50"/>
        <v/>
      </c>
      <c r="K100" s="3" t="str">
        <f t="shared" si="42"/>
        <v/>
      </c>
      <c r="L100" s="3" t="str">
        <f t="shared" si="43"/>
        <v/>
      </c>
      <c r="M100" s="71" t="str">
        <f t="shared" si="51"/>
        <v/>
      </c>
      <c r="N100" s="71" t="str">
        <f t="shared" si="52"/>
        <v/>
      </c>
      <c r="O100" s="64" t="str">
        <f t="shared" si="53"/>
        <v/>
      </c>
      <c r="P100" s="64" t="str">
        <f t="shared" si="54"/>
        <v/>
      </c>
      <c r="Q100" s="3" t="str">
        <f t="shared" si="44"/>
        <v/>
      </c>
      <c r="R100" s="3" t="str">
        <f t="shared" si="45"/>
        <v/>
      </c>
      <c r="S100" s="71" t="str">
        <f t="shared" si="55"/>
        <v/>
      </c>
      <c r="T100" s="71" t="str">
        <f t="shared" si="56"/>
        <v/>
      </c>
      <c r="U100" s="64" t="str">
        <f t="shared" si="57"/>
        <v/>
      </c>
      <c r="V100" s="64" t="str">
        <f t="shared" si="58"/>
        <v/>
      </c>
      <c r="W100" s="3" t="str">
        <f t="shared" si="46"/>
        <v/>
      </c>
      <c r="X100" s="3" t="str">
        <f t="shared" si="47"/>
        <v/>
      </c>
      <c r="Y100" s="71" t="str">
        <f t="shared" si="59"/>
        <v/>
      </c>
      <c r="Z100" s="71" t="str">
        <f t="shared" si="60"/>
        <v/>
      </c>
      <c r="AA100" s="64" t="str">
        <f t="shared" si="61"/>
        <v/>
      </c>
      <c r="AB100" s="64" t="str">
        <f t="shared" si="62"/>
        <v/>
      </c>
    </row>
    <row r="101" spans="1:28" x14ac:dyDescent="0.3">
      <c r="A101" t="str">
        <f>IF(ISBLANK('Measure Inputs'!A100),"",'Measure Inputs'!A100)</f>
        <v/>
      </c>
      <c r="B101" s="60" t="str">
        <f t="shared" si="36"/>
        <v/>
      </c>
      <c r="C101" s="60" t="str">
        <f t="shared" si="37"/>
        <v/>
      </c>
      <c r="D101" t="str">
        <f t="shared" si="38"/>
        <v/>
      </c>
      <c r="E101" s="60" t="str">
        <f t="shared" si="39"/>
        <v/>
      </c>
      <c r="F101" t="str">
        <f t="shared" si="40"/>
        <v/>
      </c>
      <c r="G101" t="str">
        <f t="shared" si="41"/>
        <v/>
      </c>
      <c r="H101" s="70" t="str">
        <f t="shared" si="48"/>
        <v/>
      </c>
      <c r="I101" s="64" t="str">
        <f t="shared" si="49"/>
        <v/>
      </c>
      <c r="J101" s="64" t="str">
        <f t="shared" si="50"/>
        <v/>
      </c>
      <c r="K101" s="3" t="str">
        <f t="shared" si="42"/>
        <v/>
      </c>
      <c r="L101" s="3" t="str">
        <f t="shared" si="43"/>
        <v/>
      </c>
      <c r="M101" s="71" t="str">
        <f t="shared" si="51"/>
        <v/>
      </c>
      <c r="N101" s="71" t="str">
        <f t="shared" si="52"/>
        <v/>
      </c>
      <c r="O101" s="64" t="str">
        <f t="shared" si="53"/>
        <v/>
      </c>
      <c r="P101" s="64" t="str">
        <f t="shared" si="54"/>
        <v/>
      </c>
      <c r="Q101" s="3" t="str">
        <f t="shared" si="44"/>
        <v/>
      </c>
      <c r="R101" s="3" t="str">
        <f t="shared" si="45"/>
        <v/>
      </c>
      <c r="S101" s="71" t="str">
        <f t="shared" si="55"/>
        <v/>
      </c>
      <c r="T101" s="71" t="str">
        <f t="shared" si="56"/>
        <v/>
      </c>
      <c r="U101" s="64" t="str">
        <f t="shared" si="57"/>
        <v/>
      </c>
      <c r="V101" s="64" t="str">
        <f t="shared" si="58"/>
        <v/>
      </c>
      <c r="W101" s="3" t="str">
        <f t="shared" si="46"/>
        <v/>
      </c>
      <c r="X101" s="3" t="str">
        <f t="shared" si="47"/>
        <v/>
      </c>
      <c r="Y101" s="71" t="str">
        <f t="shared" si="59"/>
        <v/>
      </c>
      <c r="Z101" s="71" t="str">
        <f t="shared" si="60"/>
        <v/>
      </c>
      <c r="AA101" s="64" t="str">
        <f t="shared" si="61"/>
        <v/>
      </c>
      <c r="AB101" s="64" t="str">
        <f t="shared" si="62"/>
        <v/>
      </c>
    </row>
    <row r="102" spans="1:28" x14ac:dyDescent="0.3">
      <c r="A102" t="str">
        <f>IF(ISBLANK('Measure Inputs'!A101),"",'Measure Inputs'!A101)</f>
        <v/>
      </c>
      <c r="B102" s="60" t="str">
        <f t="shared" si="36"/>
        <v/>
      </c>
      <c r="C102" s="60" t="str">
        <f t="shared" si="37"/>
        <v/>
      </c>
      <c r="D102" t="str">
        <f t="shared" si="38"/>
        <v/>
      </c>
      <c r="E102" s="60" t="str">
        <f t="shared" si="39"/>
        <v/>
      </c>
      <c r="F102" t="str">
        <f t="shared" si="40"/>
        <v/>
      </c>
      <c r="G102" t="str">
        <f t="shared" si="41"/>
        <v/>
      </c>
      <c r="H102" s="70" t="str">
        <f t="shared" si="48"/>
        <v/>
      </c>
      <c r="I102" s="64" t="str">
        <f t="shared" si="49"/>
        <v/>
      </c>
      <c r="J102" s="64" t="str">
        <f t="shared" si="50"/>
        <v/>
      </c>
      <c r="K102" s="3" t="str">
        <f t="shared" si="42"/>
        <v/>
      </c>
      <c r="L102" s="3" t="str">
        <f t="shared" si="43"/>
        <v/>
      </c>
      <c r="M102" s="71" t="str">
        <f t="shared" si="51"/>
        <v/>
      </c>
      <c r="N102" s="71" t="str">
        <f t="shared" si="52"/>
        <v/>
      </c>
      <c r="O102" s="64" t="str">
        <f t="shared" si="53"/>
        <v/>
      </c>
      <c r="P102" s="64" t="str">
        <f t="shared" si="54"/>
        <v/>
      </c>
      <c r="Q102" s="3" t="str">
        <f t="shared" si="44"/>
        <v/>
      </c>
      <c r="R102" s="3" t="str">
        <f t="shared" si="45"/>
        <v/>
      </c>
      <c r="S102" s="71" t="str">
        <f t="shared" si="55"/>
        <v/>
      </c>
      <c r="T102" s="71" t="str">
        <f t="shared" si="56"/>
        <v/>
      </c>
      <c r="U102" s="64" t="str">
        <f t="shared" si="57"/>
        <v/>
      </c>
      <c r="V102" s="64" t="str">
        <f t="shared" si="58"/>
        <v/>
      </c>
      <c r="W102" s="3" t="str">
        <f t="shared" si="46"/>
        <v/>
      </c>
      <c r="X102" s="3" t="str">
        <f t="shared" si="47"/>
        <v/>
      </c>
      <c r="Y102" s="71" t="str">
        <f t="shared" si="59"/>
        <v/>
      </c>
      <c r="Z102" s="71" t="str">
        <f t="shared" si="60"/>
        <v/>
      </c>
      <c r="AA102" s="64" t="str">
        <f t="shared" si="61"/>
        <v/>
      </c>
      <c r="AB102" s="64" t="str">
        <f t="shared" si="62"/>
        <v/>
      </c>
    </row>
    <row r="103" spans="1:28" x14ac:dyDescent="0.3">
      <c r="A103" t="str">
        <f>IF(ISBLANK('Measure Inputs'!A102),"",'Measure Inputs'!A102)</f>
        <v/>
      </c>
      <c r="B103" s="60" t="str">
        <f t="shared" si="36"/>
        <v/>
      </c>
      <c r="C103" s="60" t="str">
        <f t="shared" si="37"/>
        <v/>
      </c>
      <c r="D103" t="str">
        <f t="shared" si="38"/>
        <v/>
      </c>
      <c r="E103" s="60" t="str">
        <f t="shared" si="39"/>
        <v/>
      </c>
      <c r="F103" t="str">
        <f t="shared" si="40"/>
        <v/>
      </c>
      <c r="G103" t="str">
        <f t="shared" si="41"/>
        <v/>
      </c>
      <c r="H103" s="70" t="str">
        <f t="shared" si="48"/>
        <v/>
      </c>
      <c r="I103" s="64" t="str">
        <f t="shared" si="49"/>
        <v/>
      </c>
      <c r="J103" s="64" t="str">
        <f t="shared" si="50"/>
        <v/>
      </c>
      <c r="K103" s="3" t="str">
        <f t="shared" si="42"/>
        <v/>
      </c>
      <c r="L103" s="3" t="str">
        <f t="shared" si="43"/>
        <v/>
      </c>
      <c r="M103" s="71" t="str">
        <f t="shared" si="51"/>
        <v/>
      </c>
      <c r="N103" s="71" t="str">
        <f t="shared" si="52"/>
        <v/>
      </c>
      <c r="O103" s="64" t="str">
        <f t="shared" si="53"/>
        <v/>
      </c>
      <c r="P103" s="64" t="str">
        <f t="shared" si="54"/>
        <v/>
      </c>
      <c r="Q103" s="3" t="str">
        <f t="shared" si="44"/>
        <v/>
      </c>
      <c r="R103" s="3" t="str">
        <f t="shared" si="45"/>
        <v/>
      </c>
      <c r="S103" s="71" t="str">
        <f t="shared" si="55"/>
        <v/>
      </c>
      <c r="T103" s="71" t="str">
        <f t="shared" si="56"/>
        <v/>
      </c>
      <c r="U103" s="64" t="str">
        <f t="shared" si="57"/>
        <v/>
      </c>
      <c r="V103" s="64" t="str">
        <f t="shared" si="58"/>
        <v/>
      </c>
      <c r="W103" s="3" t="str">
        <f t="shared" si="46"/>
        <v/>
      </c>
      <c r="X103" s="3" t="str">
        <f t="shared" si="47"/>
        <v/>
      </c>
      <c r="Y103" s="71" t="str">
        <f t="shared" si="59"/>
        <v/>
      </c>
      <c r="Z103" s="71" t="str">
        <f t="shared" si="60"/>
        <v/>
      </c>
      <c r="AA103" s="64" t="str">
        <f t="shared" si="61"/>
        <v/>
      </c>
      <c r="AB103" s="64" t="str">
        <f t="shared" si="62"/>
        <v/>
      </c>
    </row>
    <row r="104" spans="1:28" x14ac:dyDescent="0.3">
      <c r="A104" t="str">
        <f>IF(ISBLANK('Measure Inputs'!A103),"",'Measure Inputs'!A103)</f>
        <v/>
      </c>
      <c r="B104" s="60" t="str">
        <f t="shared" si="36"/>
        <v/>
      </c>
      <c r="C104" s="60" t="str">
        <f t="shared" si="37"/>
        <v/>
      </c>
      <c r="D104" t="str">
        <f t="shared" si="38"/>
        <v/>
      </c>
      <c r="E104" s="60" t="str">
        <f t="shared" si="39"/>
        <v/>
      </c>
      <c r="F104" t="str">
        <f t="shared" si="40"/>
        <v/>
      </c>
      <c r="G104" t="str">
        <f t="shared" si="41"/>
        <v/>
      </c>
      <c r="H104" s="70" t="str">
        <f t="shared" si="48"/>
        <v/>
      </c>
      <c r="I104" s="64" t="str">
        <f t="shared" si="49"/>
        <v/>
      </c>
      <c r="J104" s="64" t="str">
        <f t="shared" si="50"/>
        <v/>
      </c>
      <c r="K104" s="3" t="str">
        <f t="shared" si="42"/>
        <v/>
      </c>
      <c r="L104" s="3" t="str">
        <f t="shared" si="43"/>
        <v/>
      </c>
      <c r="M104" s="71" t="str">
        <f t="shared" si="51"/>
        <v/>
      </c>
      <c r="N104" s="71" t="str">
        <f t="shared" si="52"/>
        <v/>
      </c>
      <c r="O104" s="64" t="str">
        <f t="shared" si="53"/>
        <v/>
      </c>
      <c r="P104" s="64" t="str">
        <f t="shared" si="54"/>
        <v/>
      </c>
      <c r="Q104" s="3" t="str">
        <f t="shared" si="44"/>
        <v/>
      </c>
      <c r="R104" s="3" t="str">
        <f t="shared" si="45"/>
        <v/>
      </c>
      <c r="S104" s="71" t="str">
        <f t="shared" si="55"/>
        <v/>
      </c>
      <c r="T104" s="71" t="str">
        <f t="shared" si="56"/>
        <v/>
      </c>
      <c r="U104" s="64" t="str">
        <f t="shared" si="57"/>
        <v/>
      </c>
      <c r="V104" s="64" t="str">
        <f t="shared" si="58"/>
        <v/>
      </c>
      <c r="W104" s="3" t="str">
        <f t="shared" si="46"/>
        <v/>
      </c>
      <c r="X104" s="3" t="str">
        <f t="shared" si="47"/>
        <v/>
      </c>
      <c r="Y104" s="71" t="str">
        <f t="shared" si="59"/>
        <v/>
      </c>
      <c r="Z104" s="71" t="str">
        <f t="shared" si="60"/>
        <v/>
      </c>
      <c r="AA104" s="64" t="str">
        <f t="shared" si="61"/>
        <v/>
      </c>
      <c r="AB104" s="64" t="str">
        <f t="shared" si="62"/>
        <v/>
      </c>
    </row>
    <row r="105" spans="1:28" x14ac:dyDescent="0.3">
      <c r="A105" t="str">
        <f>IF(ISBLANK('Measure Inputs'!A104),"",'Measure Inputs'!A104)</f>
        <v/>
      </c>
      <c r="B105" s="60" t="str">
        <f t="shared" si="36"/>
        <v/>
      </c>
      <c r="C105" s="60" t="str">
        <f t="shared" si="37"/>
        <v/>
      </c>
      <c r="D105" t="str">
        <f t="shared" si="38"/>
        <v/>
      </c>
      <c r="E105" s="60" t="str">
        <f t="shared" si="39"/>
        <v/>
      </c>
      <c r="F105" t="str">
        <f t="shared" si="40"/>
        <v/>
      </c>
      <c r="G105" t="str">
        <f t="shared" si="41"/>
        <v/>
      </c>
      <c r="H105" s="70" t="str">
        <f t="shared" si="48"/>
        <v/>
      </c>
      <c r="I105" s="64" t="str">
        <f t="shared" si="49"/>
        <v/>
      </c>
      <c r="J105" s="64" t="str">
        <f t="shared" si="50"/>
        <v/>
      </c>
      <c r="K105" s="3" t="str">
        <f t="shared" si="42"/>
        <v/>
      </c>
      <c r="L105" s="3" t="str">
        <f t="shared" si="43"/>
        <v/>
      </c>
      <c r="M105" s="71" t="str">
        <f t="shared" si="51"/>
        <v/>
      </c>
      <c r="N105" s="71" t="str">
        <f t="shared" si="52"/>
        <v/>
      </c>
      <c r="O105" s="64" t="str">
        <f t="shared" si="53"/>
        <v/>
      </c>
      <c r="P105" s="64" t="str">
        <f t="shared" si="54"/>
        <v/>
      </c>
      <c r="Q105" s="3" t="str">
        <f t="shared" si="44"/>
        <v/>
      </c>
      <c r="R105" s="3" t="str">
        <f t="shared" si="45"/>
        <v/>
      </c>
      <c r="S105" s="71" t="str">
        <f t="shared" si="55"/>
        <v/>
      </c>
      <c r="T105" s="71" t="str">
        <f t="shared" si="56"/>
        <v/>
      </c>
      <c r="U105" s="64" t="str">
        <f t="shared" si="57"/>
        <v/>
      </c>
      <c r="V105" s="64" t="str">
        <f t="shared" si="58"/>
        <v/>
      </c>
      <c r="W105" s="3" t="str">
        <f t="shared" si="46"/>
        <v/>
      </c>
      <c r="X105" s="3" t="str">
        <f t="shared" si="47"/>
        <v/>
      </c>
      <c r="Y105" s="71" t="str">
        <f t="shared" si="59"/>
        <v/>
      </c>
      <c r="Z105" s="71" t="str">
        <f t="shared" si="60"/>
        <v/>
      </c>
      <c r="AA105" s="64" t="str">
        <f t="shared" si="61"/>
        <v/>
      </c>
      <c r="AB105" s="64" t="str">
        <f t="shared" si="62"/>
        <v/>
      </c>
    </row>
    <row r="106" spans="1:28" x14ac:dyDescent="0.3">
      <c r="A106" t="str">
        <f>IF(ISBLANK('Measure Inputs'!A105),"",'Measure Inputs'!A105)</f>
        <v/>
      </c>
      <c r="B106" s="60" t="str">
        <f t="shared" si="36"/>
        <v/>
      </c>
      <c r="C106" s="60" t="str">
        <f t="shared" si="37"/>
        <v/>
      </c>
      <c r="D106" t="str">
        <f t="shared" si="38"/>
        <v/>
      </c>
      <c r="E106" s="60" t="str">
        <f t="shared" si="39"/>
        <v/>
      </c>
      <c r="F106" t="str">
        <f t="shared" si="40"/>
        <v/>
      </c>
      <c r="G106" t="str">
        <f t="shared" si="41"/>
        <v/>
      </c>
      <c r="H106" s="70" t="str">
        <f t="shared" si="48"/>
        <v/>
      </c>
      <c r="I106" s="64" t="str">
        <f t="shared" si="49"/>
        <v/>
      </c>
      <c r="J106" s="64" t="str">
        <f t="shared" si="50"/>
        <v/>
      </c>
      <c r="K106" s="3" t="str">
        <f t="shared" si="42"/>
        <v/>
      </c>
      <c r="L106" s="3" t="str">
        <f t="shared" si="43"/>
        <v/>
      </c>
      <c r="M106" s="71" t="str">
        <f t="shared" si="51"/>
        <v/>
      </c>
      <c r="N106" s="71" t="str">
        <f t="shared" si="52"/>
        <v/>
      </c>
      <c r="O106" s="64" t="str">
        <f t="shared" si="53"/>
        <v/>
      </c>
      <c r="P106" s="64" t="str">
        <f t="shared" si="54"/>
        <v/>
      </c>
      <c r="Q106" s="3" t="str">
        <f t="shared" si="44"/>
        <v/>
      </c>
      <c r="R106" s="3" t="str">
        <f t="shared" si="45"/>
        <v/>
      </c>
      <c r="S106" s="71" t="str">
        <f t="shared" si="55"/>
        <v/>
      </c>
      <c r="T106" s="71" t="str">
        <f t="shared" si="56"/>
        <v/>
      </c>
      <c r="U106" s="64" t="str">
        <f t="shared" si="57"/>
        <v/>
      </c>
      <c r="V106" s="64" t="str">
        <f t="shared" si="58"/>
        <v/>
      </c>
      <c r="W106" s="3" t="str">
        <f t="shared" si="46"/>
        <v/>
      </c>
      <c r="X106" s="3" t="str">
        <f t="shared" si="47"/>
        <v/>
      </c>
      <c r="Y106" s="71" t="str">
        <f t="shared" si="59"/>
        <v/>
      </c>
      <c r="Z106" s="71" t="str">
        <f t="shared" si="60"/>
        <v/>
      </c>
      <c r="AA106" s="64" t="str">
        <f t="shared" si="61"/>
        <v/>
      </c>
      <c r="AB106" s="64" t="str">
        <f t="shared" si="62"/>
        <v/>
      </c>
    </row>
    <row r="107" spans="1:28" x14ac:dyDescent="0.3">
      <c r="A107" t="str">
        <f>IF(ISBLANK('Measure Inputs'!A106),"",'Measure Inputs'!A106)</f>
        <v/>
      </c>
      <c r="B107" s="60" t="str">
        <f t="shared" si="36"/>
        <v/>
      </c>
      <c r="C107" s="60" t="str">
        <f t="shared" si="37"/>
        <v/>
      </c>
      <c r="D107" t="str">
        <f t="shared" si="38"/>
        <v/>
      </c>
      <c r="E107" s="60" t="str">
        <f t="shared" si="39"/>
        <v/>
      </c>
      <c r="F107" t="str">
        <f t="shared" si="40"/>
        <v/>
      </c>
      <c r="G107" t="str">
        <f t="shared" si="41"/>
        <v/>
      </c>
      <c r="H107" s="70" t="str">
        <f t="shared" si="48"/>
        <v/>
      </c>
      <c r="I107" s="64" t="str">
        <f t="shared" si="49"/>
        <v/>
      </c>
      <c r="J107" s="64" t="str">
        <f t="shared" si="50"/>
        <v/>
      </c>
      <c r="K107" s="3" t="str">
        <f t="shared" si="42"/>
        <v/>
      </c>
      <c r="L107" s="3" t="str">
        <f t="shared" si="43"/>
        <v/>
      </c>
      <c r="M107" s="71" t="str">
        <f t="shared" si="51"/>
        <v/>
      </c>
      <c r="N107" s="71" t="str">
        <f t="shared" si="52"/>
        <v/>
      </c>
      <c r="O107" s="64" t="str">
        <f t="shared" si="53"/>
        <v/>
      </c>
      <c r="P107" s="64" t="str">
        <f t="shared" si="54"/>
        <v/>
      </c>
      <c r="Q107" s="3" t="str">
        <f t="shared" si="44"/>
        <v/>
      </c>
      <c r="R107" s="3" t="str">
        <f t="shared" si="45"/>
        <v/>
      </c>
      <c r="S107" s="71" t="str">
        <f t="shared" si="55"/>
        <v/>
      </c>
      <c r="T107" s="71" t="str">
        <f t="shared" si="56"/>
        <v/>
      </c>
      <c r="U107" s="64" t="str">
        <f t="shared" si="57"/>
        <v/>
      </c>
      <c r="V107" s="64" t="str">
        <f t="shared" si="58"/>
        <v/>
      </c>
      <c r="W107" s="3" t="str">
        <f t="shared" si="46"/>
        <v/>
      </c>
      <c r="X107" s="3" t="str">
        <f t="shared" si="47"/>
        <v/>
      </c>
      <c r="Y107" s="71" t="str">
        <f t="shared" si="59"/>
        <v/>
      </c>
      <c r="Z107" s="71" t="str">
        <f t="shared" si="60"/>
        <v/>
      </c>
      <c r="AA107" s="64" t="str">
        <f t="shared" si="61"/>
        <v/>
      </c>
      <c r="AB107" s="64" t="str">
        <f t="shared" si="62"/>
        <v/>
      </c>
    </row>
    <row r="108" spans="1:28" x14ac:dyDescent="0.3">
      <c r="A108" t="str">
        <f>IF(ISBLANK('Measure Inputs'!A107),"",'Measure Inputs'!A107)</f>
        <v/>
      </c>
      <c r="B108" s="60" t="str">
        <f t="shared" si="36"/>
        <v/>
      </c>
      <c r="C108" s="60" t="str">
        <f t="shared" si="37"/>
        <v/>
      </c>
      <c r="D108" t="str">
        <f t="shared" si="38"/>
        <v/>
      </c>
      <c r="E108" s="60" t="str">
        <f t="shared" si="39"/>
        <v/>
      </c>
      <c r="F108" t="str">
        <f t="shared" si="40"/>
        <v/>
      </c>
      <c r="G108" t="str">
        <f t="shared" si="41"/>
        <v/>
      </c>
      <c r="H108" s="70" t="str">
        <f t="shared" si="48"/>
        <v/>
      </c>
      <c r="I108" s="64" t="str">
        <f t="shared" si="49"/>
        <v/>
      </c>
      <c r="J108" s="64" t="str">
        <f t="shared" si="50"/>
        <v/>
      </c>
      <c r="K108" s="3" t="str">
        <f t="shared" si="42"/>
        <v/>
      </c>
      <c r="L108" s="3" t="str">
        <f t="shared" si="43"/>
        <v/>
      </c>
      <c r="M108" s="71" t="str">
        <f t="shared" si="51"/>
        <v/>
      </c>
      <c r="N108" s="71" t="str">
        <f t="shared" si="52"/>
        <v/>
      </c>
      <c r="O108" s="64" t="str">
        <f t="shared" si="53"/>
        <v/>
      </c>
      <c r="P108" s="64" t="str">
        <f t="shared" si="54"/>
        <v/>
      </c>
      <c r="Q108" s="3" t="str">
        <f t="shared" si="44"/>
        <v/>
      </c>
      <c r="R108" s="3" t="str">
        <f t="shared" si="45"/>
        <v/>
      </c>
      <c r="S108" s="71" t="str">
        <f t="shared" si="55"/>
        <v/>
      </c>
      <c r="T108" s="71" t="str">
        <f t="shared" si="56"/>
        <v/>
      </c>
      <c r="U108" s="64" t="str">
        <f t="shared" si="57"/>
        <v/>
      </c>
      <c r="V108" s="64" t="str">
        <f t="shared" si="58"/>
        <v/>
      </c>
      <c r="W108" s="3" t="str">
        <f t="shared" si="46"/>
        <v/>
      </c>
      <c r="X108" s="3" t="str">
        <f t="shared" si="47"/>
        <v/>
      </c>
      <c r="Y108" s="71" t="str">
        <f t="shared" si="59"/>
        <v/>
      </c>
      <c r="Z108" s="71" t="str">
        <f t="shared" si="60"/>
        <v/>
      </c>
      <c r="AA108" s="64" t="str">
        <f t="shared" si="61"/>
        <v/>
      </c>
      <c r="AB108" s="64" t="str">
        <f t="shared" si="62"/>
        <v/>
      </c>
    </row>
    <row r="109" spans="1:28" x14ac:dyDescent="0.3">
      <c r="A109" t="str">
        <f>IF(ISBLANK('Measure Inputs'!A108),"",'Measure Inputs'!A108)</f>
        <v/>
      </c>
      <c r="B109" s="60" t="str">
        <f t="shared" si="36"/>
        <v/>
      </c>
      <c r="C109" s="60" t="str">
        <f t="shared" si="37"/>
        <v/>
      </c>
      <c r="D109" t="str">
        <f t="shared" si="38"/>
        <v/>
      </c>
      <c r="E109" s="60" t="str">
        <f t="shared" si="39"/>
        <v/>
      </c>
      <c r="F109" t="str">
        <f t="shared" si="40"/>
        <v/>
      </c>
      <c r="G109" t="str">
        <f t="shared" si="41"/>
        <v/>
      </c>
      <c r="H109" s="70" t="str">
        <f t="shared" si="48"/>
        <v/>
      </c>
      <c r="I109" s="64" t="str">
        <f t="shared" si="49"/>
        <v/>
      </c>
      <c r="J109" s="64" t="str">
        <f t="shared" si="50"/>
        <v/>
      </c>
      <c r="K109" s="3" t="str">
        <f t="shared" si="42"/>
        <v/>
      </c>
      <c r="L109" s="3" t="str">
        <f t="shared" si="43"/>
        <v/>
      </c>
      <c r="M109" s="71" t="str">
        <f t="shared" si="51"/>
        <v/>
      </c>
      <c r="N109" s="71" t="str">
        <f t="shared" si="52"/>
        <v/>
      </c>
      <c r="O109" s="64" t="str">
        <f t="shared" si="53"/>
        <v/>
      </c>
      <c r="P109" s="64" t="str">
        <f t="shared" si="54"/>
        <v/>
      </c>
      <c r="Q109" s="3" t="str">
        <f t="shared" si="44"/>
        <v/>
      </c>
      <c r="R109" s="3" t="str">
        <f t="shared" si="45"/>
        <v/>
      </c>
      <c r="S109" s="71" t="str">
        <f t="shared" si="55"/>
        <v/>
      </c>
      <c r="T109" s="71" t="str">
        <f t="shared" si="56"/>
        <v/>
      </c>
      <c r="U109" s="64" t="str">
        <f t="shared" si="57"/>
        <v/>
      </c>
      <c r="V109" s="64" t="str">
        <f t="shared" si="58"/>
        <v/>
      </c>
      <c r="W109" s="3" t="str">
        <f t="shared" si="46"/>
        <v/>
      </c>
      <c r="X109" s="3" t="str">
        <f t="shared" si="47"/>
        <v/>
      </c>
      <c r="Y109" s="71" t="str">
        <f t="shared" si="59"/>
        <v/>
      </c>
      <c r="Z109" s="71" t="str">
        <f t="shared" si="60"/>
        <v/>
      </c>
      <c r="AA109" s="64" t="str">
        <f t="shared" si="61"/>
        <v/>
      </c>
      <c r="AB109" s="64" t="str">
        <f t="shared" si="62"/>
        <v/>
      </c>
    </row>
    <row r="110" spans="1:28" x14ac:dyDescent="0.3">
      <c r="A110" t="str">
        <f>IF(ISBLANK('Measure Inputs'!A109),"",'Measure Inputs'!A109)</f>
        <v/>
      </c>
      <c r="B110" s="60" t="str">
        <f t="shared" si="36"/>
        <v/>
      </c>
      <c r="C110" s="60" t="str">
        <f t="shared" si="37"/>
        <v/>
      </c>
      <c r="D110" t="str">
        <f t="shared" si="38"/>
        <v/>
      </c>
      <c r="E110" s="60" t="str">
        <f t="shared" si="39"/>
        <v/>
      </c>
      <c r="F110" t="str">
        <f t="shared" si="40"/>
        <v/>
      </c>
      <c r="G110" t="str">
        <f t="shared" si="41"/>
        <v/>
      </c>
      <c r="H110" s="70" t="str">
        <f t="shared" si="48"/>
        <v/>
      </c>
      <c r="I110" s="64" t="str">
        <f t="shared" si="49"/>
        <v/>
      </c>
      <c r="J110" s="64" t="str">
        <f t="shared" si="50"/>
        <v/>
      </c>
      <c r="K110" s="3" t="str">
        <f t="shared" si="42"/>
        <v/>
      </c>
      <c r="L110" s="3" t="str">
        <f t="shared" si="43"/>
        <v/>
      </c>
      <c r="M110" s="71" t="str">
        <f t="shared" si="51"/>
        <v/>
      </c>
      <c r="N110" s="71" t="str">
        <f t="shared" si="52"/>
        <v/>
      </c>
      <c r="O110" s="64" t="str">
        <f t="shared" si="53"/>
        <v/>
      </c>
      <c r="P110" s="64" t="str">
        <f t="shared" si="54"/>
        <v/>
      </c>
      <c r="Q110" s="3" t="str">
        <f t="shared" si="44"/>
        <v/>
      </c>
      <c r="R110" s="3" t="str">
        <f t="shared" si="45"/>
        <v/>
      </c>
      <c r="S110" s="71" t="str">
        <f t="shared" si="55"/>
        <v/>
      </c>
      <c r="T110" s="71" t="str">
        <f t="shared" si="56"/>
        <v/>
      </c>
      <c r="U110" s="64" t="str">
        <f t="shared" si="57"/>
        <v/>
      </c>
      <c r="V110" s="64" t="str">
        <f t="shared" si="58"/>
        <v/>
      </c>
      <c r="W110" s="3" t="str">
        <f t="shared" si="46"/>
        <v/>
      </c>
      <c r="X110" s="3" t="str">
        <f t="shared" si="47"/>
        <v/>
      </c>
      <c r="Y110" s="71" t="str">
        <f t="shared" si="59"/>
        <v/>
      </c>
      <c r="Z110" s="71" t="str">
        <f t="shared" si="60"/>
        <v/>
      </c>
      <c r="AA110" s="64" t="str">
        <f t="shared" si="61"/>
        <v/>
      </c>
      <c r="AB110" s="64" t="str">
        <f t="shared" si="62"/>
        <v/>
      </c>
    </row>
    <row r="111" spans="1:28" x14ac:dyDescent="0.3">
      <c r="A111" t="str">
        <f>IF(ISBLANK('Measure Inputs'!A110),"",'Measure Inputs'!A110)</f>
        <v/>
      </c>
      <c r="B111" s="60" t="str">
        <f t="shared" si="36"/>
        <v/>
      </c>
      <c r="C111" s="60" t="str">
        <f t="shared" si="37"/>
        <v/>
      </c>
      <c r="D111" t="str">
        <f t="shared" si="38"/>
        <v/>
      </c>
      <c r="E111" s="60" t="str">
        <f t="shared" si="39"/>
        <v/>
      </c>
      <c r="F111" t="str">
        <f t="shared" si="40"/>
        <v/>
      </c>
      <c r="G111" t="str">
        <f t="shared" si="41"/>
        <v/>
      </c>
      <c r="H111" s="70" t="str">
        <f t="shared" si="48"/>
        <v/>
      </c>
      <c r="I111" s="64" t="str">
        <f t="shared" si="49"/>
        <v/>
      </c>
      <c r="J111" s="64" t="str">
        <f t="shared" si="50"/>
        <v/>
      </c>
      <c r="K111" s="3" t="str">
        <f t="shared" si="42"/>
        <v/>
      </c>
      <c r="L111" s="3" t="str">
        <f t="shared" si="43"/>
        <v/>
      </c>
      <c r="M111" s="71" t="str">
        <f t="shared" si="51"/>
        <v/>
      </c>
      <c r="N111" s="71" t="str">
        <f t="shared" si="52"/>
        <v/>
      </c>
      <c r="O111" s="64" t="str">
        <f t="shared" si="53"/>
        <v/>
      </c>
      <c r="P111" s="64" t="str">
        <f t="shared" si="54"/>
        <v/>
      </c>
      <c r="Q111" s="3" t="str">
        <f t="shared" si="44"/>
        <v/>
      </c>
      <c r="R111" s="3" t="str">
        <f t="shared" si="45"/>
        <v/>
      </c>
      <c r="S111" s="71" t="str">
        <f t="shared" si="55"/>
        <v/>
      </c>
      <c r="T111" s="71" t="str">
        <f t="shared" si="56"/>
        <v/>
      </c>
      <c r="U111" s="64" t="str">
        <f t="shared" si="57"/>
        <v/>
      </c>
      <c r="V111" s="64" t="str">
        <f t="shared" si="58"/>
        <v/>
      </c>
      <c r="W111" s="3" t="str">
        <f t="shared" si="46"/>
        <v/>
      </c>
      <c r="X111" s="3" t="str">
        <f t="shared" si="47"/>
        <v/>
      </c>
      <c r="Y111" s="71" t="str">
        <f t="shared" si="59"/>
        <v/>
      </c>
      <c r="Z111" s="71" t="str">
        <f t="shared" si="60"/>
        <v/>
      </c>
      <c r="AA111" s="64" t="str">
        <f t="shared" si="61"/>
        <v/>
      </c>
      <c r="AB111" s="64" t="str">
        <f t="shared" si="62"/>
        <v/>
      </c>
    </row>
    <row r="112" spans="1:28" x14ac:dyDescent="0.3">
      <c r="A112" t="str">
        <f>IF(ISBLANK('Measure Inputs'!A111),"",'Measure Inputs'!A111)</f>
        <v/>
      </c>
      <c r="B112" s="60" t="str">
        <f t="shared" si="36"/>
        <v/>
      </c>
      <c r="C112" s="60" t="str">
        <f t="shared" si="37"/>
        <v/>
      </c>
      <c r="D112" t="str">
        <f t="shared" si="38"/>
        <v/>
      </c>
      <c r="E112" s="60" t="str">
        <f t="shared" si="39"/>
        <v/>
      </c>
      <c r="F112" t="str">
        <f t="shared" si="40"/>
        <v/>
      </c>
      <c r="G112" t="str">
        <f t="shared" si="41"/>
        <v/>
      </c>
      <c r="H112" s="70" t="str">
        <f t="shared" si="48"/>
        <v/>
      </c>
      <c r="I112" s="64" t="str">
        <f t="shared" si="49"/>
        <v/>
      </c>
      <c r="J112" s="64" t="str">
        <f t="shared" si="50"/>
        <v/>
      </c>
      <c r="K112" s="3" t="str">
        <f t="shared" si="42"/>
        <v/>
      </c>
      <c r="L112" s="3" t="str">
        <f t="shared" si="43"/>
        <v/>
      </c>
      <c r="M112" s="71" t="str">
        <f t="shared" si="51"/>
        <v/>
      </c>
      <c r="N112" s="71" t="str">
        <f t="shared" si="52"/>
        <v/>
      </c>
      <c r="O112" s="64" t="str">
        <f t="shared" si="53"/>
        <v/>
      </c>
      <c r="P112" s="64" t="str">
        <f t="shared" si="54"/>
        <v/>
      </c>
      <c r="Q112" s="3" t="str">
        <f t="shared" si="44"/>
        <v/>
      </c>
      <c r="R112" s="3" t="str">
        <f t="shared" si="45"/>
        <v/>
      </c>
      <c r="S112" s="71" t="str">
        <f t="shared" si="55"/>
        <v/>
      </c>
      <c r="T112" s="71" t="str">
        <f t="shared" si="56"/>
        <v/>
      </c>
      <c r="U112" s="64" t="str">
        <f t="shared" si="57"/>
        <v/>
      </c>
      <c r="V112" s="64" t="str">
        <f t="shared" si="58"/>
        <v/>
      </c>
      <c r="W112" s="3" t="str">
        <f t="shared" si="46"/>
        <v/>
      </c>
      <c r="X112" s="3" t="str">
        <f t="shared" si="47"/>
        <v/>
      </c>
      <c r="Y112" s="71" t="str">
        <f t="shared" si="59"/>
        <v/>
      </c>
      <c r="Z112" s="71" t="str">
        <f t="shared" si="60"/>
        <v/>
      </c>
      <c r="AA112" s="64" t="str">
        <f t="shared" si="61"/>
        <v/>
      </c>
      <c r="AB112" s="64" t="str">
        <f t="shared" si="62"/>
        <v/>
      </c>
    </row>
    <row r="113" spans="1:28" x14ac:dyDescent="0.3">
      <c r="A113" t="str">
        <f>IF(ISBLANK('Measure Inputs'!A112),"",'Measure Inputs'!A112)</f>
        <v/>
      </c>
      <c r="B113" s="60" t="str">
        <f t="shared" si="36"/>
        <v/>
      </c>
      <c r="C113" s="60" t="str">
        <f t="shared" si="37"/>
        <v/>
      </c>
      <c r="D113" t="str">
        <f t="shared" si="38"/>
        <v/>
      </c>
      <c r="E113" s="60" t="str">
        <f t="shared" si="39"/>
        <v/>
      </c>
      <c r="F113" t="str">
        <f t="shared" si="40"/>
        <v/>
      </c>
      <c r="G113" t="str">
        <f t="shared" si="41"/>
        <v/>
      </c>
      <c r="H113" s="70" t="str">
        <f t="shared" si="48"/>
        <v/>
      </c>
      <c r="I113" s="64" t="str">
        <f t="shared" si="49"/>
        <v/>
      </c>
      <c r="J113" s="64" t="str">
        <f t="shared" si="50"/>
        <v/>
      </c>
      <c r="K113" s="3" t="str">
        <f t="shared" si="42"/>
        <v/>
      </c>
      <c r="L113" s="3" t="str">
        <f t="shared" si="43"/>
        <v/>
      </c>
      <c r="M113" s="71" t="str">
        <f t="shared" si="51"/>
        <v/>
      </c>
      <c r="N113" s="71" t="str">
        <f t="shared" si="52"/>
        <v/>
      </c>
      <c r="O113" s="64" t="str">
        <f t="shared" si="53"/>
        <v/>
      </c>
      <c r="P113" s="64" t="str">
        <f t="shared" si="54"/>
        <v/>
      </c>
      <c r="Q113" s="3" t="str">
        <f t="shared" si="44"/>
        <v/>
      </c>
      <c r="R113" s="3" t="str">
        <f t="shared" si="45"/>
        <v/>
      </c>
      <c r="S113" s="71" t="str">
        <f t="shared" si="55"/>
        <v/>
      </c>
      <c r="T113" s="71" t="str">
        <f t="shared" si="56"/>
        <v/>
      </c>
      <c r="U113" s="64" t="str">
        <f t="shared" si="57"/>
        <v/>
      </c>
      <c r="V113" s="64" t="str">
        <f t="shared" si="58"/>
        <v/>
      </c>
      <c r="W113" s="3" t="str">
        <f t="shared" si="46"/>
        <v/>
      </c>
      <c r="X113" s="3" t="str">
        <f t="shared" si="47"/>
        <v/>
      </c>
      <c r="Y113" s="71" t="str">
        <f t="shared" si="59"/>
        <v/>
      </c>
      <c r="Z113" s="71" t="str">
        <f t="shared" si="60"/>
        <v/>
      </c>
      <c r="AA113" s="64" t="str">
        <f t="shared" si="61"/>
        <v/>
      </c>
      <c r="AB113" s="64" t="str">
        <f t="shared" si="62"/>
        <v/>
      </c>
    </row>
    <row r="114" spans="1:28" x14ac:dyDescent="0.3">
      <c r="A114" t="str">
        <f>IF(ISBLANK('Measure Inputs'!A113),"",'Measure Inputs'!A113)</f>
        <v/>
      </c>
      <c r="B114" s="60" t="str">
        <f t="shared" si="36"/>
        <v/>
      </c>
      <c r="C114" s="60" t="str">
        <f t="shared" si="37"/>
        <v/>
      </c>
      <c r="D114" t="str">
        <f t="shared" si="38"/>
        <v/>
      </c>
      <c r="E114" s="60" t="str">
        <f t="shared" si="39"/>
        <v/>
      </c>
      <c r="F114" t="str">
        <f t="shared" si="40"/>
        <v/>
      </c>
      <c r="G114" t="str">
        <f t="shared" si="41"/>
        <v/>
      </c>
      <c r="H114" s="70" t="str">
        <f t="shared" si="48"/>
        <v/>
      </c>
      <c r="I114" s="64" t="str">
        <f t="shared" si="49"/>
        <v/>
      </c>
      <c r="J114" s="64" t="str">
        <f t="shared" si="50"/>
        <v/>
      </c>
      <c r="K114" s="3" t="str">
        <f t="shared" si="42"/>
        <v/>
      </c>
      <c r="L114" s="3" t="str">
        <f t="shared" si="43"/>
        <v/>
      </c>
      <c r="M114" s="71" t="str">
        <f t="shared" si="51"/>
        <v/>
      </c>
      <c r="N114" s="71" t="str">
        <f t="shared" si="52"/>
        <v/>
      </c>
      <c r="O114" s="64" t="str">
        <f t="shared" si="53"/>
        <v/>
      </c>
      <c r="P114" s="64" t="str">
        <f t="shared" si="54"/>
        <v/>
      </c>
      <c r="Q114" s="3" t="str">
        <f t="shared" si="44"/>
        <v/>
      </c>
      <c r="R114" s="3" t="str">
        <f t="shared" si="45"/>
        <v/>
      </c>
      <c r="S114" s="71" t="str">
        <f t="shared" si="55"/>
        <v/>
      </c>
      <c r="T114" s="71" t="str">
        <f t="shared" si="56"/>
        <v/>
      </c>
      <c r="U114" s="64" t="str">
        <f t="shared" si="57"/>
        <v/>
      </c>
      <c r="V114" s="64" t="str">
        <f t="shared" si="58"/>
        <v/>
      </c>
      <c r="W114" s="3" t="str">
        <f t="shared" si="46"/>
        <v/>
      </c>
      <c r="X114" s="3" t="str">
        <f t="shared" si="47"/>
        <v/>
      </c>
      <c r="Y114" s="71" t="str">
        <f t="shared" si="59"/>
        <v/>
      </c>
      <c r="Z114" s="71" t="str">
        <f t="shared" si="60"/>
        <v/>
      </c>
      <c r="AA114" s="64" t="str">
        <f t="shared" si="61"/>
        <v/>
      </c>
      <c r="AB114" s="64" t="str">
        <f t="shared" si="62"/>
        <v/>
      </c>
    </row>
    <row r="115" spans="1:28" x14ac:dyDescent="0.3">
      <c r="A115" t="str">
        <f>IF(ISBLANK('Measure Inputs'!A114),"",'Measure Inputs'!A114)</f>
        <v/>
      </c>
      <c r="B115" s="60" t="str">
        <f t="shared" si="36"/>
        <v/>
      </c>
      <c r="C115" s="60" t="str">
        <f t="shared" si="37"/>
        <v/>
      </c>
      <c r="D115" t="str">
        <f t="shared" si="38"/>
        <v/>
      </c>
      <c r="E115" s="60" t="str">
        <f t="shared" si="39"/>
        <v/>
      </c>
      <c r="F115" t="str">
        <f t="shared" si="40"/>
        <v/>
      </c>
      <c r="G115" t="str">
        <f t="shared" si="41"/>
        <v/>
      </c>
      <c r="H115" s="70" t="str">
        <f t="shared" si="48"/>
        <v/>
      </c>
      <c r="I115" s="64" t="str">
        <f t="shared" si="49"/>
        <v/>
      </c>
      <c r="J115" s="64" t="str">
        <f t="shared" si="50"/>
        <v/>
      </c>
      <c r="K115" s="3" t="str">
        <f t="shared" si="42"/>
        <v/>
      </c>
      <c r="L115" s="3" t="str">
        <f t="shared" si="43"/>
        <v/>
      </c>
      <c r="M115" s="71" t="str">
        <f t="shared" si="51"/>
        <v/>
      </c>
      <c r="N115" s="71" t="str">
        <f t="shared" si="52"/>
        <v/>
      </c>
      <c r="O115" s="64" t="str">
        <f t="shared" si="53"/>
        <v/>
      </c>
      <c r="P115" s="64" t="str">
        <f t="shared" si="54"/>
        <v/>
      </c>
      <c r="Q115" s="3" t="str">
        <f t="shared" si="44"/>
        <v/>
      </c>
      <c r="R115" s="3" t="str">
        <f t="shared" si="45"/>
        <v/>
      </c>
      <c r="S115" s="71" t="str">
        <f t="shared" si="55"/>
        <v/>
      </c>
      <c r="T115" s="71" t="str">
        <f t="shared" si="56"/>
        <v/>
      </c>
      <c r="U115" s="64" t="str">
        <f t="shared" si="57"/>
        <v/>
      </c>
      <c r="V115" s="64" t="str">
        <f t="shared" si="58"/>
        <v/>
      </c>
      <c r="W115" s="3" t="str">
        <f t="shared" si="46"/>
        <v/>
      </c>
      <c r="X115" s="3" t="str">
        <f t="shared" si="47"/>
        <v/>
      </c>
      <c r="Y115" s="71" t="str">
        <f t="shared" si="59"/>
        <v/>
      </c>
      <c r="Z115" s="71" t="str">
        <f t="shared" si="60"/>
        <v/>
      </c>
      <c r="AA115" s="64" t="str">
        <f t="shared" si="61"/>
        <v/>
      </c>
      <c r="AB115" s="64" t="str">
        <f t="shared" si="62"/>
        <v/>
      </c>
    </row>
    <row r="116" spans="1:28" x14ac:dyDescent="0.3">
      <c r="A116" t="str">
        <f>IF(ISBLANK('Measure Inputs'!A115),"",'Measure Inputs'!A115)</f>
        <v/>
      </c>
      <c r="B116" s="60" t="str">
        <f t="shared" si="36"/>
        <v/>
      </c>
      <c r="C116" s="60" t="str">
        <f t="shared" si="37"/>
        <v/>
      </c>
      <c r="D116" t="str">
        <f t="shared" si="38"/>
        <v/>
      </c>
      <c r="E116" s="60" t="str">
        <f t="shared" si="39"/>
        <v/>
      </c>
      <c r="F116" t="str">
        <f t="shared" si="40"/>
        <v/>
      </c>
      <c r="G116" t="str">
        <f t="shared" si="41"/>
        <v/>
      </c>
      <c r="H116" s="70" t="str">
        <f t="shared" si="48"/>
        <v/>
      </c>
      <c r="I116" s="64" t="str">
        <f t="shared" si="49"/>
        <v/>
      </c>
      <c r="J116" s="64" t="str">
        <f t="shared" si="50"/>
        <v/>
      </c>
      <c r="K116" s="3" t="str">
        <f t="shared" si="42"/>
        <v/>
      </c>
      <c r="L116" s="3" t="str">
        <f t="shared" si="43"/>
        <v/>
      </c>
      <c r="M116" s="71" t="str">
        <f t="shared" si="51"/>
        <v/>
      </c>
      <c r="N116" s="71" t="str">
        <f t="shared" si="52"/>
        <v/>
      </c>
      <c r="O116" s="64" t="str">
        <f t="shared" si="53"/>
        <v/>
      </c>
      <c r="P116" s="64" t="str">
        <f t="shared" si="54"/>
        <v/>
      </c>
      <c r="Q116" s="3" t="str">
        <f t="shared" si="44"/>
        <v/>
      </c>
      <c r="R116" s="3" t="str">
        <f t="shared" si="45"/>
        <v/>
      </c>
      <c r="S116" s="71" t="str">
        <f t="shared" si="55"/>
        <v/>
      </c>
      <c r="T116" s="71" t="str">
        <f t="shared" si="56"/>
        <v/>
      </c>
      <c r="U116" s="64" t="str">
        <f t="shared" si="57"/>
        <v/>
      </c>
      <c r="V116" s="64" t="str">
        <f t="shared" si="58"/>
        <v/>
      </c>
      <c r="W116" s="3" t="str">
        <f t="shared" si="46"/>
        <v/>
      </c>
      <c r="X116" s="3" t="str">
        <f t="shared" si="47"/>
        <v/>
      </c>
      <c r="Y116" s="71" t="str">
        <f t="shared" si="59"/>
        <v/>
      </c>
      <c r="Z116" s="71" t="str">
        <f t="shared" si="60"/>
        <v/>
      </c>
      <c r="AA116" s="64" t="str">
        <f t="shared" si="61"/>
        <v/>
      </c>
      <c r="AB116" s="64" t="str">
        <f t="shared" si="62"/>
        <v/>
      </c>
    </row>
    <row r="117" spans="1:28" x14ac:dyDescent="0.3">
      <c r="A117" t="str">
        <f>IF(ISBLANK('Measure Inputs'!A116),"",'Measure Inputs'!A116)</f>
        <v/>
      </c>
      <c r="B117" s="60" t="str">
        <f t="shared" si="36"/>
        <v/>
      </c>
      <c r="C117" s="60" t="str">
        <f t="shared" si="37"/>
        <v/>
      </c>
      <c r="D117" t="str">
        <f t="shared" si="38"/>
        <v/>
      </c>
      <c r="E117" s="60" t="str">
        <f t="shared" si="39"/>
        <v/>
      </c>
      <c r="F117" t="str">
        <f t="shared" si="40"/>
        <v/>
      </c>
      <c r="G117" t="str">
        <f t="shared" si="41"/>
        <v/>
      </c>
      <c r="H117" s="70" t="str">
        <f t="shared" si="48"/>
        <v/>
      </c>
      <c r="I117" s="64" t="str">
        <f t="shared" si="49"/>
        <v/>
      </c>
      <c r="J117" s="64" t="str">
        <f t="shared" si="50"/>
        <v/>
      </c>
      <c r="K117" s="3" t="str">
        <f t="shared" si="42"/>
        <v/>
      </c>
      <c r="L117" s="3" t="str">
        <f t="shared" si="43"/>
        <v/>
      </c>
      <c r="M117" s="71" t="str">
        <f t="shared" si="51"/>
        <v/>
      </c>
      <c r="N117" s="71" t="str">
        <f t="shared" si="52"/>
        <v/>
      </c>
      <c r="O117" s="64" t="str">
        <f t="shared" si="53"/>
        <v/>
      </c>
      <c r="P117" s="64" t="str">
        <f t="shared" si="54"/>
        <v/>
      </c>
      <c r="Q117" s="3" t="str">
        <f t="shared" si="44"/>
        <v/>
      </c>
      <c r="R117" s="3" t="str">
        <f t="shared" si="45"/>
        <v/>
      </c>
      <c r="S117" s="71" t="str">
        <f t="shared" si="55"/>
        <v/>
      </c>
      <c r="T117" s="71" t="str">
        <f t="shared" si="56"/>
        <v/>
      </c>
      <c r="U117" s="64" t="str">
        <f t="shared" si="57"/>
        <v/>
      </c>
      <c r="V117" s="64" t="str">
        <f t="shared" si="58"/>
        <v/>
      </c>
      <c r="W117" s="3" t="str">
        <f t="shared" si="46"/>
        <v/>
      </c>
      <c r="X117" s="3" t="str">
        <f t="shared" si="47"/>
        <v/>
      </c>
      <c r="Y117" s="71" t="str">
        <f t="shared" si="59"/>
        <v/>
      </c>
      <c r="Z117" s="71" t="str">
        <f t="shared" si="60"/>
        <v/>
      </c>
      <c r="AA117" s="64" t="str">
        <f t="shared" si="61"/>
        <v/>
      </c>
      <c r="AB117" s="64" t="str">
        <f t="shared" si="62"/>
        <v/>
      </c>
    </row>
    <row r="118" spans="1:28" x14ac:dyDescent="0.3">
      <c r="A118" t="str">
        <f>IF(ISBLANK('Measure Inputs'!A117),"",'Measure Inputs'!A117)</f>
        <v/>
      </c>
      <c r="B118" s="60" t="str">
        <f t="shared" si="36"/>
        <v/>
      </c>
      <c r="C118" s="60" t="str">
        <f t="shared" si="37"/>
        <v/>
      </c>
      <c r="D118" t="str">
        <f t="shared" si="38"/>
        <v/>
      </c>
      <c r="E118" s="60" t="str">
        <f t="shared" si="39"/>
        <v/>
      </c>
      <c r="F118" t="str">
        <f t="shared" si="40"/>
        <v/>
      </c>
      <c r="G118" t="str">
        <f t="shared" si="41"/>
        <v/>
      </c>
      <c r="H118" s="70" t="str">
        <f t="shared" si="48"/>
        <v/>
      </c>
      <c r="I118" s="64" t="str">
        <f t="shared" si="49"/>
        <v/>
      </c>
      <c r="J118" s="64" t="str">
        <f t="shared" si="50"/>
        <v/>
      </c>
      <c r="K118" s="3" t="str">
        <f t="shared" si="42"/>
        <v/>
      </c>
      <c r="L118" s="3" t="str">
        <f t="shared" si="43"/>
        <v/>
      </c>
      <c r="M118" s="71" t="str">
        <f t="shared" si="51"/>
        <v/>
      </c>
      <c r="N118" s="71" t="str">
        <f t="shared" si="52"/>
        <v/>
      </c>
      <c r="O118" s="64" t="str">
        <f t="shared" si="53"/>
        <v/>
      </c>
      <c r="P118" s="64" t="str">
        <f t="shared" si="54"/>
        <v/>
      </c>
      <c r="Q118" s="3" t="str">
        <f t="shared" si="44"/>
        <v/>
      </c>
      <c r="R118" s="3" t="str">
        <f t="shared" si="45"/>
        <v/>
      </c>
      <c r="S118" s="71" t="str">
        <f t="shared" si="55"/>
        <v/>
      </c>
      <c r="T118" s="71" t="str">
        <f t="shared" si="56"/>
        <v/>
      </c>
      <c r="U118" s="64" t="str">
        <f t="shared" si="57"/>
        <v/>
      </c>
      <c r="V118" s="64" t="str">
        <f t="shared" si="58"/>
        <v/>
      </c>
      <c r="W118" s="3" t="str">
        <f t="shared" si="46"/>
        <v/>
      </c>
      <c r="X118" s="3" t="str">
        <f t="shared" si="47"/>
        <v/>
      </c>
      <c r="Y118" s="71" t="str">
        <f t="shared" si="59"/>
        <v/>
      </c>
      <c r="Z118" s="71" t="str">
        <f t="shared" si="60"/>
        <v/>
      </c>
      <c r="AA118" s="64" t="str">
        <f t="shared" si="61"/>
        <v/>
      </c>
      <c r="AB118" s="64" t="str">
        <f t="shared" si="62"/>
        <v/>
      </c>
    </row>
    <row r="119" spans="1:28" x14ac:dyDescent="0.3">
      <c r="A119" t="str">
        <f>IF(ISBLANK('Measure Inputs'!A118),"",'Measure Inputs'!A118)</f>
        <v/>
      </c>
      <c r="B119" s="60" t="str">
        <f t="shared" si="36"/>
        <v/>
      </c>
      <c r="C119" s="60" t="str">
        <f t="shared" si="37"/>
        <v/>
      </c>
      <c r="D119" t="str">
        <f t="shared" si="38"/>
        <v/>
      </c>
      <c r="E119" s="60" t="str">
        <f t="shared" si="39"/>
        <v/>
      </c>
      <c r="F119" t="str">
        <f t="shared" si="40"/>
        <v/>
      </c>
      <c r="G119" t="str">
        <f t="shared" si="41"/>
        <v/>
      </c>
      <c r="H119" s="70" t="str">
        <f t="shared" si="48"/>
        <v/>
      </c>
      <c r="I119" s="64" t="str">
        <f t="shared" si="49"/>
        <v/>
      </c>
      <c r="J119" s="64" t="str">
        <f t="shared" si="50"/>
        <v/>
      </c>
      <c r="K119" s="3" t="str">
        <f t="shared" si="42"/>
        <v/>
      </c>
      <c r="L119" s="3" t="str">
        <f t="shared" si="43"/>
        <v/>
      </c>
      <c r="M119" s="71" t="str">
        <f t="shared" si="51"/>
        <v/>
      </c>
      <c r="N119" s="71" t="str">
        <f t="shared" si="52"/>
        <v/>
      </c>
      <c r="O119" s="64" t="str">
        <f t="shared" si="53"/>
        <v/>
      </c>
      <c r="P119" s="64" t="str">
        <f t="shared" si="54"/>
        <v/>
      </c>
      <c r="Q119" s="3" t="str">
        <f t="shared" si="44"/>
        <v/>
      </c>
      <c r="R119" s="3" t="str">
        <f t="shared" si="45"/>
        <v/>
      </c>
      <c r="S119" s="71" t="str">
        <f t="shared" si="55"/>
        <v/>
      </c>
      <c r="T119" s="71" t="str">
        <f t="shared" si="56"/>
        <v/>
      </c>
      <c r="U119" s="64" t="str">
        <f t="shared" si="57"/>
        <v/>
      </c>
      <c r="V119" s="64" t="str">
        <f t="shared" si="58"/>
        <v/>
      </c>
      <c r="W119" s="3" t="str">
        <f t="shared" si="46"/>
        <v/>
      </c>
      <c r="X119" s="3" t="str">
        <f t="shared" si="47"/>
        <v/>
      </c>
      <c r="Y119" s="71" t="str">
        <f t="shared" si="59"/>
        <v/>
      </c>
      <c r="Z119" s="71" t="str">
        <f t="shared" si="60"/>
        <v/>
      </c>
      <c r="AA119" s="64" t="str">
        <f t="shared" si="61"/>
        <v/>
      </c>
      <c r="AB119" s="64" t="str">
        <f t="shared" si="62"/>
        <v/>
      </c>
    </row>
    <row r="120" spans="1:28" x14ac:dyDescent="0.3">
      <c r="A120" t="str">
        <f>IF(ISBLANK('Measure Inputs'!A119),"",'Measure Inputs'!A119)</f>
        <v/>
      </c>
      <c r="B120" s="60" t="str">
        <f t="shared" si="36"/>
        <v/>
      </c>
      <c r="C120" s="60" t="str">
        <f t="shared" si="37"/>
        <v/>
      </c>
      <c r="D120" t="str">
        <f t="shared" si="38"/>
        <v/>
      </c>
      <c r="E120" s="60" t="str">
        <f t="shared" si="39"/>
        <v/>
      </c>
      <c r="F120" t="str">
        <f t="shared" si="40"/>
        <v/>
      </c>
      <c r="G120" t="str">
        <f t="shared" si="41"/>
        <v/>
      </c>
      <c r="H120" s="70" t="str">
        <f t="shared" si="48"/>
        <v/>
      </c>
      <c r="I120" s="64" t="str">
        <f t="shared" si="49"/>
        <v/>
      </c>
      <c r="J120" s="64" t="str">
        <f t="shared" si="50"/>
        <v/>
      </c>
      <c r="K120" s="3" t="str">
        <f t="shared" si="42"/>
        <v/>
      </c>
      <c r="L120" s="3" t="str">
        <f t="shared" si="43"/>
        <v/>
      </c>
      <c r="M120" s="71" t="str">
        <f t="shared" si="51"/>
        <v/>
      </c>
      <c r="N120" s="71" t="str">
        <f t="shared" si="52"/>
        <v/>
      </c>
      <c r="O120" s="64" t="str">
        <f t="shared" si="53"/>
        <v/>
      </c>
      <c r="P120" s="64" t="str">
        <f t="shared" si="54"/>
        <v/>
      </c>
      <c r="Q120" s="3" t="str">
        <f t="shared" si="44"/>
        <v/>
      </c>
      <c r="R120" s="3" t="str">
        <f t="shared" si="45"/>
        <v/>
      </c>
      <c r="S120" s="71" t="str">
        <f t="shared" si="55"/>
        <v/>
      </c>
      <c r="T120" s="71" t="str">
        <f t="shared" si="56"/>
        <v/>
      </c>
      <c r="U120" s="64" t="str">
        <f t="shared" si="57"/>
        <v/>
      </c>
      <c r="V120" s="64" t="str">
        <f t="shared" si="58"/>
        <v/>
      </c>
      <c r="W120" s="3" t="str">
        <f t="shared" si="46"/>
        <v/>
      </c>
      <c r="X120" s="3" t="str">
        <f t="shared" si="47"/>
        <v/>
      </c>
      <c r="Y120" s="71" t="str">
        <f t="shared" si="59"/>
        <v/>
      </c>
      <c r="Z120" s="71" t="str">
        <f t="shared" si="60"/>
        <v/>
      </c>
      <c r="AA120" s="64" t="str">
        <f t="shared" si="61"/>
        <v/>
      </c>
      <c r="AB120" s="64" t="str">
        <f t="shared" si="62"/>
        <v/>
      </c>
    </row>
    <row r="121" spans="1:28" x14ac:dyDescent="0.3">
      <c r="A121" t="str">
        <f>IF(ISBLANK('Measure Inputs'!A120),"",'Measure Inputs'!A120)</f>
        <v/>
      </c>
      <c r="B121" s="60" t="str">
        <f t="shared" si="36"/>
        <v/>
      </c>
      <c r="C121" s="60" t="str">
        <f t="shared" si="37"/>
        <v/>
      </c>
      <c r="D121" t="str">
        <f t="shared" si="38"/>
        <v/>
      </c>
      <c r="E121" s="60" t="str">
        <f t="shared" si="39"/>
        <v/>
      </c>
      <c r="F121" t="str">
        <f t="shared" si="40"/>
        <v/>
      </c>
      <c r="G121" t="str">
        <f t="shared" si="41"/>
        <v/>
      </c>
      <c r="H121" s="70" t="str">
        <f t="shared" si="48"/>
        <v/>
      </c>
      <c r="I121" s="64" t="str">
        <f t="shared" si="49"/>
        <v/>
      </c>
      <c r="J121" s="64" t="str">
        <f t="shared" si="50"/>
        <v/>
      </c>
      <c r="K121" s="3" t="str">
        <f t="shared" si="42"/>
        <v/>
      </c>
      <c r="L121" s="3" t="str">
        <f t="shared" si="43"/>
        <v/>
      </c>
      <c r="M121" s="71" t="str">
        <f t="shared" si="51"/>
        <v/>
      </c>
      <c r="N121" s="71" t="str">
        <f t="shared" si="52"/>
        <v/>
      </c>
      <c r="O121" s="64" t="str">
        <f t="shared" si="53"/>
        <v/>
      </c>
      <c r="P121" s="64" t="str">
        <f t="shared" si="54"/>
        <v/>
      </c>
      <c r="Q121" s="3" t="str">
        <f t="shared" si="44"/>
        <v/>
      </c>
      <c r="R121" s="3" t="str">
        <f t="shared" si="45"/>
        <v/>
      </c>
      <c r="S121" s="71" t="str">
        <f t="shared" si="55"/>
        <v/>
      </c>
      <c r="T121" s="71" t="str">
        <f t="shared" si="56"/>
        <v/>
      </c>
      <c r="U121" s="64" t="str">
        <f t="shared" si="57"/>
        <v/>
      </c>
      <c r="V121" s="64" t="str">
        <f t="shared" si="58"/>
        <v/>
      </c>
      <c r="W121" s="3" t="str">
        <f t="shared" si="46"/>
        <v/>
      </c>
      <c r="X121" s="3" t="str">
        <f t="shared" si="47"/>
        <v/>
      </c>
      <c r="Y121" s="71" t="str">
        <f t="shared" si="59"/>
        <v/>
      </c>
      <c r="Z121" s="71" t="str">
        <f t="shared" si="60"/>
        <v/>
      </c>
      <c r="AA121" s="64" t="str">
        <f t="shared" si="61"/>
        <v/>
      </c>
      <c r="AB121" s="64" t="str">
        <f t="shared" si="62"/>
        <v/>
      </c>
    </row>
    <row r="122" spans="1:28" x14ac:dyDescent="0.3">
      <c r="A122" t="str">
        <f>IF(ISBLANK('Measure Inputs'!A121),"",'Measure Inputs'!A121)</f>
        <v/>
      </c>
      <c r="B122" s="60" t="str">
        <f t="shared" si="36"/>
        <v/>
      </c>
      <c r="C122" s="60" t="str">
        <f t="shared" si="37"/>
        <v/>
      </c>
      <c r="D122" t="str">
        <f t="shared" si="38"/>
        <v/>
      </c>
      <c r="E122" s="60" t="str">
        <f t="shared" si="39"/>
        <v/>
      </c>
      <c r="F122" t="str">
        <f t="shared" si="40"/>
        <v/>
      </c>
      <c r="G122" t="str">
        <f t="shared" si="41"/>
        <v/>
      </c>
      <c r="H122" s="70" t="str">
        <f t="shared" si="48"/>
        <v/>
      </c>
      <c r="I122" s="64" t="str">
        <f t="shared" si="49"/>
        <v/>
      </c>
      <c r="J122" s="64" t="str">
        <f t="shared" si="50"/>
        <v/>
      </c>
      <c r="K122" s="3" t="str">
        <f t="shared" si="42"/>
        <v/>
      </c>
      <c r="L122" s="3" t="str">
        <f t="shared" si="43"/>
        <v/>
      </c>
      <c r="M122" s="71" t="str">
        <f t="shared" si="51"/>
        <v/>
      </c>
      <c r="N122" s="71" t="str">
        <f t="shared" si="52"/>
        <v/>
      </c>
      <c r="O122" s="64" t="str">
        <f t="shared" si="53"/>
        <v/>
      </c>
      <c r="P122" s="64" t="str">
        <f t="shared" si="54"/>
        <v/>
      </c>
      <c r="Q122" s="3" t="str">
        <f t="shared" si="44"/>
        <v/>
      </c>
      <c r="R122" s="3" t="str">
        <f t="shared" si="45"/>
        <v/>
      </c>
      <c r="S122" s="71" t="str">
        <f t="shared" si="55"/>
        <v/>
      </c>
      <c r="T122" s="71" t="str">
        <f t="shared" si="56"/>
        <v/>
      </c>
      <c r="U122" s="64" t="str">
        <f t="shared" si="57"/>
        <v/>
      </c>
      <c r="V122" s="64" t="str">
        <f t="shared" si="58"/>
        <v/>
      </c>
      <c r="W122" s="3" t="str">
        <f t="shared" si="46"/>
        <v/>
      </c>
      <c r="X122" s="3" t="str">
        <f t="shared" si="47"/>
        <v/>
      </c>
      <c r="Y122" s="71" t="str">
        <f t="shared" si="59"/>
        <v/>
      </c>
      <c r="Z122" s="71" t="str">
        <f t="shared" si="60"/>
        <v/>
      </c>
      <c r="AA122" s="64" t="str">
        <f t="shared" si="61"/>
        <v/>
      </c>
      <c r="AB122" s="64" t="str">
        <f t="shared" si="62"/>
        <v/>
      </c>
    </row>
    <row r="123" spans="1:28" x14ac:dyDescent="0.3">
      <c r="A123" t="str">
        <f>IF(ISBLANK('Measure Inputs'!A122),"",'Measure Inputs'!A122)</f>
        <v/>
      </c>
      <c r="B123" s="60" t="str">
        <f t="shared" si="36"/>
        <v/>
      </c>
      <c r="C123" s="60" t="str">
        <f t="shared" si="37"/>
        <v/>
      </c>
      <c r="D123" t="str">
        <f t="shared" si="38"/>
        <v/>
      </c>
      <c r="E123" s="60" t="str">
        <f t="shared" si="39"/>
        <v/>
      </c>
      <c r="F123" t="str">
        <f t="shared" si="40"/>
        <v/>
      </c>
      <c r="G123" t="str">
        <f t="shared" si="41"/>
        <v/>
      </c>
      <c r="H123" s="70" t="str">
        <f t="shared" si="48"/>
        <v/>
      </c>
      <c r="I123" s="64" t="str">
        <f t="shared" si="49"/>
        <v/>
      </c>
      <c r="J123" s="64" t="str">
        <f t="shared" si="50"/>
        <v/>
      </c>
      <c r="K123" s="3" t="str">
        <f t="shared" si="42"/>
        <v/>
      </c>
      <c r="L123" s="3" t="str">
        <f t="shared" si="43"/>
        <v/>
      </c>
      <c r="M123" s="71" t="str">
        <f t="shared" si="51"/>
        <v/>
      </c>
      <c r="N123" s="71" t="str">
        <f t="shared" si="52"/>
        <v/>
      </c>
      <c r="O123" s="64" t="str">
        <f t="shared" si="53"/>
        <v/>
      </c>
      <c r="P123" s="64" t="str">
        <f t="shared" si="54"/>
        <v/>
      </c>
      <c r="Q123" s="3" t="str">
        <f t="shared" si="44"/>
        <v/>
      </c>
      <c r="R123" s="3" t="str">
        <f t="shared" si="45"/>
        <v/>
      </c>
      <c r="S123" s="71" t="str">
        <f t="shared" si="55"/>
        <v/>
      </c>
      <c r="T123" s="71" t="str">
        <f t="shared" si="56"/>
        <v/>
      </c>
      <c r="U123" s="64" t="str">
        <f t="shared" si="57"/>
        <v/>
      </c>
      <c r="V123" s="64" t="str">
        <f t="shared" si="58"/>
        <v/>
      </c>
      <c r="W123" s="3" t="str">
        <f t="shared" si="46"/>
        <v/>
      </c>
      <c r="X123" s="3" t="str">
        <f t="shared" si="47"/>
        <v/>
      </c>
      <c r="Y123" s="71" t="str">
        <f t="shared" si="59"/>
        <v/>
      </c>
      <c r="Z123" s="71" t="str">
        <f t="shared" si="60"/>
        <v/>
      </c>
      <c r="AA123" s="64" t="str">
        <f t="shared" si="61"/>
        <v/>
      </c>
      <c r="AB123" s="64" t="str">
        <f t="shared" si="62"/>
        <v/>
      </c>
    </row>
    <row r="124" spans="1:28" x14ac:dyDescent="0.3">
      <c r="A124" t="str">
        <f>IF(ISBLANK('Measure Inputs'!A123),"",'Measure Inputs'!A123)</f>
        <v/>
      </c>
      <c r="B124" s="60" t="str">
        <f t="shared" si="36"/>
        <v/>
      </c>
      <c r="C124" s="60" t="str">
        <f t="shared" si="37"/>
        <v/>
      </c>
      <c r="D124" t="str">
        <f t="shared" si="38"/>
        <v/>
      </c>
      <c r="E124" s="60" t="str">
        <f t="shared" si="39"/>
        <v/>
      </c>
      <c r="F124" t="str">
        <f t="shared" si="40"/>
        <v/>
      </c>
      <c r="G124" t="str">
        <f t="shared" si="41"/>
        <v/>
      </c>
      <c r="H124" s="70" t="str">
        <f t="shared" si="48"/>
        <v/>
      </c>
      <c r="I124" s="64" t="str">
        <f t="shared" si="49"/>
        <v/>
      </c>
      <c r="J124" s="64" t="str">
        <f t="shared" si="50"/>
        <v/>
      </c>
      <c r="K124" s="3" t="str">
        <f t="shared" si="42"/>
        <v/>
      </c>
      <c r="L124" s="3" t="str">
        <f t="shared" si="43"/>
        <v/>
      </c>
      <c r="M124" s="71" t="str">
        <f t="shared" si="51"/>
        <v/>
      </c>
      <c r="N124" s="71" t="str">
        <f t="shared" si="52"/>
        <v/>
      </c>
      <c r="O124" s="64" t="str">
        <f t="shared" si="53"/>
        <v/>
      </c>
      <c r="P124" s="64" t="str">
        <f t="shared" si="54"/>
        <v/>
      </c>
      <c r="Q124" s="3" t="str">
        <f t="shared" si="44"/>
        <v/>
      </c>
      <c r="R124" s="3" t="str">
        <f t="shared" si="45"/>
        <v/>
      </c>
      <c r="S124" s="71" t="str">
        <f t="shared" si="55"/>
        <v/>
      </c>
      <c r="T124" s="71" t="str">
        <f t="shared" si="56"/>
        <v/>
      </c>
      <c r="U124" s="64" t="str">
        <f t="shared" si="57"/>
        <v/>
      </c>
      <c r="V124" s="64" t="str">
        <f t="shared" si="58"/>
        <v/>
      </c>
      <c r="W124" s="3" t="str">
        <f t="shared" si="46"/>
        <v/>
      </c>
      <c r="X124" s="3" t="str">
        <f t="shared" si="47"/>
        <v/>
      </c>
      <c r="Y124" s="71" t="str">
        <f t="shared" si="59"/>
        <v/>
      </c>
      <c r="Z124" s="71" t="str">
        <f t="shared" si="60"/>
        <v/>
      </c>
      <c r="AA124" s="64" t="str">
        <f t="shared" si="61"/>
        <v/>
      </c>
      <c r="AB124" s="64" t="str">
        <f t="shared" si="62"/>
        <v/>
      </c>
    </row>
    <row r="125" spans="1:28" x14ac:dyDescent="0.3">
      <c r="A125" t="str">
        <f>IF(ISBLANK('Measure Inputs'!A124),"",'Measure Inputs'!A124)</f>
        <v/>
      </c>
      <c r="B125" s="60" t="str">
        <f t="shared" si="36"/>
        <v/>
      </c>
      <c r="C125" s="60" t="str">
        <f t="shared" si="37"/>
        <v/>
      </c>
      <c r="D125" t="str">
        <f t="shared" si="38"/>
        <v/>
      </c>
      <c r="E125" s="60" t="str">
        <f t="shared" si="39"/>
        <v/>
      </c>
      <c r="F125" t="str">
        <f t="shared" si="40"/>
        <v/>
      </c>
      <c r="G125" t="str">
        <f t="shared" si="41"/>
        <v/>
      </c>
      <c r="H125" s="70" t="str">
        <f t="shared" si="48"/>
        <v/>
      </c>
      <c r="I125" s="64" t="str">
        <f t="shared" si="49"/>
        <v/>
      </c>
      <c r="J125" s="64" t="str">
        <f t="shared" si="50"/>
        <v/>
      </c>
      <c r="K125" s="3" t="str">
        <f t="shared" si="42"/>
        <v/>
      </c>
      <c r="L125" s="3" t="str">
        <f t="shared" si="43"/>
        <v/>
      </c>
      <c r="M125" s="71" t="str">
        <f t="shared" si="51"/>
        <v/>
      </c>
      <c r="N125" s="71" t="str">
        <f t="shared" si="52"/>
        <v/>
      </c>
      <c r="O125" s="64" t="str">
        <f t="shared" si="53"/>
        <v/>
      </c>
      <c r="P125" s="64" t="str">
        <f t="shared" si="54"/>
        <v/>
      </c>
      <c r="Q125" s="3" t="str">
        <f t="shared" si="44"/>
        <v/>
      </c>
      <c r="R125" s="3" t="str">
        <f t="shared" si="45"/>
        <v/>
      </c>
      <c r="S125" s="71" t="str">
        <f t="shared" si="55"/>
        <v/>
      </c>
      <c r="T125" s="71" t="str">
        <f t="shared" si="56"/>
        <v/>
      </c>
      <c r="U125" s="64" t="str">
        <f t="shared" si="57"/>
        <v/>
      </c>
      <c r="V125" s="64" t="str">
        <f t="shared" si="58"/>
        <v/>
      </c>
      <c r="W125" s="3" t="str">
        <f t="shared" si="46"/>
        <v/>
      </c>
      <c r="X125" s="3" t="str">
        <f t="shared" si="47"/>
        <v/>
      </c>
      <c r="Y125" s="71" t="str">
        <f t="shared" si="59"/>
        <v/>
      </c>
      <c r="Z125" s="71" t="str">
        <f t="shared" si="60"/>
        <v/>
      </c>
      <c r="AA125" s="64" t="str">
        <f t="shared" si="61"/>
        <v/>
      </c>
      <c r="AB125" s="64" t="str">
        <f t="shared" si="62"/>
        <v/>
      </c>
    </row>
    <row r="126" spans="1:28" x14ac:dyDescent="0.3">
      <c r="A126" t="str">
        <f>IF(ISBLANK('Measure Inputs'!A125),"",'Measure Inputs'!A125)</f>
        <v/>
      </c>
      <c r="B126" s="60" t="str">
        <f t="shared" si="36"/>
        <v/>
      </c>
      <c r="C126" s="60" t="str">
        <f t="shared" si="37"/>
        <v/>
      </c>
      <c r="D126" t="str">
        <f t="shared" si="38"/>
        <v/>
      </c>
      <c r="E126" s="60" t="str">
        <f t="shared" si="39"/>
        <v/>
      </c>
      <c r="F126" t="str">
        <f t="shared" si="40"/>
        <v/>
      </c>
      <c r="G126" t="str">
        <f t="shared" si="41"/>
        <v/>
      </c>
      <c r="H126" s="70" t="str">
        <f t="shared" si="48"/>
        <v/>
      </c>
      <c r="I126" s="64" t="str">
        <f t="shared" si="49"/>
        <v/>
      </c>
      <c r="J126" s="64" t="str">
        <f t="shared" si="50"/>
        <v/>
      </c>
      <c r="K126" s="3" t="str">
        <f t="shared" si="42"/>
        <v/>
      </c>
      <c r="L126" s="3" t="str">
        <f t="shared" si="43"/>
        <v/>
      </c>
      <c r="M126" s="71" t="str">
        <f t="shared" si="51"/>
        <v/>
      </c>
      <c r="N126" s="71" t="str">
        <f t="shared" si="52"/>
        <v/>
      </c>
      <c r="O126" s="64" t="str">
        <f t="shared" si="53"/>
        <v/>
      </c>
      <c r="P126" s="64" t="str">
        <f t="shared" si="54"/>
        <v/>
      </c>
      <c r="Q126" s="3" t="str">
        <f t="shared" si="44"/>
        <v/>
      </c>
      <c r="R126" s="3" t="str">
        <f t="shared" si="45"/>
        <v/>
      </c>
      <c r="S126" s="71" t="str">
        <f t="shared" si="55"/>
        <v/>
      </c>
      <c r="T126" s="71" t="str">
        <f t="shared" si="56"/>
        <v/>
      </c>
      <c r="U126" s="64" t="str">
        <f t="shared" si="57"/>
        <v/>
      </c>
      <c r="V126" s="64" t="str">
        <f t="shared" si="58"/>
        <v/>
      </c>
      <c r="W126" s="3" t="str">
        <f t="shared" si="46"/>
        <v/>
      </c>
      <c r="X126" s="3" t="str">
        <f t="shared" si="47"/>
        <v/>
      </c>
      <c r="Y126" s="71" t="str">
        <f t="shared" si="59"/>
        <v/>
      </c>
      <c r="Z126" s="71" t="str">
        <f t="shared" si="60"/>
        <v/>
      </c>
      <c r="AA126" s="64" t="str">
        <f t="shared" si="61"/>
        <v/>
      </c>
      <c r="AB126" s="64" t="str">
        <f t="shared" si="62"/>
        <v/>
      </c>
    </row>
    <row r="127" spans="1:28" x14ac:dyDescent="0.3">
      <c r="A127" t="str">
        <f>IF(ISBLANK('Measure Inputs'!A126),"",'Measure Inputs'!A126)</f>
        <v/>
      </c>
      <c r="B127" s="60" t="str">
        <f t="shared" si="36"/>
        <v/>
      </c>
      <c r="C127" s="60" t="str">
        <f t="shared" si="37"/>
        <v/>
      </c>
      <c r="D127" t="str">
        <f t="shared" si="38"/>
        <v/>
      </c>
      <c r="E127" s="60" t="str">
        <f t="shared" si="39"/>
        <v/>
      </c>
      <c r="F127" t="str">
        <f t="shared" si="40"/>
        <v/>
      </c>
      <c r="G127" t="str">
        <f t="shared" si="41"/>
        <v/>
      </c>
      <c r="H127" s="70" t="str">
        <f t="shared" si="48"/>
        <v/>
      </c>
      <c r="I127" s="64" t="str">
        <f t="shared" si="49"/>
        <v/>
      </c>
      <c r="J127" s="64" t="str">
        <f t="shared" si="50"/>
        <v/>
      </c>
      <c r="K127" s="3" t="str">
        <f t="shared" si="42"/>
        <v/>
      </c>
      <c r="L127" s="3" t="str">
        <f t="shared" si="43"/>
        <v/>
      </c>
      <c r="M127" s="71" t="str">
        <f t="shared" si="51"/>
        <v/>
      </c>
      <c r="N127" s="71" t="str">
        <f t="shared" si="52"/>
        <v/>
      </c>
      <c r="O127" s="64" t="str">
        <f t="shared" si="53"/>
        <v/>
      </c>
      <c r="P127" s="64" t="str">
        <f t="shared" si="54"/>
        <v/>
      </c>
      <c r="Q127" s="3" t="str">
        <f t="shared" si="44"/>
        <v/>
      </c>
      <c r="R127" s="3" t="str">
        <f t="shared" si="45"/>
        <v/>
      </c>
      <c r="S127" s="71" t="str">
        <f t="shared" si="55"/>
        <v/>
      </c>
      <c r="T127" s="71" t="str">
        <f t="shared" si="56"/>
        <v/>
      </c>
      <c r="U127" s="64" t="str">
        <f t="shared" si="57"/>
        <v/>
      </c>
      <c r="V127" s="64" t="str">
        <f t="shared" si="58"/>
        <v/>
      </c>
      <c r="W127" s="3" t="str">
        <f t="shared" si="46"/>
        <v/>
      </c>
      <c r="X127" s="3" t="str">
        <f t="shared" si="47"/>
        <v/>
      </c>
      <c r="Y127" s="71" t="str">
        <f t="shared" si="59"/>
        <v/>
      </c>
      <c r="Z127" s="71" t="str">
        <f t="shared" si="60"/>
        <v/>
      </c>
      <c r="AA127" s="64" t="str">
        <f t="shared" si="61"/>
        <v/>
      </c>
      <c r="AB127" s="64" t="str">
        <f t="shared" si="62"/>
        <v/>
      </c>
    </row>
    <row r="128" spans="1:28" x14ac:dyDescent="0.3">
      <c r="A128" t="str">
        <f>IF(ISBLANK('Measure Inputs'!A127),"",'Measure Inputs'!A127)</f>
        <v/>
      </c>
      <c r="B128" s="60" t="str">
        <f t="shared" si="36"/>
        <v/>
      </c>
      <c r="C128" s="60" t="str">
        <f t="shared" si="37"/>
        <v/>
      </c>
      <c r="D128" t="str">
        <f t="shared" si="38"/>
        <v/>
      </c>
      <c r="E128" s="60" t="str">
        <f t="shared" si="39"/>
        <v/>
      </c>
      <c r="F128" t="str">
        <f t="shared" si="40"/>
        <v/>
      </c>
      <c r="G128" t="str">
        <f t="shared" si="41"/>
        <v/>
      </c>
      <c r="H128" s="70" t="str">
        <f t="shared" si="48"/>
        <v/>
      </c>
      <c r="I128" s="64" t="str">
        <f t="shared" si="49"/>
        <v/>
      </c>
      <c r="J128" s="64" t="str">
        <f t="shared" si="50"/>
        <v/>
      </c>
      <c r="K128" s="3" t="str">
        <f t="shared" si="42"/>
        <v/>
      </c>
      <c r="L128" s="3" t="str">
        <f t="shared" si="43"/>
        <v/>
      </c>
      <c r="M128" s="71" t="str">
        <f t="shared" si="51"/>
        <v/>
      </c>
      <c r="N128" s="71" t="str">
        <f t="shared" si="52"/>
        <v/>
      </c>
      <c r="O128" s="64" t="str">
        <f t="shared" si="53"/>
        <v/>
      </c>
      <c r="P128" s="64" t="str">
        <f t="shared" si="54"/>
        <v/>
      </c>
      <c r="Q128" s="3" t="str">
        <f t="shared" si="44"/>
        <v/>
      </c>
      <c r="R128" s="3" t="str">
        <f t="shared" si="45"/>
        <v/>
      </c>
      <c r="S128" s="71" t="str">
        <f t="shared" si="55"/>
        <v/>
      </c>
      <c r="T128" s="71" t="str">
        <f t="shared" si="56"/>
        <v/>
      </c>
      <c r="U128" s="64" t="str">
        <f t="shared" si="57"/>
        <v/>
      </c>
      <c r="V128" s="64" t="str">
        <f t="shared" si="58"/>
        <v/>
      </c>
      <c r="W128" s="3" t="str">
        <f t="shared" si="46"/>
        <v/>
      </c>
      <c r="X128" s="3" t="str">
        <f t="shared" si="47"/>
        <v/>
      </c>
      <c r="Y128" s="71" t="str">
        <f t="shared" si="59"/>
        <v/>
      </c>
      <c r="Z128" s="71" t="str">
        <f t="shared" si="60"/>
        <v/>
      </c>
      <c r="AA128" s="64" t="str">
        <f t="shared" si="61"/>
        <v/>
      </c>
      <c r="AB128" s="64" t="str">
        <f t="shared" si="62"/>
        <v/>
      </c>
    </row>
    <row r="129" spans="1:28" x14ac:dyDescent="0.3">
      <c r="A129" t="str">
        <f>IF(ISBLANK('Measure Inputs'!A128),"",'Measure Inputs'!A128)</f>
        <v/>
      </c>
      <c r="B129" s="60" t="str">
        <f t="shared" si="36"/>
        <v/>
      </c>
      <c r="C129" s="60" t="str">
        <f t="shared" si="37"/>
        <v/>
      </c>
      <c r="D129" t="str">
        <f t="shared" si="38"/>
        <v/>
      </c>
      <c r="E129" s="60" t="str">
        <f t="shared" si="39"/>
        <v/>
      </c>
      <c r="F129" t="str">
        <f t="shared" si="40"/>
        <v/>
      </c>
      <c r="G129" t="str">
        <f t="shared" si="41"/>
        <v/>
      </c>
      <c r="H129" s="70" t="str">
        <f t="shared" si="48"/>
        <v/>
      </c>
      <c r="I129" s="64" t="str">
        <f t="shared" si="49"/>
        <v/>
      </c>
      <c r="J129" s="64" t="str">
        <f t="shared" si="50"/>
        <v/>
      </c>
      <c r="K129" s="3" t="str">
        <f t="shared" si="42"/>
        <v/>
      </c>
      <c r="L129" s="3" t="str">
        <f t="shared" si="43"/>
        <v/>
      </c>
      <c r="M129" s="71" t="str">
        <f t="shared" si="51"/>
        <v/>
      </c>
      <c r="N129" s="71" t="str">
        <f t="shared" si="52"/>
        <v/>
      </c>
      <c r="O129" s="64" t="str">
        <f t="shared" si="53"/>
        <v/>
      </c>
      <c r="P129" s="64" t="str">
        <f t="shared" si="54"/>
        <v/>
      </c>
      <c r="Q129" s="3" t="str">
        <f t="shared" si="44"/>
        <v/>
      </c>
      <c r="R129" s="3" t="str">
        <f t="shared" si="45"/>
        <v/>
      </c>
      <c r="S129" s="71" t="str">
        <f t="shared" si="55"/>
        <v/>
      </c>
      <c r="T129" s="71" t="str">
        <f t="shared" si="56"/>
        <v/>
      </c>
      <c r="U129" s="64" t="str">
        <f t="shared" si="57"/>
        <v/>
      </c>
      <c r="V129" s="64" t="str">
        <f t="shared" si="58"/>
        <v/>
      </c>
      <c r="W129" s="3" t="str">
        <f t="shared" si="46"/>
        <v/>
      </c>
      <c r="X129" s="3" t="str">
        <f t="shared" si="47"/>
        <v/>
      </c>
      <c r="Y129" s="71" t="str">
        <f t="shared" si="59"/>
        <v/>
      </c>
      <c r="Z129" s="71" t="str">
        <f t="shared" si="60"/>
        <v/>
      </c>
      <c r="AA129" s="64" t="str">
        <f t="shared" si="61"/>
        <v/>
      </c>
      <c r="AB129" s="64" t="str">
        <f t="shared" si="62"/>
        <v/>
      </c>
    </row>
    <row r="130" spans="1:28" x14ac:dyDescent="0.3">
      <c r="A130" t="str">
        <f>IF(ISBLANK('Measure Inputs'!A129),"",'Measure Inputs'!A129)</f>
        <v/>
      </c>
      <c r="B130" s="60" t="str">
        <f t="shared" si="36"/>
        <v/>
      </c>
      <c r="C130" s="60" t="str">
        <f t="shared" si="37"/>
        <v/>
      </c>
      <c r="D130" t="str">
        <f t="shared" si="38"/>
        <v/>
      </c>
      <c r="E130" s="60" t="str">
        <f t="shared" si="39"/>
        <v/>
      </c>
      <c r="F130" t="str">
        <f t="shared" si="40"/>
        <v/>
      </c>
      <c r="G130" t="str">
        <f t="shared" si="41"/>
        <v/>
      </c>
      <c r="H130" s="70" t="str">
        <f t="shared" si="48"/>
        <v/>
      </c>
      <c r="I130" s="64" t="str">
        <f t="shared" si="49"/>
        <v/>
      </c>
      <c r="J130" s="64" t="str">
        <f t="shared" si="50"/>
        <v/>
      </c>
      <c r="K130" s="3" t="str">
        <f t="shared" si="42"/>
        <v/>
      </c>
      <c r="L130" s="3" t="str">
        <f t="shared" si="43"/>
        <v/>
      </c>
      <c r="M130" s="71" t="str">
        <f t="shared" si="51"/>
        <v/>
      </c>
      <c r="N130" s="71" t="str">
        <f t="shared" si="52"/>
        <v/>
      </c>
      <c r="O130" s="64" t="str">
        <f t="shared" si="53"/>
        <v/>
      </c>
      <c r="P130" s="64" t="str">
        <f t="shared" si="54"/>
        <v/>
      </c>
      <c r="Q130" s="3" t="str">
        <f t="shared" si="44"/>
        <v/>
      </c>
      <c r="R130" s="3" t="str">
        <f t="shared" si="45"/>
        <v/>
      </c>
      <c r="S130" s="71" t="str">
        <f t="shared" si="55"/>
        <v/>
      </c>
      <c r="T130" s="71" t="str">
        <f t="shared" si="56"/>
        <v/>
      </c>
      <c r="U130" s="64" t="str">
        <f t="shared" si="57"/>
        <v/>
      </c>
      <c r="V130" s="64" t="str">
        <f t="shared" si="58"/>
        <v/>
      </c>
      <c r="W130" s="3" t="str">
        <f t="shared" si="46"/>
        <v/>
      </c>
      <c r="X130" s="3" t="str">
        <f t="shared" si="47"/>
        <v/>
      </c>
      <c r="Y130" s="71" t="str">
        <f t="shared" si="59"/>
        <v/>
      </c>
      <c r="Z130" s="71" t="str">
        <f t="shared" si="60"/>
        <v/>
      </c>
      <c r="AA130" s="64" t="str">
        <f t="shared" si="61"/>
        <v/>
      </c>
      <c r="AB130" s="64" t="str">
        <f t="shared" si="62"/>
        <v/>
      </c>
    </row>
    <row r="131" spans="1:28" x14ac:dyDescent="0.3">
      <c r="A131" t="str">
        <f>IF(ISBLANK('Measure Inputs'!A130),"",'Measure Inputs'!A130)</f>
        <v/>
      </c>
      <c r="B131" s="60" t="str">
        <f t="shared" ref="B131:B194" si="63">IF($A131&lt;&gt;"",VLOOKUP($A131,Measure_LookupTable,2,FALSE),"")</f>
        <v/>
      </c>
      <c r="C131" s="60" t="str">
        <f t="shared" ref="C131:C194" si="64">IF($A131&lt;&gt;"",VLOOKUP($B131,Program_LookupTable,2,FALSE),"")</f>
        <v/>
      </c>
      <c r="D131" t="str">
        <f t="shared" ref="D131:D194" si="65">IF($A131&lt;&gt;"",VLOOKUP($B131,Program_LookupTable,3,FALSE),"")</f>
        <v/>
      </c>
      <c r="E131" s="60" t="str">
        <f t="shared" ref="E131:E194" si="66">IF($A131&lt;&gt;"",VLOOKUP($A131,Measure_LookupTable,5,FALSE),"")</f>
        <v/>
      </c>
      <c r="F131" t="str">
        <f t="shared" ref="F131:F194" si="67">IF($A131&lt;&gt;"",VLOOKUP($A131,Measure_LookupTable,7,FALSE),"")</f>
        <v/>
      </c>
      <c r="G131" t="str">
        <f t="shared" ref="G131:G194" si="68">IF($A131&lt;&gt;"",VLOOKUP($A131,Measure_LookupTable,6,FALSE),"")</f>
        <v/>
      </c>
      <c r="H131" s="70" t="str">
        <f t="shared" si="48"/>
        <v/>
      </c>
      <c r="I131" s="64" t="str">
        <f t="shared" si="49"/>
        <v/>
      </c>
      <c r="J131" s="64" t="str">
        <f t="shared" si="50"/>
        <v/>
      </c>
      <c r="K131" s="3" t="str">
        <f t="shared" ref="K131:K194" si="69">IF($A131&lt;&gt;"",VLOOKUP($A131,Measure_LookupTable,8,FALSE)/IF(Portfolio_ERCOT=0,(1-Portfolio_LineLoss),1),"")</f>
        <v/>
      </c>
      <c r="L131" s="3" t="str">
        <f t="shared" ref="L131:L194" si="70">IF($A131&lt;&gt;"",VLOOKUP($A131,Measure_LookupTable,9,FALSE)/IF(Portfolio_ERCOT=0,(1-Portfolio_LineLoss),1),"")</f>
        <v/>
      </c>
      <c r="M131" s="71" t="str">
        <f t="shared" si="51"/>
        <v/>
      </c>
      <c r="N131" s="71" t="str">
        <f t="shared" si="52"/>
        <v/>
      </c>
      <c r="O131" s="64" t="str">
        <f t="shared" si="53"/>
        <v/>
      </c>
      <c r="P131" s="64" t="str">
        <f t="shared" si="54"/>
        <v/>
      </c>
      <c r="Q131" s="3" t="str">
        <f t="shared" ref="Q131:Q194" si="71">IF($A131&lt;&gt;"",VLOOKUP($A131,Measure_LookupTable,10,FALSE)/IF(Portfolio_ERCOT=0,(1-Portfolio_LineLoss),1),"")</f>
        <v/>
      </c>
      <c r="R131" s="3" t="str">
        <f t="shared" ref="R131:R194" si="72">IF($A131&lt;&gt;"",VLOOKUP($A131,Measure_LookupTable,11,FALSE)/IF(Portfolio_ERCOT=0,(1-Portfolio_LineLoss),1),"")</f>
        <v/>
      </c>
      <c r="S131" s="71" t="str">
        <f t="shared" si="55"/>
        <v/>
      </c>
      <c r="T131" s="71" t="str">
        <f t="shared" si="56"/>
        <v/>
      </c>
      <c r="U131" s="64" t="str">
        <f t="shared" si="57"/>
        <v/>
      </c>
      <c r="V131" s="64" t="str">
        <f t="shared" si="58"/>
        <v/>
      </c>
      <c r="W131" s="3" t="str">
        <f t="shared" ref="W131:W194" si="73">IF($A131&lt;&gt;"",VLOOKUP($A131,Measure_LookupTable,12,FALSE)/IF(Portfolio_ERCOT=0,(1-Portfolio_LineLoss),1),"")</f>
        <v/>
      </c>
      <c r="X131" s="3" t="str">
        <f t="shared" ref="X131:X194" si="74">IF($A131&lt;&gt;"",VLOOKUP($A131,Measure_LookupTable,13,FALSE)/IF(Portfolio_ERCOT=0,(1-Portfolio_LineLoss),1),"")</f>
        <v/>
      </c>
      <c r="Y131" s="71" t="str">
        <f t="shared" si="59"/>
        <v/>
      </c>
      <c r="Z131" s="71" t="str">
        <f t="shared" si="60"/>
        <v/>
      </c>
      <c r="AA131" s="64" t="str">
        <f t="shared" si="61"/>
        <v/>
      </c>
      <c r="AB131" s="64" t="str">
        <f t="shared" si="62"/>
        <v/>
      </c>
    </row>
    <row r="132" spans="1:28" x14ac:dyDescent="0.3">
      <c r="A132" t="str">
        <f>IF(ISBLANK('Measure Inputs'!A131),"",'Measure Inputs'!A131)</f>
        <v/>
      </c>
      <c r="B132" s="60" t="str">
        <f t="shared" si="63"/>
        <v/>
      </c>
      <c r="C132" s="60" t="str">
        <f t="shared" si="64"/>
        <v/>
      </c>
      <c r="D132" t="str">
        <f t="shared" si="65"/>
        <v/>
      </c>
      <c r="E132" s="60" t="str">
        <f t="shared" si="66"/>
        <v/>
      </c>
      <c r="F132" t="str">
        <f t="shared" si="67"/>
        <v/>
      </c>
      <c r="G132" t="str">
        <f t="shared" si="68"/>
        <v/>
      </c>
      <c r="H132" s="70" t="str">
        <f t="shared" ref="H132:H195" si="75">IF(A132&lt;&gt;"",Portfolio_WACC,"")</f>
        <v/>
      </c>
      <c r="I132" s="64" t="str">
        <f t="shared" ref="I132:I195" si="76">IF($A132&lt;&gt;"",VLOOKUP(G132,AvoidedCost_LookupTable,2,0),"")</f>
        <v/>
      </c>
      <c r="J132" s="64" t="str">
        <f t="shared" ref="J132:J195" si="77">IF($A132&lt;&gt;"",VLOOKUP(G132,AvoidedCost_LookupTable,9,0),"")</f>
        <v/>
      </c>
      <c r="K132" s="3" t="str">
        <f t="shared" si="69"/>
        <v/>
      </c>
      <c r="L132" s="3" t="str">
        <f t="shared" si="70"/>
        <v/>
      </c>
      <c r="M132" s="71" t="str">
        <f t="shared" ref="M132:M195" si="78">IF($A132&lt;&gt;"",K132*F132,"")</f>
        <v/>
      </c>
      <c r="N132" s="71" t="str">
        <f t="shared" ref="N132:N195" si="79">IF($A132&lt;&gt;"",L132*F132,"")</f>
        <v/>
      </c>
      <c r="O132" s="64" t="str">
        <f t="shared" ref="O132:O195" si="80">IF($A132&lt;&gt;"",(((K132*$I132)/($H132-AvoidedCosts_Escalator))*(1-((1+AvoidedCosts_Escalator)/(1+$H132))^$F132)),"")</f>
        <v/>
      </c>
      <c r="P132" s="64" t="str">
        <f t="shared" ref="P132:P195" si="81">IF($A132&lt;&gt;"",((($J132*L132)/($H132-AvoidedCosts_Escalator))*(1-((1+AvoidedCosts_Escalator)/(1+$H132))^$F132)),"")</f>
        <v/>
      </c>
      <c r="Q132" s="3" t="str">
        <f t="shared" si="71"/>
        <v/>
      </c>
      <c r="R132" s="3" t="str">
        <f t="shared" si="72"/>
        <v/>
      </c>
      <c r="S132" s="71" t="str">
        <f t="shared" ref="S132:S195" si="82">IF($A132&lt;&gt;"",Q132*F132,"")</f>
        <v/>
      </c>
      <c r="T132" s="71" t="str">
        <f t="shared" ref="T132:T195" si="83">IF($A132&lt;&gt;"",R132*F132,"")</f>
        <v/>
      </c>
      <c r="U132" s="64" t="str">
        <f t="shared" ref="U132:U195" si="84">IF($A132&lt;&gt;"",(((Q132*$I132)/($H132-AvoidedCosts_Escalator))*(1-((1+AvoidedCosts_Escalator)/(1+$H132))^$F132)),"")</f>
        <v/>
      </c>
      <c r="V132" s="64" t="str">
        <f t="shared" ref="V132:V195" si="85">IF($A132&lt;&gt;"",((($J132*R132)/($H132-AvoidedCosts_Escalator))*(1-((1+AvoidedCosts_Escalator)/(1+$H132))^$F132)),"")</f>
        <v/>
      </c>
      <c r="W132" s="3" t="str">
        <f t="shared" si="73"/>
        <v/>
      </c>
      <c r="X132" s="3" t="str">
        <f t="shared" si="74"/>
        <v/>
      </c>
      <c r="Y132" s="71" t="str">
        <f t="shared" ref="Y132:Y195" si="86">IF($A132&lt;&gt;"",W132*F132,"")</f>
        <v/>
      </c>
      <c r="Z132" s="71" t="str">
        <f t="shared" ref="Z132:Z195" si="87">IF($A132&lt;&gt;"",X132*F132,"")</f>
        <v/>
      </c>
      <c r="AA132" s="64" t="str">
        <f t="shared" ref="AA132:AA195" si="88">IF($A132&lt;&gt;"",(((W132*$I132)/($H132-AvoidedCosts_Escalator))*(1-((1+AvoidedCosts_Escalator)/(1+$H132))^$F132)),"")</f>
        <v/>
      </c>
      <c r="AB132" s="64" t="str">
        <f t="shared" ref="AB132:AB195" si="89">IF($A132&lt;&gt;"",((($J132*X132)/($H132-AvoidedCosts_Escalator))*(1-((1+AvoidedCosts_Escalator)/(1+$H132))^$F132)),"")</f>
        <v/>
      </c>
    </row>
    <row r="133" spans="1:28" x14ac:dyDescent="0.3">
      <c r="A133" t="str">
        <f>IF(ISBLANK('Measure Inputs'!A132),"",'Measure Inputs'!A132)</f>
        <v/>
      </c>
      <c r="B133" s="60" t="str">
        <f t="shared" si="63"/>
        <v/>
      </c>
      <c r="C133" s="60" t="str">
        <f t="shared" si="64"/>
        <v/>
      </c>
      <c r="D133" t="str">
        <f t="shared" si="65"/>
        <v/>
      </c>
      <c r="E133" s="60" t="str">
        <f t="shared" si="66"/>
        <v/>
      </c>
      <c r="F133" t="str">
        <f t="shared" si="67"/>
        <v/>
      </c>
      <c r="G133" t="str">
        <f t="shared" si="68"/>
        <v/>
      </c>
      <c r="H133" s="70" t="str">
        <f t="shared" si="75"/>
        <v/>
      </c>
      <c r="I133" s="64" t="str">
        <f t="shared" si="76"/>
        <v/>
      </c>
      <c r="J133" s="64" t="str">
        <f t="shared" si="77"/>
        <v/>
      </c>
      <c r="K133" s="3" t="str">
        <f t="shared" si="69"/>
        <v/>
      </c>
      <c r="L133" s="3" t="str">
        <f t="shared" si="70"/>
        <v/>
      </c>
      <c r="M133" s="71" t="str">
        <f t="shared" si="78"/>
        <v/>
      </c>
      <c r="N133" s="71" t="str">
        <f t="shared" si="79"/>
        <v/>
      </c>
      <c r="O133" s="64" t="str">
        <f t="shared" si="80"/>
        <v/>
      </c>
      <c r="P133" s="64" t="str">
        <f t="shared" si="81"/>
        <v/>
      </c>
      <c r="Q133" s="3" t="str">
        <f t="shared" si="71"/>
        <v/>
      </c>
      <c r="R133" s="3" t="str">
        <f t="shared" si="72"/>
        <v/>
      </c>
      <c r="S133" s="71" t="str">
        <f t="shared" si="82"/>
        <v/>
      </c>
      <c r="T133" s="71" t="str">
        <f t="shared" si="83"/>
        <v/>
      </c>
      <c r="U133" s="64" t="str">
        <f t="shared" si="84"/>
        <v/>
      </c>
      <c r="V133" s="64" t="str">
        <f t="shared" si="85"/>
        <v/>
      </c>
      <c r="W133" s="3" t="str">
        <f t="shared" si="73"/>
        <v/>
      </c>
      <c r="X133" s="3" t="str">
        <f t="shared" si="74"/>
        <v/>
      </c>
      <c r="Y133" s="71" t="str">
        <f t="shared" si="86"/>
        <v/>
      </c>
      <c r="Z133" s="71" t="str">
        <f t="shared" si="87"/>
        <v/>
      </c>
      <c r="AA133" s="64" t="str">
        <f t="shared" si="88"/>
        <v/>
      </c>
      <c r="AB133" s="64" t="str">
        <f t="shared" si="89"/>
        <v/>
      </c>
    </row>
    <row r="134" spans="1:28" x14ac:dyDescent="0.3">
      <c r="A134" t="str">
        <f>IF(ISBLANK('Measure Inputs'!A133),"",'Measure Inputs'!A133)</f>
        <v/>
      </c>
      <c r="B134" s="60" t="str">
        <f t="shared" si="63"/>
        <v/>
      </c>
      <c r="C134" s="60" t="str">
        <f t="shared" si="64"/>
        <v/>
      </c>
      <c r="D134" t="str">
        <f t="shared" si="65"/>
        <v/>
      </c>
      <c r="E134" s="60" t="str">
        <f t="shared" si="66"/>
        <v/>
      </c>
      <c r="F134" t="str">
        <f t="shared" si="67"/>
        <v/>
      </c>
      <c r="G134" t="str">
        <f t="shared" si="68"/>
        <v/>
      </c>
      <c r="H134" s="70" t="str">
        <f t="shared" si="75"/>
        <v/>
      </c>
      <c r="I134" s="64" t="str">
        <f t="shared" si="76"/>
        <v/>
      </c>
      <c r="J134" s="64" t="str">
        <f t="shared" si="77"/>
        <v/>
      </c>
      <c r="K134" s="3" t="str">
        <f t="shared" si="69"/>
        <v/>
      </c>
      <c r="L134" s="3" t="str">
        <f t="shared" si="70"/>
        <v/>
      </c>
      <c r="M134" s="71" t="str">
        <f t="shared" si="78"/>
        <v/>
      </c>
      <c r="N134" s="71" t="str">
        <f t="shared" si="79"/>
        <v/>
      </c>
      <c r="O134" s="64" t="str">
        <f t="shared" si="80"/>
        <v/>
      </c>
      <c r="P134" s="64" t="str">
        <f t="shared" si="81"/>
        <v/>
      </c>
      <c r="Q134" s="3" t="str">
        <f t="shared" si="71"/>
        <v/>
      </c>
      <c r="R134" s="3" t="str">
        <f t="shared" si="72"/>
        <v/>
      </c>
      <c r="S134" s="71" t="str">
        <f t="shared" si="82"/>
        <v/>
      </c>
      <c r="T134" s="71" t="str">
        <f t="shared" si="83"/>
        <v/>
      </c>
      <c r="U134" s="64" t="str">
        <f t="shared" si="84"/>
        <v/>
      </c>
      <c r="V134" s="64" t="str">
        <f t="shared" si="85"/>
        <v/>
      </c>
      <c r="W134" s="3" t="str">
        <f t="shared" si="73"/>
        <v/>
      </c>
      <c r="X134" s="3" t="str">
        <f t="shared" si="74"/>
        <v/>
      </c>
      <c r="Y134" s="71" t="str">
        <f t="shared" si="86"/>
        <v/>
      </c>
      <c r="Z134" s="71" t="str">
        <f t="shared" si="87"/>
        <v/>
      </c>
      <c r="AA134" s="64" t="str">
        <f t="shared" si="88"/>
        <v/>
      </c>
      <c r="AB134" s="64" t="str">
        <f t="shared" si="89"/>
        <v/>
      </c>
    </row>
    <row r="135" spans="1:28" x14ac:dyDescent="0.3">
      <c r="A135" t="str">
        <f>IF(ISBLANK('Measure Inputs'!A134),"",'Measure Inputs'!A134)</f>
        <v/>
      </c>
      <c r="B135" s="60" t="str">
        <f t="shared" si="63"/>
        <v/>
      </c>
      <c r="C135" s="60" t="str">
        <f t="shared" si="64"/>
        <v/>
      </c>
      <c r="D135" t="str">
        <f t="shared" si="65"/>
        <v/>
      </c>
      <c r="E135" s="60" t="str">
        <f t="shared" si="66"/>
        <v/>
      </c>
      <c r="F135" t="str">
        <f t="shared" si="67"/>
        <v/>
      </c>
      <c r="G135" t="str">
        <f t="shared" si="68"/>
        <v/>
      </c>
      <c r="H135" s="70" t="str">
        <f t="shared" si="75"/>
        <v/>
      </c>
      <c r="I135" s="64" t="str">
        <f t="shared" si="76"/>
        <v/>
      </c>
      <c r="J135" s="64" t="str">
        <f t="shared" si="77"/>
        <v/>
      </c>
      <c r="K135" s="3" t="str">
        <f t="shared" si="69"/>
        <v/>
      </c>
      <c r="L135" s="3" t="str">
        <f t="shared" si="70"/>
        <v/>
      </c>
      <c r="M135" s="71" t="str">
        <f t="shared" si="78"/>
        <v/>
      </c>
      <c r="N135" s="71" t="str">
        <f t="shared" si="79"/>
        <v/>
      </c>
      <c r="O135" s="64" t="str">
        <f t="shared" si="80"/>
        <v/>
      </c>
      <c r="P135" s="64" t="str">
        <f t="shared" si="81"/>
        <v/>
      </c>
      <c r="Q135" s="3" t="str">
        <f t="shared" si="71"/>
        <v/>
      </c>
      <c r="R135" s="3" t="str">
        <f t="shared" si="72"/>
        <v/>
      </c>
      <c r="S135" s="71" t="str">
        <f t="shared" si="82"/>
        <v/>
      </c>
      <c r="T135" s="71" t="str">
        <f t="shared" si="83"/>
        <v/>
      </c>
      <c r="U135" s="64" t="str">
        <f t="shared" si="84"/>
        <v/>
      </c>
      <c r="V135" s="64" t="str">
        <f t="shared" si="85"/>
        <v/>
      </c>
      <c r="W135" s="3" t="str">
        <f t="shared" si="73"/>
        <v/>
      </c>
      <c r="X135" s="3" t="str">
        <f t="shared" si="74"/>
        <v/>
      </c>
      <c r="Y135" s="71" t="str">
        <f t="shared" si="86"/>
        <v/>
      </c>
      <c r="Z135" s="71" t="str">
        <f t="shared" si="87"/>
        <v/>
      </c>
      <c r="AA135" s="64" t="str">
        <f t="shared" si="88"/>
        <v/>
      </c>
      <c r="AB135" s="64" t="str">
        <f t="shared" si="89"/>
        <v/>
      </c>
    </row>
    <row r="136" spans="1:28" x14ac:dyDescent="0.3">
      <c r="A136" t="str">
        <f>IF(ISBLANK('Measure Inputs'!A135),"",'Measure Inputs'!A135)</f>
        <v/>
      </c>
      <c r="B136" s="60" t="str">
        <f t="shared" si="63"/>
        <v/>
      </c>
      <c r="C136" s="60" t="str">
        <f t="shared" si="64"/>
        <v/>
      </c>
      <c r="D136" t="str">
        <f t="shared" si="65"/>
        <v/>
      </c>
      <c r="E136" s="60" t="str">
        <f t="shared" si="66"/>
        <v/>
      </c>
      <c r="F136" t="str">
        <f t="shared" si="67"/>
        <v/>
      </c>
      <c r="G136" t="str">
        <f t="shared" si="68"/>
        <v/>
      </c>
      <c r="H136" s="70" t="str">
        <f t="shared" si="75"/>
        <v/>
      </c>
      <c r="I136" s="64" t="str">
        <f t="shared" si="76"/>
        <v/>
      </c>
      <c r="J136" s="64" t="str">
        <f t="shared" si="77"/>
        <v/>
      </c>
      <c r="K136" s="3" t="str">
        <f t="shared" si="69"/>
        <v/>
      </c>
      <c r="L136" s="3" t="str">
        <f t="shared" si="70"/>
        <v/>
      </c>
      <c r="M136" s="71" t="str">
        <f t="shared" si="78"/>
        <v/>
      </c>
      <c r="N136" s="71" t="str">
        <f t="shared" si="79"/>
        <v/>
      </c>
      <c r="O136" s="64" t="str">
        <f t="shared" si="80"/>
        <v/>
      </c>
      <c r="P136" s="64" t="str">
        <f t="shared" si="81"/>
        <v/>
      </c>
      <c r="Q136" s="3" t="str">
        <f t="shared" si="71"/>
        <v/>
      </c>
      <c r="R136" s="3" t="str">
        <f t="shared" si="72"/>
        <v/>
      </c>
      <c r="S136" s="71" t="str">
        <f t="shared" si="82"/>
        <v/>
      </c>
      <c r="T136" s="71" t="str">
        <f t="shared" si="83"/>
        <v/>
      </c>
      <c r="U136" s="64" t="str">
        <f t="shared" si="84"/>
        <v/>
      </c>
      <c r="V136" s="64" t="str">
        <f t="shared" si="85"/>
        <v/>
      </c>
      <c r="W136" s="3" t="str">
        <f t="shared" si="73"/>
        <v/>
      </c>
      <c r="X136" s="3" t="str">
        <f t="shared" si="74"/>
        <v/>
      </c>
      <c r="Y136" s="71" t="str">
        <f t="shared" si="86"/>
        <v/>
      </c>
      <c r="Z136" s="71" t="str">
        <f t="shared" si="87"/>
        <v/>
      </c>
      <c r="AA136" s="64" t="str">
        <f t="shared" si="88"/>
        <v/>
      </c>
      <c r="AB136" s="64" t="str">
        <f t="shared" si="89"/>
        <v/>
      </c>
    </row>
    <row r="137" spans="1:28" x14ac:dyDescent="0.3">
      <c r="A137" t="str">
        <f>IF(ISBLANK('Measure Inputs'!A136),"",'Measure Inputs'!A136)</f>
        <v/>
      </c>
      <c r="B137" s="60" t="str">
        <f t="shared" si="63"/>
        <v/>
      </c>
      <c r="C137" s="60" t="str">
        <f t="shared" si="64"/>
        <v/>
      </c>
      <c r="D137" t="str">
        <f t="shared" si="65"/>
        <v/>
      </c>
      <c r="E137" s="60" t="str">
        <f t="shared" si="66"/>
        <v/>
      </c>
      <c r="F137" t="str">
        <f t="shared" si="67"/>
        <v/>
      </c>
      <c r="G137" t="str">
        <f t="shared" si="68"/>
        <v/>
      </c>
      <c r="H137" s="70" t="str">
        <f t="shared" si="75"/>
        <v/>
      </c>
      <c r="I137" s="64" t="str">
        <f t="shared" si="76"/>
        <v/>
      </c>
      <c r="J137" s="64" t="str">
        <f t="shared" si="77"/>
        <v/>
      </c>
      <c r="K137" s="3" t="str">
        <f t="shared" si="69"/>
        <v/>
      </c>
      <c r="L137" s="3" t="str">
        <f t="shared" si="70"/>
        <v/>
      </c>
      <c r="M137" s="71" t="str">
        <f t="shared" si="78"/>
        <v/>
      </c>
      <c r="N137" s="71" t="str">
        <f t="shared" si="79"/>
        <v/>
      </c>
      <c r="O137" s="64" t="str">
        <f t="shared" si="80"/>
        <v/>
      </c>
      <c r="P137" s="64" t="str">
        <f t="shared" si="81"/>
        <v/>
      </c>
      <c r="Q137" s="3" t="str">
        <f t="shared" si="71"/>
        <v/>
      </c>
      <c r="R137" s="3" t="str">
        <f t="shared" si="72"/>
        <v/>
      </c>
      <c r="S137" s="71" t="str">
        <f t="shared" si="82"/>
        <v/>
      </c>
      <c r="T137" s="71" t="str">
        <f t="shared" si="83"/>
        <v/>
      </c>
      <c r="U137" s="64" t="str">
        <f t="shared" si="84"/>
        <v/>
      </c>
      <c r="V137" s="64" t="str">
        <f t="shared" si="85"/>
        <v/>
      </c>
      <c r="W137" s="3" t="str">
        <f t="shared" si="73"/>
        <v/>
      </c>
      <c r="X137" s="3" t="str">
        <f t="shared" si="74"/>
        <v/>
      </c>
      <c r="Y137" s="71" t="str">
        <f t="shared" si="86"/>
        <v/>
      </c>
      <c r="Z137" s="71" t="str">
        <f t="shared" si="87"/>
        <v/>
      </c>
      <c r="AA137" s="64" t="str">
        <f t="shared" si="88"/>
        <v/>
      </c>
      <c r="AB137" s="64" t="str">
        <f t="shared" si="89"/>
        <v/>
      </c>
    </row>
    <row r="138" spans="1:28" x14ac:dyDescent="0.3">
      <c r="A138" t="str">
        <f>IF(ISBLANK('Measure Inputs'!A137),"",'Measure Inputs'!A137)</f>
        <v/>
      </c>
      <c r="B138" s="60" t="str">
        <f t="shared" si="63"/>
        <v/>
      </c>
      <c r="C138" s="60" t="str">
        <f t="shared" si="64"/>
        <v/>
      </c>
      <c r="D138" t="str">
        <f t="shared" si="65"/>
        <v/>
      </c>
      <c r="E138" s="60" t="str">
        <f t="shared" si="66"/>
        <v/>
      </c>
      <c r="F138" t="str">
        <f t="shared" si="67"/>
        <v/>
      </c>
      <c r="G138" t="str">
        <f t="shared" si="68"/>
        <v/>
      </c>
      <c r="H138" s="70" t="str">
        <f t="shared" si="75"/>
        <v/>
      </c>
      <c r="I138" s="64" t="str">
        <f t="shared" si="76"/>
        <v/>
      </c>
      <c r="J138" s="64" t="str">
        <f t="shared" si="77"/>
        <v/>
      </c>
      <c r="K138" s="3" t="str">
        <f t="shared" si="69"/>
        <v/>
      </c>
      <c r="L138" s="3" t="str">
        <f t="shared" si="70"/>
        <v/>
      </c>
      <c r="M138" s="71" t="str">
        <f t="shared" si="78"/>
        <v/>
      </c>
      <c r="N138" s="71" t="str">
        <f t="shared" si="79"/>
        <v/>
      </c>
      <c r="O138" s="64" t="str">
        <f t="shared" si="80"/>
        <v/>
      </c>
      <c r="P138" s="64" t="str">
        <f t="shared" si="81"/>
        <v/>
      </c>
      <c r="Q138" s="3" t="str">
        <f t="shared" si="71"/>
        <v/>
      </c>
      <c r="R138" s="3" t="str">
        <f t="shared" si="72"/>
        <v/>
      </c>
      <c r="S138" s="71" t="str">
        <f t="shared" si="82"/>
        <v/>
      </c>
      <c r="T138" s="71" t="str">
        <f t="shared" si="83"/>
        <v/>
      </c>
      <c r="U138" s="64" t="str">
        <f t="shared" si="84"/>
        <v/>
      </c>
      <c r="V138" s="64" t="str">
        <f t="shared" si="85"/>
        <v/>
      </c>
      <c r="W138" s="3" t="str">
        <f t="shared" si="73"/>
        <v/>
      </c>
      <c r="X138" s="3" t="str">
        <f t="shared" si="74"/>
        <v/>
      </c>
      <c r="Y138" s="71" t="str">
        <f t="shared" si="86"/>
        <v/>
      </c>
      <c r="Z138" s="71" t="str">
        <f t="shared" si="87"/>
        <v/>
      </c>
      <c r="AA138" s="64" t="str">
        <f t="shared" si="88"/>
        <v/>
      </c>
      <c r="AB138" s="64" t="str">
        <f t="shared" si="89"/>
        <v/>
      </c>
    </row>
    <row r="139" spans="1:28" x14ac:dyDescent="0.3">
      <c r="A139" t="str">
        <f>IF(ISBLANK('Measure Inputs'!A138),"",'Measure Inputs'!A138)</f>
        <v/>
      </c>
      <c r="B139" s="60" t="str">
        <f t="shared" si="63"/>
        <v/>
      </c>
      <c r="C139" s="60" t="str">
        <f t="shared" si="64"/>
        <v/>
      </c>
      <c r="D139" t="str">
        <f t="shared" si="65"/>
        <v/>
      </c>
      <c r="E139" s="60" t="str">
        <f t="shared" si="66"/>
        <v/>
      </c>
      <c r="F139" t="str">
        <f t="shared" si="67"/>
        <v/>
      </c>
      <c r="G139" t="str">
        <f t="shared" si="68"/>
        <v/>
      </c>
      <c r="H139" s="70" t="str">
        <f t="shared" si="75"/>
        <v/>
      </c>
      <c r="I139" s="64" t="str">
        <f t="shared" si="76"/>
        <v/>
      </c>
      <c r="J139" s="64" t="str">
        <f t="shared" si="77"/>
        <v/>
      </c>
      <c r="K139" s="3" t="str">
        <f t="shared" si="69"/>
        <v/>
      </c>
      <c r="L139" s="3" t="str">
        <f t="shared" si="70"/>
        <v/>
      </c>
      <c r="M139" s="71" t="str">
        <f t="shared" si="78"/>
        <v/>
      </c>
      <c r="N139" s="71" t="str">
        <f t="shared" si="79"/>
        <v/>
      </c>
      <c r="O139" s="64" t="str">
        <f t="shared" si="80"/>
        <v/>
      </c>
      <c r="P139" s="64" t="str">
        <f t="shared" si="81"/>
        <v/>
      </c>
      <c r="Q139" s="3" t="str">
        <f t="shared" si="71"/>
        <v/>
      </c>
      <c r="R139" s="3" t="str">
        <f t="shared" si="72"/>
        <v/>
      </c>
      <c r="S139" s="71" t="str">
        <f t="shared" si="82"/>
        <v/>
      </c>
      <c r="T139" s="71" t="str">
        <f t="shared" si="83"/>
        <v/>
      </c>
      <c r="U139" s="64" t="str">
        <f t="shared" si="84"/>
        <v/>
      </c>
      <c r="V139" s="64" t="str">
        <f t="shared" si="85"/>
        <v/>
      </c>
      <c r="W139" s="3" t="str">
        <f t="shared" si="73"/>
        <v/>
      </c>
      <c r="X139" s="3" t="str">
        <f t="shared" si="74"/>
        <v/>
      </c>
      <c r="Y139" s="71" t="str">
        <f t="shared" si="86"/>
        <v/>
      </c>
      <c r="Z139" s="71" t="str">
        <f t="shared" si="87"/>
        <v/>
      </c>
      <c r="AA139" s="64" t="str">
        <f t="shared" si="88"/>
        <v/>
      </c>
      <c r="AB139" s="64" t="str">
        <f t="shared" si="89"/>
        <v/>
      </c>
    </row>
    <row r="140" spans="1:28" x14ac:dyDescent="0.3">
      <c r="A140" t="str">
        <f>IF(ISBLANK('Measure Inputs'!A139),"",'Measure Inputs'!A139)</f>
        <v/>
      </c>
      <c r="B140" s="60" t="str">
        <f t="shared" si="63"/>
        <v/>
      </c>
      <c r="C140" s="60" t="str">
        <f t="shared" si="64"/>
        <v/>
      </c>
      <c r="D140" t="str">
        <f t="shared" si="65"/>
        <v/>
      </c>
      <c r="E140" s="60" t="str">
        <f t="shared" si="66"/>
        <v/>
      </c>
      <c r="F140" t="str">
        <f t="shared" si="67"/>
        <v/>
      </c>
      <c r="G140" t="str">
        <f t="shared" si="68"/>
        <v/>
      </c>
      <c r="H140" s="70" t="str">
        <f t="shared" si="75"/>
        <v/>
      </c>
      <c r="I140" s="64" t="str">
        <f t="shared" si="76"/>
        <v/>
      </c>
      <c r="J140" s="64" t="str">
        <f t="shared" si="77"/>
        <v/>
      </c>
      <c r="K140" s="3" t="str">
        <f t="shared" si="69"/>
        <v/>
      </c>
      <c r="L140" s="3" t="str">
        <f t="shared" si="70"/>
        <v/>
      </c>
      <c r="M140" s="71" t="str">
        <f t="shared" si="78"/>
        <v/>
      </c>
      <c r="N140" s="71" t="str">
        <f t="shared" si="79"/>
        <v/>
      </c>
      <c r="O140" s="64" t="str">
        <f t="shared" si="80"/>
        <v/>
      </c>
      <c r="P140" s="64" t="str">
        <f t="shared" si="81"/>
        <v/>
      </c>
      <c r="Q140" s="3" t="str">
        <f t="shared" si="71"/>
        <v/>
      </c>
      <c r="R140" s="3" t="str">
        <f t="shared" si="72"/>
        <v/>
      </c>
      <c r="S140" s="71" t="str">
        <f t="shared" si="82"/>
        <v/>
      </c>
      <c r="T140" s="71" t="str">
        <f t="shared" si="83"/>
        <v/>
      </c>
      <c r="U140" s="64" t="str">
        <f t="shared" si="84"/>
        <v/>
      </c>
      <c r="V140" s="64" t="str">
        <f t="shared" si="85"/>
        <v/>
      </c>
      <c r="W140" s="3" t="str">
        <f t="shared" si="73"/>
        <v/>
      </c>
      <c r="X140" s="3" t="str">
        <f t="shared" si="74"/>
        <v/>
      </c>
      <c r="Y140" s="71" t="str">
        <f t="shared" si="86"/>
        <v/>
      </c>
      <c r="Z140" s="71" t="str">
        <f t="shared" si="87"/>
        <v/>
      </c>
      <c r="AA140" s="64" t="str">
        <f t="shared" si="88"/>
        <v/>
      </c>
      <c r="AB140" s="64" t="str">
        <f t="shared" si="89"/>
        <v/>
      </c>
    </row>
    <row r="141" spans="1:28" x14ac:dyDescent="0.3">
      <c r="A141" t="str">
        <f>IF(ISBLANK('Measure Inputs'!A140),"",'Measure Inputs'!A140)</f>
        <v/>
      </c>
      <c r="B141" s="60" t="str">
        <f t="shared" si="63"/>
        <v/>
      </c>
      <c r="C141" s="60" t="str">
        <f t="shared" si="64"/>
        <v/>
      </c>
      <c r="D141" t="str">
        <f t="shared" si="65"/>
        <v/>
      </c>
      <c r="E141" s="60" t="str">
        <f t="shared" si="66"/>
        <v/>
      </c>
      <c r="F141" t="str">
        <f t="shared" si="67"/>
        <v/>
      </c>
      <c r="G141" t="str">
        <f t="shared" si="68"/>
        <v/>
      </c>
      <c r="H141" s="70" t="str">
        <f t="shared" si="75"/>
        <v/>
      </c>
      <c r="I141" s="64" t="str">
        <f t="shared" si="76"/>
        <v/>
      </c>
      <c r="J141" s="64" t="str">
        <f t="shared" si="77"/>
        <v/>
      </c>
      <c r="K141" s="3" t="str">
        <f t="shared" si="69"/>
        <v/>
      </c>
      <c r="L141" s="3" t="str">
        <f t="shared" si="70"/>
        <v/>
      </c>
      <c r="M141" s="71" t="str">
        <f t="shared" si="78"/>
        <v/>
      </c>
      <c r="N141" s="71" t="str">
        <f t="shared" si="79"/>
        <v/>
      </c>
      <c r="O141" s="64" t="str">
        <f t="shared" si="80"/>
        <v/>
      </c>
      <c r="P141" s="64" t="str">
        <f t="shared" si="81"/>
        <v/>
      </c>
      <c r="Q141" s="3" t="str">
        <f t="shared" si="71"/>
        <v/>
      </c>
      <c r="R141" s="3" t="str">
        <f t="shared" si="72"/>
        <v/>
      </c>
      <c r="S141" s="71" t="str">
        <f t="shared" si="82"/>
        <v/>
      </c>
      <c r="T141" s="71" t="str">
        <f t="shared" si="83"/>
        <v/>
      </c>
      <c r="U141" s="64" t="str">
        <f t="shared" si="84"/>
        <v/>
      </c>
      <c r="V141" s="64" t="str">
        <f t="shared" si="85"/>
        <v/>
      </c>
      <c r="W141" s="3" t="str">
        <f t="shared" si="73"/>
        <v/>
      </c>
      <c r="X141" s="3" t="str">
        <f t="shared" si="74"/>
        <v/>
      </c>
      <c r="Y141" s="71" t="str">
        <f t="shared" si="86"/>
        <v/>
      </c>
      <c r="Z141" s="71" t="str">
        <f t="shared" si="87"/>
        <v/>
      </c>
      <c r="AA141" s="64" t="str">
        <f t="shared" si="88"/>
        <v/>
      </c>
      <c r="AB141" s="64" t="str">
        <f t="shared" si="89"/>
        <v/>
      </c>
    </row>
    <row r="142" spans="1:28" x14ac:dyDescent="0.3">
      <c r="A142" t="str">
        <f>IF(ISBLANK('Measure Inputs'!A141),"",'Measure Inputs'!A141)</f>
        <v/>
      </c>
      <c r="B142" s="60" t="str">
        <f t="shared" si="63"/>
        <v/>
      </c>
      <c r="C142" s="60" t="str">
        <f t="shared" si="64"/>
        <v/>
      </c>
      <c r="D142" t="str">
        <f t="shared" si="65"/>
        <v/>
      </c>
      <c r="E142" s="60" t="str">
        <f t="shared" si="66"/>
        <v/>
      </c>
      <c r="F142" t="str">
        <f t="shared" si="67"/>
        <v/>
      </c>
      <c r="G142" t="str">
        <f t="shared" si="68"/>
        <v/>
      </c>
      <c r="H142" s="70" t="str">
        <f t="shared" si="75"/>
        <v/>
      </c>
      <c r="I142" s="64" t="str">
        <f t="shared" si="76"/>
        <v/>
      </c>
      <c r="J142" s="64" t="str">
        <f t="shared" si="77"/>
        <v/>
      </c>
      <c r="K142" s="3" t="str">
        <f t="shared" si="69"/>
        <v/>
      </c>
      <c r="L142" s="3" t="str">
        <f t="shared" si="70"/>
        <v/>
      </c>
      <c r="M142" s="71" t="str">
        <f t="shared" si="78"/>
        <v/>
      </c>
      <c r="N142" s="71" t="str">
        <f t="shared" si="79"/>
        <v/>
      </c>
      <c r="O142" s="64" t="str">
        <f t="shared" si="80"/>
        <v/>
      </c>
      <c r="P142" s="64" t="str">
        <f t="shared" si="81"/>
        <v/>
      </c>
      <c r="Q142" s="3" t="str">
        <f t="shared" si="71"/>
        <v/>
      </c>
      <c r="R142" s="3" t="str">
        <f t="shared" si="72"/>
        <v/>
      </c>
      <c r="S142" s="71" t="str">
        <f t="shared" si="82"/>
        <v/>
      </c>
      <c r="T142" s="71" t="str">
        <f t="shared" si="83"/>
        <v/>
      </c>
      <c r="U142" s="64" t="str">
        <f t="shared" si="84"/>
        <v/>
      </c>
      <c r="V142" s="64" t="str">
        <f t="shared" si="85"/>
        <v/>
      </c>
      <c r="W142" s="3" t="str">
        <f t="shared" si="73"/>
        <v/>
      </c>
      <c r="X142" s="3" t="str">
        <f t="shared" si="74"/>
        <v/>
      </c>
      <c r="Y142" s="71" t="str">
        <f t="shared" si="86"/>
        <v/>
      </c>
      <c r="Z142" s="71" t="str">
        <f t="shared" si="87"/>
        <v/>
      </c>
      <c r="AA142" s="64" t="str">
        <f t="shared" si="88"/>
        <v/>
      </c>
      <c r="AB142" s="64" t="str">
        <f t="shared" si="89"/>
        <v/>
      </c>
    </row>
    <row r="143" spans="1:28" x14ac:dyDescent="0.3">
      <c r="A143" t="str">
        <f>IF(ISBLANK('Measure Inputs'!A142),"",'Measure Inputs'!A142)</f>
        <v/>
      </c>
      <c r="B143" s="60" t="str">
        <f t="shared" si="63"/>
        <v/>
      </c>
      <c r="C143" s="60" t="str">
        <f t="shared" si="64"/>
        <v/>
      </c>
      <c r="D143" t="str">
        <f t="shared" si="65"/>
        <v/>
      </c>
      <c r="E143" s="60" t="str">
        <f t="shared" si="66"/>
        <v/>
      </c>
      <c r="F143" t="str">
        <f t="shared" si="67"/>
        <v/>
      </c>
      <c r="G143" t="str">
        <f t="shared" si="68"/>
        <v/>
      </c>
      <c r="H143" s="70" t="str">
        <f t="shared" si="75"/>
        <v/>
      </c>
      <c r="I143" s="64" t="str">
        <f t="shared" si="76"/>
        <v/>
      </c>
      <c r="J143" s="64" t="str">
        <f t="shared" si="77"/>
        <v/>
      </c>
      <c r="K143" s="3" t="str">
        <f t="shared" si="69"/>
        <v/>
      </c>
      <c r="L143" s="3" t="str">
        <f t="shared" si="70"/>
        <v/>
      </c>
      <c r="M143" s="71" t="str">
        <f t="shared" si="78"/>
        <v/>
      </c>
      <c r="N143" s="71" t="str">
        <f t="shared" si="79"/>
        <v/>
      </c>
      <c r="O143" s="64" t="str">
        <f t="shared" si="80"/>
        <v/>
      </c>
      <c r="P143" s="64" t="str">
        <f t="shared" si="81"/>
        <v/>
      </c>
      <c r="Q143" s="3" t="str">
        <f t="shared" si="71"/>
        <v/>
      </c>
      <c r="R143" s="3" t="str">
        <f t="shared" si="72"/>
        <v/>
      </c>
      <c r="S143" s="71" t="str">
        <f t="shared" si="82"/>
        <v/>
      </c>
      <c r="T143" s="71" t="str">
        <f t="shared" si="83"/>
        <v/>
      </c>
      <c r="U143" s="64" t="str">
        <f t="shared" si="84"/>
        <v/>
      </c>
      <c r="V143" s="64" t="str">
        <f t="shared" si="85"/>
        <v/>
      </c>
      <c r="W143" s="3" t="str">
        <f t="shared" si="73"/>
        <v/>
      </c>
      <c r="X143" s="3" t="str">
        <f t="shared" si="74"/>
        <v/>
      </c>
      <c r="Y143" s="71" t="str">
        <f t="shared" si="86"/>
        <v/>
      </c>
      <c r="Z143" s="71" t="str">
        <f t="shared" si="87"/>
        <v/>
      </c>
      <c r="AA143" s="64" t="str">
        <f t="shared" si="88"/>
        <v/>
      </c>
      <c r="AB143" s="64" t="str">
        <f t="shared" si="89"/>
        <v/>
      </c>
    </row>
    <row r="144" spans="1:28" x14ac:dyDescent="0.3">
      <c r="A144" t="str">
        <f>IF(ISBLANK('Measure Inputs'!A143),"",'Measure Inputs'!A143)</f>
        <v/>
      </c>
      <c r="B144" s="60" t="str">
        <f t="shared" si="63"/>
        <v/>
      </c>
      <c r="C144" s="60" t="str">
        <f t="shared" si="64"/>
        <v/>
      </c>
      <c r="D144" t="str">
        <f t="shared" si="65"/>
        <v/>
      </c>
      <c r="E144" s="60" t="str">
        <f t="shared" si="66"/>
        <v/>
      </c>
      <c r="F144" t="str">
        <f t="shared" si="67"/>
        <v/>
      </c>
      <c r="G144" t="str">
        <f t="shared" si="68"/>
        <v/>
      </c>
      <c r="H144" s="70" t="str">
        <f t="shared" si="75"/>
        <v/>
      </c>
      <c r="I144" s="64" t="str">
        <f t="shared" si="76"/>
        <v/>
      </c>
      <c r="J144" s="64" t="str">
        <f t="shared" si="77"/>
        <v/>
      </c>
      <c r="K144" s="3" t="str">
        <f t="shared" si="69"/>
        <v/>
      </c>
      <c r="L144" s="3" t="str">
        <f t="shared" si="70"/>
        <v/>
      </c>
      <c r="M144" s="71" t="str">
        <f t="shared" si="78"/>
        <v/>
      </c>
      <c r="N144" s="71" t="str">
        <f t="shared" si="79"/>
        <v/>
      </c>
      <c r="O144" s="64" t="str">
        <f t="shared" si="80"/>
        <v/>
      </c>
      <c r="P144" s="64" t="str">
        <f t="shared" si="81"/>
        <v/>
      </c>
      <c r="Q144" s="3" t="str">
        <f t="shared" si="71"/>
        <v/>
      </c>
      <c r="R144" s="3" t="str">
        <f t="shared" si="72"/>
        <v/>
      </c>
      <c r="S144" s="71" t="str">
        <f t="shared" si="82"/>
        <v/>
      </c>
      <c r="T144" s="71" t="str">
        <f t="shared" si="83"/>
        <v/>
      </c>
      <c r="U144" s="64" t="str">
        <f t="shared" si="84"/>
        <v/>
      </c>
      <c r="V144" s="64" t="str">
        <f t="shared" si="85"/>
        <v/>
      </c>
      <c r="W144" s="3" t="str">
        <f t="shared" si="73"/>
        <v/>
      </c>
      <c r="X144" s="3" t="str">
        <f t="shared" si="74"/>
        <v/>
      </c>
      <c r="Y144" s="71" t="str">
        <f t="shared" si="86"/>
        <v/>
      </c>
      <c r="Z144" s="71" t="str">
        <f t="shared" si="87"/>
        <v/>
      </c>
      <c r="AA144" s="64" t="str">
        <f t="shared" si="88"/>
        <v/>
      </c>
      <c r="AB144" s="64" t="str">
        <f t="shared" si="89"/>
        <v/>
      </c>
    </row>
    <row r="145" spans="1:28" x14ac:dyDescent="0.3">
      <c r="A145" t="str">
        <f>IF(ISBLANK('Measure Inputs'!A144),"",'Measure Inputs'!A144)</f>
        <v/>
      </c>
      <c r="B145" s="60" t="str">
        <f t="shared" si="63"/>
        <v/>
      </c>
      <c r="C145" s="60" t="str">
        <f t="shared" si="64"/>
        <v/>
      </c>
      <c r="D145" t="str">
        <f t="shared" si="65"/>
        <v/>
      </c>
      <c r="E145" s="60" t="str">
        <f t="shared" si="66"/>
        <v/>
      </c>
      <c r="F145" t="str">
        <f t="shared" si="67"/>
        <v/>
      </c>
      <c r="G145" t="str">
        <f t="shared" si="68"/>
        <v/>
      </c>
      <c r="H145" s="70" t="str">
        <f t="shared" si="75"/>
        <v/>
      </c>
      <c r="I145" s="64" t="str">
        <f t="shared" si="76"/>
        <v/>
      </c>
      <c r="J145" s="64" t="str">
        <f t="shared" si="77"/>
        <v/>
      </c>
      <c r="K145" s="3" t="str">
        <f t="shared" si="69"/>
        <v/>
      </c>
      <c r="L145" s="3" t="str">
        <f t="shared" si="70"/>
        <v/>
      </c>
      <c r="M145" s="71" t="str">
        <f t="shared" si="78"/>
        <v/>
      </c>
      <c r="N145" s="71" t="str">
        <f t="shared" si="79"/>
        <v/>
      </c>
      <c r="O145" s="64" t="str">
        <f t="shared" si="80"/>
        <v/>
      </c>
      <c r="P145" s="64" t="str">
        <f t="shared" si="81"/>
        <v/>
      </c>
      <c r="Q145" s="3" t="str">
        <f t="shared" si="71"/>
        <v/>
      </c>
      <c r="R145" s="3" t="str">
        <f t="shared" si="72"/>
        <v/>
      </c>
      <c r="S145" s="71" t="str">
        <f t="shared" si="82"/>
        <v/>
      </c>
      <c r="T145" s="71" t="str">
        <f t="shared" si="83"/>
        <v/>
      </c>
      <c r="U145" s="64" t="str">
        <f t="shared" si="84"/>
        <v/>
      </c>
      <c r="V145" s="64" t="str">
        <f t="shared" si="85"/>
        <v/>
      </c>
      <c r="W145" s="3" t="str">
        <f t="shared" si="73"/>
        <v/>
      </c>
      <c r="X145" s="3" t="str">
        <f t="shared" si="74"/>
        <v/>
      </c>
      <c r="Y145" s="71" t="str">
        <f t="shared" si="86"/>
        <v/>
      </c>
      <c r="Z145" s="71" t="str">
        <f t="shared" si="87"/>
        <v/>
      </c>
      <c r="AA145" s="64" t="str">
        <f t="shared" si="88"/>
        <v/>
      </c>
      <c r="AB145" s="64" t="str">
        <f t="shared" si="89"/>
        <v/>
      </c>
    </row>
    <row r="146" spans="1:28" x14ac:dyDescent="0.3">
      <c r="A146" t="str">
        <f>IF(ISBLANK('Measure Inputs'!A145),"",'Measure Inputs'!A145)</f>
        <v/>
      </c>
      <c r="B146" s="60" t="str">
        <f t="shared" si="63"/>
        <v/>
      </c>
      <c r="C146" s="60" t="str">
        <f t="shared" si="64"/>
        <v/>
      </c>
      <c r="D146" t="str">
        <f t="shared" si="65"/>
        <v/>
      </c>
      <c r="E146" s="60" t="str">
        <f t="shared" si="66"/>
        <v/>
      </c>
      <c r="F146" t="str">
        <f t="shared" si="67"/>
        <v/>
      </c>
      <c r="G146" t="str">
        <f t="shared" si="68"/>
        <v/>
      </c>
      <c r="H146" s="70" t="str">
        <f t="shared" si="75"/>
        <v/>
      </c>
      <c r="I146" s="64" t="str">
        <f t="shared" si="76"/>
        <v/>
      </c>
      <c r="J146" s="64" t="str">
        <f t="shared" si="77"/>
        <v/>
      </c>
      <c r="K146" s="3" t="str">
        <f t="shared" si="69"/>
        <v/>
      </c>
      <c r="L146" s="3" t="str">
        <f t="shared" si="70"/>
        <v/>
      </c>
      <c r="M146" s="71" t="str">
        <f t="shared" si="78"/>
        <v/>
      </c>
      <c r="N146" s="71" t="str">
        <f t="shared" si="79"/>
        <v/>
      </c>
      <c r="O146" s="64" t="str">
        <f t="shared" si="80"/>
        <v/>
      </c>
      <c r="P146" s="64" t="str">
        <f t="shared" si="81"/>
        <v/>
      </c>
      <c r="Q146" s="3" t="str">
        <f t="shared" si="71"/>
        <v/>
      </c>
      <c r="R146" s="3" t="str">
        <f t="shared" si="72"/>
        <v/>
      </c>
      <c r="S146" s="71" t="str">
        <f t="shared" si="82"/>
        <v/>
      </c>
      <c r="T146" s="71" t="str">
        <f t="shared" si="83"/>
        <v/>
      </c>
      <c r="U146" s="64" t="str">
        <f t="shared" si="84"/>
        <v/>
      </c>
      <c r="V146" s="64" t="str">
        <f t="shared" si="85"/>
        <v/>
      </c>
      <c r="W146" s="3" t="str">
        <f t="shared" si="73"/>
        <v/>
      </c>
      <c r="X146" s="3" t="str">
        <f t="shared" si="74"/>
        <v/>
      </c>
      <c r="Y146" s="71" t="str">
        <f t="shared" si="86"/>
        <v/>
      </c>
      <c r="Z146" s="71" t="str">
        <f t="shared" si="87"/>
        <v/>
      </c>
      <c r="AA146" s="64" t="str">
        <f t="shared" si="88"/>
        <v/>
      </c>
      <c r="AB146" s="64" t="str">
        <f t="shared" si="89"/>
        <v/>
      </c>
    </row>
    <row r="147" spans="1:28" x14ac:dyDescent="0.3">
      <c r="A147" t="str">
        <f>IF(ISBLANK('Measure Inputs'!A146),"",'Measure Inputs'!A146)</f>
        <v/>
      </c>
      <c r="B147" s="60" t="str">
        <f t="shared" si="63"/>
        <v/>
      </c>
      <c r="C147" s="60" t="str">
        <f t="shared" si="64"/>
        <v/>
      </c>
      <c r="D147" t="str">
        <f t="shared" si="65"/>
        <v/>
      </c>
      <c r="E147" s="60" t="str">
        <f t="shared" si="66"/>
        <v/>
      </c>
      <c r="F147" t="str">
        <f t="shared" si="67"/>
        <v/>
      </c>
      <c r="G147" t="str">
        <f t="shared" si="68"/>
        <v/>
      </c>
      <c r="H147" s="70" t="str">
        <f t="shared" si="75"/>
        <v/>
      </c>
      <c r="I147" s="64" t="str">
        <f t="shared" si="76"/>
        <v/>
      </c>
      <c r="J147" s="64" t="str">
        <f t="shared" si="77"/>
        <v/>
      </c>
      <c r="K147" s="3" t="str">
        <f t="shared" si="69"/>
        <v/>
      </c>
      <c r="L147" s="3" t="str">
        <f t="shared" si="70"/>
        <v/>
      </c>
      <c r="M147" s="71" t="str">
        <f t="shared" si="78"/>
        <v/>
      </c>
      <c r="N147" s="71" t="str">
        <f t="shared" si="79"/>
        <v/>
      </c>
      <c r="O147" s="64" t="str">
        <f t="shared" si="80"/>
        <v/>
      </c>
      <c r="P147" s="64" t="str">
        <f t="shared" si="81"/>
        <v/>
      </c>
      <c r="Q147" s="3" t="str">
        <f t="shared" si="71"/>
        <v/>
      </c>
      <c r="R147" s="3" t="str">
        <f t="shared" si="72"/>
        <v/>
      </c>
      <c r="S147" s="71" t="str">
        <f t="shared" si="82"/>
        <v/>
      </c>
      <c r="T147" s="71" t="str">
        <f t="shared" si="83"/>
        <v/>
      </c>
      <c r="U147" s="64" t="str">
        <f t="shared" si="84"/>
        <v/>
      </c>
      <c r="V147" s="64" t="str">
        <f t="shared" si="85"/>
        <v/>
      </c>
      <c r="W147" s="3" t="str">
        <f t="shared" si="73"/>
        <v/>
      </c>
      <c r="X147" s="3" t="str">
        <f t="shared" si="74"/>
        <v/>
      </c>
      <c r="Y147" s="71" t="str">
        <f t="shared" si="86"/>
        <v/>
      </c>
      <c r="Z147" s="71" t="str">
        <f t="shared" si="87"/>
        <v/>
      </c>
      <c r="AA147" s="64" t="str">
        <f t="shared" si="88"/>
        <v/>
      </c>
      <c r="AB147" s="64" t="str">
        <f t="shared" si="89"/>
        <v/>
      </c>
    </row>
    <row r="148" spans="1:28" x14ac:dyDescent="0.3">
      <c r="A148" t="str">
        <f>IF(ISBLANK('Measure Inputs'!A147),"",'Measure Inputs'!A147)</f>
        <v/>
      </c>
      <c r="B148" s="60" t="str">
        <f t="shared" si="63"/>
        <v/>
      </c>
      <c r="C148" s="60" t="str">
        <f t="shared" si="64"/>
        <v/>
      </c>
      <c r="D148" t="str">
        <f t="shared" si="65"/>
        <v/>
      </c>
      <c r="E148" s="60" t="str">
        <f t="shared" si="66"/>
        <v/>
      </c>
      <c r="F148" t="str">
        <f t="shared" si="67"/>
        <v/>
      </c>
      <c r="G148" t="str">
        <f t="shared" si="68"/>
        <v/>
      </c>
      <c r="H148" s="70" t="str">
        <f t="shared" si="75"/>
        <v/>
      </c>
      <c r="I148" s="64" t="str">
        <f t="shared" si="76"/>
        <v/>
      </c>
      <c r="J148" s="64" t="str">
        <f t="shared" si="77"/>
        <v/>
      </c>
      <c r="K148" s="3" t="str">
        <f t="shared" si="69"/>
        <v/>
      </c>
      <c r="L148" s="3" t="str">
        <f t="shared" si="70"/>
        <v/>
      </c>
      <c r="M148" s="71" t="str">
        <f t="shared" si="78"/>
        <v/>
      </c>
      <c r="N148" s="71" t="str">
        <f t="shared" si="79"/>
        <v/>
      </c>
      <c r="O148" s="64" t="str">
        <f t="shared" si="80"/>
        <v/>
      </c>
      <c r="P148" s="64" t="str">
        <f t="shared" si="81"/>
        <v/>
      </c>
      <c r="Q148" s="3" t="str">
        <f t="shared" si="71"/>
        <v/>
      </c>
      <c r="R148" s="3" t="str">
        <f t="shared" si="72"/>
        <v/>
      </c>
      <c r="S148" s="71" t="str">
        <f t="shared" si="82"/>
        <v/>
      </c>
      <c r="T148" s="71" t="str">
        <f t="shared" si="83"/>
        <v/>
      </c>
      <c r="U148" s="64" t="str">
        <f t="shared" si="84"/>
        <v/>
      </c>
      <c r="V148" s="64" t="str">
        <f t="shared" si="85"/>
        <v/>
      </c>
      <c r="W148" s="3" t="str">
        <f t="shared" si="73"/>
        <v/>
      </c>
      <c r="X148" s="3" t="str">
        <f t="shared" si="74"/>
        <v/>
      </c>
      <c r="Y148" s="71" t="str">
        <f t="shared" si="86"/>
        <v/>
      </c>
      <c r="Z148" s="71" t="str">
        <f t="shared" si="87"/>
        <v/>
      </c>
      <c r="AA148" s="64" t="str">
        <f t="shared" si="88"/>
        <v/>
      </c>
      <c r="AB148" s="64" t="str">
        <f t="shared" si="89"/>
        <v/>
      </c>
    </row>
    <row r="149" spans="1:28" x14ac:dyDescent="0.3">
      <c r="A149" t="str">
        <f>IF(ISBLANK('Measure Inputs'!A148),"",'Measure Inputs'!A148)</f>
        <v/>
      </c>
      <c r="B149" s="60" t="str">
        <f t="shared" si="63"/>
        <v/>
      </c>
      <c r="C149" s="60" t="str">
        <f t="shared" si="64"/>
        <v/>
      </c>
      <c r="D149" t="str">
        <f t="shared" si="65"/>
        <v/>
      </c>
      <c r="E149" s="60" t="str">
        <f t="shared" si="66"/>
        <v/>
      </c>
      <c r="F149" t="str">
        <f t="shared" si="67"/>
        <v/>
      </c>
      <c r="G149" t="str">
        <f t="shared" si="68"/>
        <v/>
      </c>
      <c r="H149" s="70" t="str">
        <f t="shared" si="75"/>
        <v/>
      </c>
      <c r="I149" s="64" t="str">
        <f t="shared" si="76"/>
        <v/>
      </c>
      <c r="J149" s="64" t="str">
        <f t="shared" si="77"/>
        <v/>
      </c>
      <c r="K149" s="3" t="str">
        <f t="shared" si="69"/>
        <v/>
      </c>
      <c r="L149" s="3" t="str">
        <f t="shared" si="70"/>
        <v/>
      </c>
      <c r="M149" s="71" t="str">
        <f t="shared" si="78"/>
        <v/>
      </c>
      <c r="N149" s="71" t="str">
        <f t="shared" si="79"/>
        <v/>
      </c>
      <c r="O149" s="64" t="str">
        <f t="shared" si="80"/>
        <v/>
      </c>
      <c r="P149" s="64" t="str">
        <f t="shared" si="81"/>
        <v/>
      </c>
      <c r="Q149" s="3" t="str">
        <f t="shared" si="71"/>
        <v/>
      </c>
      <c r="R149" s="3" t="str">
        <f t="shared" si="72"/>
        <v/>
      </c>
      <c r="S149" s="71" t="str">
        <f t="shared" si="82"/>
        <v/>
      </c>
      <c r="T149" s="71" t="str">
        <f t="shared" si="83"/>
        <v/>
      </c>
      <c r="U149" s="64" t="str">
        <f t="shared" si="84"/>
        <v/>
      </c>
      <c r="V149" s="64" t="str">
        <f t="shared" si="85"/>
        <v/>
      </c>
      <c r="W149" s="3" t="str">
        <f t="shared" si="73"/>
        <v/>
      </c>
      <c r="X149" s="3" t="str">
        <f t="shared" si="74"/>
        <v/>
      </c>
      <c r="Y149" s="71" t="str">
        <f t="shared" si="86"/>
        <v/>
      </c>
      <c r="Z149" s="71" t="str">
        <f t="shared" si="87"/>
        <v/>
      </c>
      <c r="AA149" s="64" t="str">
        <f t="shared" si="88"/>
        <v/>
      </c>
      <c r="AB149" s="64" t="str">
        <f t="shared" si="89"/>
        <v/>
      </c>
    </row>
    <row r="150" spans="1:28" x14ac:dyDescent="0.3">
      <c r="A150" t="str">
        <f>IF(ISBLANK('Measure Inputs'!A149),"",'Measure Inputs'!A149)</f>
        <v/>
      </c>
      <c r="B150" s="60" t="str">
        <f t="shared" si="63"/>
        <v/>
      </c>
      <c r="C150" s="60" t="str">
        <f t="shared" si="64"/>
        <v/>
      </c>
      <c r="D150" t="str">
        <f t="shared" si="65"/>
        <v/>
      </c>
      <c r="E150" s="60" t="str">
        <f t="shared" si="66"/>
        <v/>
      </c>
      <c r="F150" t="str">
        <f t="shared" si="67"/>
        <v/>
      </c>
      <c r="G150" t="str">
        <f t="shared" si="68"/>
        <v/>
      </c>
      <c r="H150" s="70" t="str">
        <f t="shared" si="75"/>
        <v/>
      </c>
      <c r="I150" s="64" t="str">
        <f t="shared" si="76"/>
        <v/>
      </c>
      <c r="J150" s="64" t="str">
        <f t="shared" si="77"/>
        <v/>
      </c>
      <c r="K150" s="3" t="str">
        <f t="shared" si="69"/>
        <v/>
      </c>
      <c r="L150" s="3" t="str">
        <f t="shared" si="70"/>
        <v/>
      </c>
      <c r="M150" s="71" t="str">
        <f t="shared" si="78"/>
        <v/>
      </c>
      <c r="N150" s="71" t="str">
        <f t="shared" si="79"/>
        <v/>
      </c>
      <c r="O150" s="64" t="str">
        <f t="shared" si="80"/>
        <v/>
      </c>
      <c r="P150" s="64" t="str">
        <f t="shared" si="81"/>
        <v/>
      </c>
      <c r="Q150" s="3" t="str">
        <f t="shared" si="71"/>
        <v/>
      </c>
      <c r="R150" s="3" t="str">
        <f t="shared" si="72"/>
        <v/>
      </c>
      <c r="S150" s="71" t="str">
        <f t="shared" si="82"/>
        <v/>
      </c>
      <c r="T150" s="71" t="str">
        <f t="shared" si="83"/>
        <v/>
      </c>
      <c r="U150" s="64" t="str">
        <f t="shared" si="84"/>
        <v/>
      </c>
      <c r="V150" s="64" t="str">
        <f t="shared" si="85"/>
        <v/>
      </c>
      <c r="W150" s="3" t="str">
        <f t="shared" si="73"/>
        <v/>
      </c>
      <c r="X150" s="3" t="str">
        <f t="shared" si="74"/>
        <v/>
      </c>
      <c r="Y150" s="71" t="str">
        <f t="shared" si="86"/>
        <v/>
      </c>
      <c r="Z150" s="71" t="str">
        <f t="shared" si="87"/>
        <v/>
      </c>
      <c r="AA150" s="64" t="str">
        <f t="shared" si="88"/>
        <v/>
      </c>
      <c r="AB150" s="64" t="str">
        <f t="shared" si="89"/>
        <v/>
      </c>
    </row>
    <row r="151" spans="1:28" x14ac:dyDescent="0.3">
      <c r="A151" t="str">
        <f>IF(ISBLANK('Measure Inputs'!A150),"",'Measure Inputs'!A150)</f>
        <v/>
      </c>
      <c r="B151" s="60" t="str">
        <f t="shared" si="63"/>
        <v/>
      </c>
      <c r="C151" s="60" t="str">
        <f t="shared" si="64"/>
        <v/>
      </c>
      <c r="D151" t="str">
        <f t="shared" si="65"/>
        <v/>
      </c>
      <c r="E151" s="60" t="str">
        <f t="shared" si="66"/>
        <v/>
      </c>
      <c r="F151" t="str">
        <f t="shared" si="67"/>
        <v/>
      </c>
      <c r="G151" t="str">
        <f t="shared" si="68"/>
        <v/>
      </c>
      <c r="H151" s="70" t="str">
        <f t="shared" si="75"/>
        <v/>
      </c>
      <c r="I151" s="64" t="str">
        <f t="shared" si="76"/>
        <v/>
      </c>
      <c r="J151" s="64" t="str">
        <f t="shared" si="77"/>
        <v/>
      </c>
      <c r="K151" s="3" t="str">
        <f t="shared" si="69"/>
        <v/>
      </c>
      <c r="L151" s="3" t="str">
        <f t="shared" si="70"/>
        <v/>
      </c>
      <c r="M151" s="71" t="str">
        <f t="shared" si="78"/>
        <v/>
      </c>
      <c r="N151" s="71" t="str">
        <f t="shared" si="79"/>
        <v/>
      </c>
      <c r="O151" s="64" t="str">
        <f t="shared" si="80"/>
        <v/>
      </c>
      <c r="P151" s="64" t="str">
        <f t="shared" si="81"/>
        <v/>
      </c>
      <c r="Q151" s="3" t="str">
        <f t="shared" si="71"/>
        <v/>
      </c>
      <c r="R151" s="3" t="str">
        <f t="shared" si="72"/>
        <v/>
      </c>
      <c r="S151" s="71" t="str">
        <f t="shared" si="82"/>
        <v/>
      </c>
      <c r="T151" s="71" t="str">
        <f t="shared" si="83"/>
        <v/>
      </c>
      <c r="U151" s="64" t="str">
        <f t="shared" si="84"/>
        <v/>
      </c>
      <c r="V151" s="64" t="str">
        <f t="shared" si="85"/>
        <v/>
      </c>
      <c r="W151" s="3" t="str">
        <f t="shared" si="73"/>
        <v/>
      </c>
      <c r="X151" s="3" t="str">
        <f t="shared" si="74"/>
        <v/>
      </c>
      <c r="Y151" s="71" t="str">
        <f t="shared" si="86"/>
        <v/>
      </c>
      <c r="Z151" s="71" t="str">
        <f t="shared" si="87"/>
        <v/>
      </c>
      <c r="AA151" s="64" t="str">
        <f t="shared" si="88"/>
        <v/>
      </c>
      <c r="AB151" s="64" t="str">
        <f t="shared" si="89"/>
        <v/>
      </c>
    </row>
    <row r="152" spans="1:28" x14ac:dyDescent="0.3">
      <c r="A152" t="str">
        <f>IF(ISBLANK('Measure Inputs'!A151),"",'Measure Inputs'!A151)</f>
        <v/>
      </c>
      <c r="B152" s="60" t="str">
        <f t="shared" si="63"/>
        <v/>
      </c>
      <c r="C152" s="60" t="str">
        <f t="shared" si="64"/>
        <v/>
      </c>
      <c r="D152" t="str">
        <f t="shared" si="65"/>
        <v/>
      </c>
      <c r="E152" s="60" t="str">
        <f t="shared" si="66"/>
        <v/>
      </c>
      <c r="F152" t="str">
        <f t="shared" si="67"/>
        <v/>
      </c>
      <c r="G152" t="str">
        <f t="shared" si="68"/>
        <v/>
      </c>
      <c r="H152" s="70" t="str">
        <f t="shared" si="75"/>
        <v/>
      </c>
      <c r="I152" s="64" t="str">
        <f t="shared" si="76"/>
        <v/>
      </c>
      <c r="J152" s="64" t="str">
        <f t="shared" si="77"/>
        <v/>
      </c>
      <c r="K152" s="3" t="str">
        <f t="shared" si="69"/>
        <v/>
      </c>
      <c r="L152" s="3" t="str">
        <f t="shared" si="70"/>
        <v/>
      </c>
      <c r="M152" s="71" t="str">
        <f t="shared" si="78"/>
        <v/>
      </c>
      <c r="N152" s="71" t="str">
        <f t="shared" si="79"/>
        <v/>
      </c>
      <c r="O152" s="64" t="str">
        <f t="shared" si="80"/>
        <v/>
      </c>
      <c r="P152" s="64" t="str">
        <f t="shared" si="81"/>
        <v/>
      </c>
      <c r="Q152" s="3" t="str">
        <f t="shared" si="71"/>
        <v/>
      </c>
      <c r="R152" s="3" t="str">
        <f t="shared" si="72"/>
        <v/>
      </c>
      <c r="S152" s="71" t="str">
        <f t="shared" si="82"/>
        <v/>
      </c>
      <c r="T152" s="71" t="str">
        <f t="shared" si="83"/>
        <v/>
      </c>
      <c r="U152" s="64" t="str">
        <f t="shared" si="84"/>
        <v/>
      </c>
      <c r="V152" s="64" t="str">
        <f t="shared" si="85"/>
        <v/>
      </c>
      <c r="W152" s="3" t="str">
        <f t="shared" si="73"/>
        <v/>
      </c>
      <c r="X152" s="3" t="str">
        <f t="shared" si="74"/>
        <v/>
      </c>
      <c r="Y152" s="71" t="str">
        <f t="shared" si="86"/>
        <v/>
      </c>
      <c r="Z152" s="71" t="str">
        <f t="shared" si="87"/>
        <v/>
      </c>
      <c r="AA152" s="64" t="str">
        <f t="shared" si="88"/>
        <v/>
      </c>
      <c r="AB152" s="64" t="str">
        <f t="shared" si="89"/>
        <v/>
      </c>
    </row>
    <row r="153" spans="1:28" x14ac:dyDescent="0.3">
      <c r="A153" t="str">
        <f>IF(ISBLANK('Measure Inputs'!A152),"",'Measure Inputs'!A152)</f>
        <v/>
      </c>
      <c r="B153" s="60" t="str">
        <f t="shared" si="63"/>
        <v/>
      </c>
      <c r="C153" s="60" t="str">
        <f t="shared" si="64"/>
        <v/>
      </c>
      <c r="D153" t="str">
        <f t="shared" si="65"/>
        <v/>
      </c>
      <c r="E153" s="60" t="str">
        <f t="shared" si="66"/>
        <v/>
      </c>
      <c r="F153" t="str">
        <f t="shared" si="67"/>
        <v/>
      </c>
      <c r="G153" t="str">
        <f t="shared" si="68"/>
        <v/>
      </c>
      <c r="H153" s="70" t="str">
        <f t="shared" si="75"/>
        <v/>
      </c>
      <c r="I153" s="64" t="str">
        <f t="shared" si="76"/>
        <v/>
      </c>
      <c r="J153" s="64" t="str">
        <f t="shared" si="77"/>
        <v/>
      </c>
      <c r="K153" s="3" t="str">
        <f t="shared" si="69"/>
        <v/>
      </c>
      <c r="L153" s="3" t="str">
        <f t="shared" si="70"/>
        <v/>
      </c>
      <c r="M153" s="71" t="str">
        <f t="shared" si="78"/>
        <v/>
      </c>
      <c r="N153" s="71" t="str">
        <f t="shared" si="79"/>
        <v/>
      </c>
      <c r="O153" s="64" t="str">
        <f t="shared" si="80"/>
        <v/>
      </c>
      <c r="P153" s="64" t="str">
        <f t="shared" si="81"/>
        <v/>
      </c>
      <c r="Q153" s="3" t="str">
        <f t="shared" si="71"/>
        <v/>
      </c>
      <c r="R153" s="3" t="str">
        <f t="shared" si="72"/>
        <v/>
      </c>
      <c r="S153" s="71" t="str">
        <f t="shared" si="82"/>
        <v/>
      </c>
      <c r="T153" s="71" t="str">
        <f t="shared" si="83"/>
        <v/>
      </c>
      <c r="U153" s="64" t="str">
        <f t="shared" si="84"/>
        <v/>
      </c>
      <c r="V153" s="64" t="str">
        <f t="shared" si="85"/>
        <v/>
      </c>
      <c r="W153" s="3" t="str">
        <f t="shared" si="73"/>
        <v/>
      </c>
      <c r="X153" s="3" t="str">
        <f t="shared" si="74"/>
        <v/>
      </c>
      <c r="Y153" s="71" t="str">
        <f t="shared" si="86"/>
        <v/>
      </c>
      <c r="Z153" s="71" t="str">
        <f t="shared" si="87"/>
        <v/>
      </c>
      <c r="AA153" s="64" t="str">
        <f t="shared" si="88"/>
        <v/>
      </c>
      <c r="AB153" s="64" t="str">
        <f t="shared" si="89"/>
        <v/>
      </c>
    </row>
    <row r="154" spans="1:28" x14ac:dyDescent="0.3">
      <c r="A154" t="str">
        <f>IF(ISBLANK('Measure Inputs'!A153),"",'Measure Inputs'!A153)</f>
        <v/>
      </c>
      <c r="B154" s="60" t="str">
        <f t="shared" si="63"/>
        <v/>
      </c>
      <c r="C154" s="60" t="str">
        <f t="shared" si="64"/>
        <v/>
      </c>
      <c r="D154" t="str">
        <f t="shared" si="65"/>
        <v/>
      </c>
      <c r="E154" s="60" t="str">
        <f t="shared" si="66"/>
        <v/>
      </c>
      <c r="F154" t="str">
        <f t="shared" si="67"/>
        <v/>
      </c>
      <c r="G154" t="str">
        <f t="shared" si="68"/>
        <v/>
      </c>
      <c r="H154" s="70" t="str">
        <f t="shared" si="75"/>
        <v/>
      </c>
      <c r="I154" s="64" t="str">
        <f t="shared" si="76"/>
        <v/>
      </c>
      <c r="J154" s="64" t="str">
        <f t="shared" si="77"/>
        <v/>
      </c>
      <c r="K154" s="3" t="str">
        <f t="shared" si="69"/>
        <v/>
      </c>
      <c r="L154" s="3" t="str">
        <f t="shared" si="70"/>
        <v/>
      </c>
      <c r="M154" s="71" t="str">
        <f t="shared" si="78"/>
        <v/>
      </c>
      <c r="N154" s="71" t="str">
        <f t="shared" si="79"/>
        <v/>
      </c>
      <c r="O154" s="64" t="str">
        <f t="shared" si="80"/>
        <v/>
      </c>
      <c r="P154" s="64" t="str">
        <f t="shared" si="81"/>
        <v/>
      </c>
      <c r="Q154" s="3" t="str">
        <f t="shared" si="71"/>
        <v/>
      </c>
      <c r="R154" s="3" t="str">
        <f t="shared" si="72"/>
        <v/>
      </c>
      <c r="S154" s="71" t="str">
        <f t="shared" si="82"/>
        <v/>
      </c>
      <c r="T154" s="71" t="str">
        <f t="shared" si="83"/>
        <v/>
      </c>
      <c r="U154" s="64" t="str">
        <f t="shared" si="84"/>
        <v/>
      </c>
      <c r="V154" s="64" t="str">
        <f t="shared" si="85"/>
        <v/>
      </c>
      <c r="W154" s="3" t="str">
        <f t="shared" si="73"/>
        <v/>
      </c>
      <c r="X154" s="3" t="str">
        <f t="shared" si="74"/>
        <v/>
      </c>
      <c r="Y154" s="71" t="str">
        <f t="shared" si="86"/>
        <v/>
      </c>
      <c r="Z154" s="71" t="str">
        <f t="shared" si="87"/>
        <v/>
      </c>
      <c r="AA154" s="64" t="str">
        <f t="shared" si="88"/>
        <v/>
      </c>
      <c r="AB154" s="64" t="str">
        <f t="shared" si="89"/>
        <v/>
      </c>
    </row>
    <row r="155" spans="1:28" x14ac:dyDescent="0.3">
      <c r="A155" t="str">
        <f>IF(ISBLANK('Measure Inputs'!A154),"",'Measure Inputs'!A154)</f>
        <v/>
      </c>
      <c r="B155" s="60" t="str">
        <f t="shared" si="63"/>
        <v/>
      </c>
      <c r="C155" s="60" t="str">
        <f t="shared" si="64"/>
        <v/>
      </c>
      <c r="D155" t="str">
        <f t="shared" si="65"/>
        <v/>
      </c>
      <c r="E155" s="60" t="str">
        <f t="shared" si="66"/>
        <v/>
      </c>
      <c r="F155" t="str">
        <f t="shared" si="67"/>
        <v/>
      </c>
      <c r="G155" t="str">
        <f t="shared" si="68"/>
        <v/>
      </c>
      <c r="H155" s="70" t="str">
        <f t="shared" si="75"/>
        <v/>
      </c>
      <c r="I155" s="64" t="str">
        <f t="shared" si="76"/>
        <v/>
      </c>
      <c r="J155" s="64" t="str">
        <f t="shared" si="77"/>
        <v/>
      </c>
      <c r="K155" s="3" t="str">
        <f t="shared" si="69"/>
        <v/>
      </c>
      <c r="L155" s="3" t="str">
        <f t="shared" si="70"/>
        <v/>
      </c>
      <c r="M155" s="71" t="str">
        <f t="shared" si="78"/>
        <v/>
      </c>
      <c r="N155" s="71" t="str">
        <f t="shared" si="79"/>
        <v/>
      </c>
      <c r="O155" s="64" t="str">
        <f t="shared" si="80"/>
        <v/>
      </c>
      <c r="P155" s="64" t="str">
        <f t="shared" si="81"/>
        <v/>
      </c>
      <c r="Q155" s="3" t="str">
        <f t="shared" si="71"/>
        <v/>
      </c>
      <c r="R155" s="3" t="str">
        <f t="shared" si="72"/>
        <v/>
      </c>
      <c r="S155" s="71" t="str">
        <f t="shared" si="82"/>
        <v/>
      </c>
      <c r="T155" s="71" t="str">
        <f t="shared" si="83"/>
        <v/>
      </c>
      <c r="U155" s="64" t="str">
        <f t="shared" si="84"/>
        <v/>
      </c>
      <c r="V155" s="64" t="str">
        <f t="shared" si="85"/>
        <v/>
      </c>
      <c r="W155" s="3" t="str">
        <f t="shared" si="73"/>
        <v/>
      </c>
      <c r="X155" s="3" t="str">
        <f t="shared" si="74"/>
        <v/>
      </c>
      <c r="Y155" s="71" t="str">
        <f t="shared" si="86"/>
        <v/>
      </c>
      <c r="Z155" s="71" t="str">
        <f t="shared" si="87"/>
        <v/>
      </c>
      <c r="AA155" s="64" t="str">
        <f t="shared" si="88"/>
        <v/>
      </c>
      <c r="AB155" s="64" t="str">
        <f t="shared" si="89"/>
        <v/>
      </c>
    </row>
    <row r="156" spans="1:28" x14ac:dyDescent="0.3">
      <c r="A156" t="str">
        <f>IF(ISBLANK('Measure Inputs'!A155),"",'Measure Inputs'!A155)</f>
        <v/>
      </c>
      <c r="B156" s="60" t="str">
        <f t="shared" si="63"/>
        <v/>
      </c>
      <c r="C156" s="60" t="str">
        <f t="shared" si="64"/>
        <v/>
      </c>
      <c r="D156" t="str">
        <f t="shared" si="65"/>
        <v/>
      </c>
      <c r="E156" s="60" t="str">
        <f t="shared" si="66"/>
        <v/>
      </c>
      <c r="F156" t="str">
        <f t="shared" si="67"/>
        <v/>
      </c>
      <c r="G156" t="str">
        <f t="shared" si="68"/>
        <v/>
      </c>
      <c r="H156" s="70" t="str">
        <f t="shared" si="75"/>
        <v/>
      </c>
      <c r="I156" s="64" t="str">
        <f t="shared" si="76"/>
        <v/>
      </c>
      <c r="J156" s="64" t="str">
        <f t="shared" si="77"/>
        <v/>
      </c>
      <c r="K156" s="3" t="str">
        <f t="shared" si="69"/>
        <v/>
      </c>
      <c r="L156" s="3" t="str">
        <f t="shared" si="70"/>
        <v/>
      </c>
      <c r="M156" s="71" t="str">
        <f t="shared" si="78"/>
        <v/>
      </c>
      <c r="N156" s="71" t="str">
        <f t="shared" si="79"/>
        <v/>
      </c>
      <c r="O156" s="64" t="str">
        <f t="shared" si="80"/>
        <v/>
      </c>
      <c r="P156" s="64" t="str">
        <f t="shared" si="81"/>
        <v/>
      </c>
      <c r="Q156" s="3" t="str">
        <f t="shared" si="71"/>
        <v/>
      </c>
      <c r="R156" s="3" t="str">
        <f t="shared" si="72"/>
        <v/>
      </c>
      <c r="S156" s="71" t="str">
        <f t="shared" si="82"/>
        <v/>
      </c>
      <c r="T156" s="71" t="str">
        <f t="shared" si="83"/>
        <v/>
      </c>
      <c r="U156" s="64" t="str">
        <f t="shared" si="84"/>
        <v/>
      </c>
      <c r="V156" s="64" t="str">
        <f t="shared" si="85"/>
        <v/>
      </c>
      <c r="W156" s="3" t="str">
        <f t="shared" si="73"/>
        <v/>
      </c>
      <c r="X156" s="3" t="str">
        <f t="shared" si="74"/>
        <v/>
      </c>
      <c r="Y156" s="71" t="str">
        <f t="shared" si="86"/>
        <v/>
      </c>
      <c r="Z156" s="71" t="str">
        <f t="shared" si="87"/>
        <v/>
      </c>
      <c r="AA156" s="64" t="str">
        <f t="shared" si="88"/>
        <v/>
      </c>
      <c r="AB156" s="64" t="str">
        <f t="shared" si="89"/>
        <v/>
      </c>
    </row>
    <row r="157" spans="1:28" x14ac:dyDescent="0.3">
      <c r="A157" t="str">
        <f>IF(ISBLANK('Measure Inputs'!A156),"",'Measure Inputs'!A156)</f>
        <v/>
      </c>
      <c r="B157" s="60" t="str">
        <f t="shared" si="63"/>
        <v/>
      </c>
      <c r="C157" s="60" t="str">
        <f t="shared" si="64"/>
        <v/>
      </c>
      <c r="D157" t="str">
        <f t="shared" si="65"/>
        <v/>
      </c>
      <c r="E157" s="60" t="str">
        <f t="shared" si="66"/>
        <v/>
      </c>
      <c r="F157" t="str">
        <f t="shared" si="67"/>
        <v/>
      </c>
      <c r="G157" t="str">
        <f t="shared" si="68"/>
        <v/>
      </c>
      <c r="H157" s="70" t="str">
        <f t="shared" si="75"/>
        <v/>
      </c>
      <c r="I157" s="64" t="str">
        <f t="shared" si="76"/>
        <v/>
      </c>
      <c r="J157" s="64" t="str">
        <f t="shared" si="77"/>
        <v/>
      </c>
      <c r="K157" s="3" t="str">
        <f t="shared" si="69"/>
        <v/>
      </c>
      <c r="L157" s="3" t="str">
        <f t="shared" si="70"/>
        <v/>
      </c>
      <c r="M157" s="71" t="str">
        <f t="shared" si="78"/>
        <v/>
      </c>
      <c r="N157" s="71" t="str">
        <f t="shared" si="79"/>
        <v/>
      </c>
      <c r="O157" s="64" t="str">
        <f t="shared" si="80"/>
        <v/>
      </c>
      <c r="P157" s="64" t="str">
        <f t="shared" si="81"/>
        <v/>
      </c>
      <c r="Q157" s="3" t="str">
        <f t="shared" si="71"/>
        <v/>
      </c>
      <c r="R157" s="3" t="str">
        <f t="shared" si="72"/>
        <v/>
      </c>
      <c r="S157" s="71" t="str">
        <f t="shared" si="82"/>
        <v/>
      </c>
      <c r="T157" s="71" t="str">
        <f t="shared" si="83"/>
        <v/>
      </c>
      <c r="U157" s="64" t="str">
        <f t="shared" si="84"/>
        <v/>
      </c>
      <c r="V157" s="64" t="str">
        <f t="shared" si="85"/>
        <v/>
      </c>
      <c r="W157" s="3" t="str">
        <f t="shared" si="73"/>
        <v/>
      </c>
      <c r="X157" s="3" t="str">
        <f t="shared" si="74"/>
        <v/>
      </c>
      <c r="Y157" s="71" t="str">
        <f t="shared" si="86"/>
        <v/>
      </c>
      <c r="Z157" s="71" t="str">
        <f t="shared" si="87"/>
        <v/>
      </c>
      <c r="AA157" s="64" t="str">
        <f t="shared" si="88"/>
        <v/>
      </c>
      <c r="AB157" s="64" t="str">
        <f t="shared" si="89"/>
        <v/>
      </c>
    </row>
    <row r="158" spans="1:28" x14ac:dyDescent="0.3">
      <c r="A158" t="str">
        <f>IF(ISBLANK('Measure Inputs'!A157),"",'Measure Inputs'!A157)</f>
        <v/>
      </c>
      <c r="B158" s="60" t="str">
        <f t="shared" si="63"/>
        <v/>
      </c>
      <c r="C158" s="60" t="str">
        <f t="shared" si="64"/>
        <v/>
      </c>
      <c r="D158" t="str">
        <f t="shared" si="65"/>
        <v/>
      </c>
      <c r="E158" s="60" t="str">
        <f t="shared" si="66"/>
        <v/>
      </c>
      <c r="F158" t="str">
        <f t="shared" si="67"/>
        <v/>
      </c>
      <c r="G158" t="str">
        <f t="shared" si="68"/>
        <v/>
      </c>
      <c r="H158" s="70" t="str">
        <f t="shared" si="75"/>
        <v/>
      </c>
      <c r="I158" s="64" t="str">
        <f t="shared" si="76"/>
        <v/>
      </c>
      <c r="J158" s="64" t="str">
        <f t="shared" si="77"/>
        <v/>
      </c>
      <c r="K158" s="3" t="str">
        <f t="shared" si="69"/>
        <v/>
      </c>
      <c r="L158" s="3" t="str">
        <f t="shared" si="70"/>
        <v/>
      </c>
      <c r="M158" s="71" t="str">
        <f t="shared" si="78"/>
        <v/>
      </c>
      <c r="N158" s="71" t="str">
        <f t="shared" si="79"/>
        <v/>
      </c>
      <c r="O158" s="64" t="str">
        <f t="shared" si="80"/>
        <v/>
      </c>
      <c r="P158" s="64" t="str">
        <f t="shared" si="81"/>
        <v/>
      </c>
      <c r="Q158" s="3" t="str">
        <f t="shared" si="71"/>
        <v/>
      </c>
      <c r="R158" s="3" t="str">
        <f t="shared" si="72"/>
        <v/>
      </c>
      <c r="S158" s="71" t="str">
        <f t="shared" si="82"/>
        <v/>
      </c>
      <c r="T158" s="71" t="str">
        <f t="shared" si="83"/>
        <v/>
      </c>
      <c r="U158" s="64" t="str">
        <f t="shared" si="84"/>
        <v/>
      </c>
      <c r="V158" s="64" t="str">
        <f t="shared" si="85"/>
        <v/>
      </c>
      <c r="W158" s="3" t="str">
        <f t="shared" si="73"/>
        <v/>
      </c>
      <c r="X158" s="3" t="str">
        <f t="shared" si="74"/>
        <v/>
      </c>
      <c r="Y158" s="71" t="str">
        <f t="shared" si="86"/>
        <v/>
      </c>
      <c r="Z158" s="71" t="str">
        <f t="shared" si="87"/>
        <v/>
      </c>
      <c r="AA158" s="64" t="str">
        <f t="shared" si="88"/>
        <v/>
      </c>
      <c r="AB158" s="64" t="str">
        <f t="shared" si="89"/>
        <v/>
      </c>
    </row>
    <row r="159" spans="1:28" x14ac:dyDescent="0.3">
      <c r="A159" t="str">
        <f>IF(ISBLANK('Measure Inputs'!A158),"",'Measure Inputs'!A158)</f>
        <v/>
      </c>
      <c r="B159" s="60" t="str">
        <f t="shared" si="63"/>
        <v/>
      </c>
      <c r="C159" s="60" t="str">
        <f t="shared" si="64"/>
        <v/>
      </c>
      <c r="D159" t="str">
        <f t="shared" si="65"/>
        <v/>
      </c>
      <c r="E159" s="60" t="str">
        <f t="shared" si="66"/>
        <v/>
      </c>
      <c r="F159" t="str">
        <f t="shared" si="67"/>
        <v/>
      </c>
      <c r="G159" t="str">
        <f t="shared" si="68"/>
        <v/>
      </c>
      <c r="H159" s="70" t="str">
        <f t="shared" si="75"/>
        <v/>
      </c>
      <c r="I159" s="64" t="str">
        <f t="shared" si="76"/>
        <v/>
      </c>
      <c r="J159" s="64" t="str">
        <f t="shared" si="77"/>
        <v/>
      </c>
      <c r="K159" s="3" t="str">
        <f t="shared" si="69"/>
        <v/>
      </c>
      <c r="L159" s="3" t="str">
        <f t="shared" si="70"/>
        <v/>
      </c>
      <c r="M159" s="71" t="str">
        <f t="shared" si="78"/>
        <v/>
      </c>
      <c r="N159" s="71" t="str">
        <f t="shared" si="79"/>
        <v/>
      </c>
      <c r="O159" s="64" t="str">
        <f t="shared" si="80"/>
        <v/>
      </c>
      <c r="P159" s="64" t="str">
        <f t="shared" si="81"/>
        <v/>
      </c>
      <c r="Q159" s="3" t="str">
        <f t="shared" si="71"/>
        <v/>
      </c>
      <c r="R159" s="3" t="str">
        <f t="shared" si="72"/>
        <v/>
      </c>
      <c r="S159" s="71" t="str">
        <f t="shared" si="82"/>
        <v/>
      </c>
      <c r="T159" s="71" t="str">
        <f t="shared" si="83"/>
        <v/>
      </c>
      <c r="U159" s="64" t="str">
        <f t="shared" si="84"/>
        <v/>
      </c>
      <c r="V159" s="64" t="str">
        <f t="shared" si="85"/>
        <v/>
      </c>
      <c r="W159" s="3" t="str">
        <f t="shared" si="73"/>
        <v/>
      </c>
      <c r="X159" s="3" t="str">
        <f t="shared" si="74"/>
        <v/>
      </c>
      <c r="Y159" s="71" t="str">
        <f t="shared" si="86"/>
        <v/>
      </c>
      <c r="Z159" s="71" t="str">
        <f t="shared" si="87"/>
        <v/>
      </c>
      <c r="AA159" s="64" t="str">
        <f t="shared" si="88"/>
        <v/>
      </c>
      <c r="AB159" s="64" t="str">
        <f t="shared" si="89"/>
        <v/>
      </c>
    </row>
    <row r="160" spans="1:28" x14ac:dyDescent="0.3">
      <c r="A160" t="str">
        <f>IF(ISBLANK('Measure Inputs'!A159),"",'Measure Inputs'!A159)</f>
        <v/>
      </c>
      <c r="B160" s="60" t="str">
        <f t="shared" si="63"/>
        <v/>
      </c>
      <c r="C160" s="60" t="str">
        <f t="shared" si="64"/>
        <v/>
      </c>
      <c r="D160" t="str">
        <f t="shared" si="65"/>
        <v/>
      </c>
      <c r="E160" s="60" t="str">
        <f t="shared" si="66"/>
        <v/>
      </c>
      <c r="F160" t="str">
        <f t="shared" si="67"/>
        <v/>
      </c>
      <c r="G160" t="str">
        <f t="shared" si="68"/>
        <v/>
      </c>
      <c r="H160" s="70" t="str">
        <f t="shared" si="75"/>
        <v/>
      </c>
      <c r="I160" s="64" t="str">
        <f t="shared" si="76"/>
        <v/>
      </c>
      <c r="J160" s="64" t="str">
        <f t="shared" si="77"/>
        <v/>
      </c>
      <c r="K160" s="3" t="str">
        <f t="shared" si="69"/>
        <v/>
      </c>
      <c r="L160" s="3" t="str">
        <f t="shared" si="70"/>
        <v/>
      </c>
      <c r="M160" s="71" t="str">
        <f t="shared" si="78"/>
        <v/>
      </c>
      <c r="N160" s="71" t="str">
        <f t="shared" si="79"/>
        <v/>
      </c>
      <c r="O160" s="64" t="str">
        <f t="shared" si="80"/>
        <v/>
      </c>
      <c r="P160" s="64" t="str">
        <f t="shared" si="81"/>
        <v/>
      </c>
      <c r="Q160" s="3" t="str">
        <f t="shared" si="71"/>
        <v/>
      </c>
      <c r="R160" s="3" t="str">
        <f t="shared" si="72"/>
        <v/>
      </c>
      <c r="S160" s="71" t="str">
        <f t="shared" si="82"/>
        <v/>
      </c>
      <c r="T160" s="71" t="str">
        <f t="shared" si="83"/>
        <v/>
      </c>
      <c r="U160" s="64" t="str">
        <f t="shared" si="84"/>
        <v/>
      </c>
      <c r="V160" s="64" t="str">
        <f t="shared" si="85"/>
        <v/>
      </c>
      <c r="W160" s="3" t="str">
        <f t="shared" si="73"/>
        <v/>
      </c>
      <c r="X160" s="3" t="str">
        <f t="shared" si="74"/>
        <v/>
      </c>
      <c r="Y160" s="71" t="str">
        <f t="shared" si="86"/>
        <v/>
      </c>
      <c r="Z160" s="71" t="str">
        <f t="shared" si="87"/>
        <v/>
      </c>
      <c r="AA160" s="64" t="str">
        <f t="shared" si="88"/>
        <v/>
      </c>
      <c r="AB160" s="64" t="str">
        <f t="shared" si="89"/>
        <v/>
      </c>
    </row>
    <row r="161" spans="1:28" x14ac:dyDescent="0.3">
      <c r="A161" t="str">
        <f>IF(ISBLANK('Measure Inputs'!A160),"",'Measure Inputs'!A160)</f>
        <v/>
      </c>
      <c r="B161" s="60" t="str">
        <f t="shared" si="63"/>
        <v/>
      </c>
      <c r="C161" s="60" t="str">
        <f t="shared" si="64"/>
        <v/>
      </c>
      <c r="D161" t="str">
        <f t="shared" si="65"/>
        <v/>
      </c>
      <c r="E161" s="60" t="str">
        <f t="shared" si="66"/>
        <v/>
      </c>
      <c r="F161" t="str">
        <f t="shared" si="67"/>
        <v/>
      </c>
      <c r="G161" t="str">
        <f t="shared" si="68"/>
        <v/>
      </c>
      <c r="H161" s="70" t="str">
        <f t="shared" si="75"/>
        <v/>
      </c>
      <c r="I161" s="64" t="str">
        <f t="shared" si="76"/>
        <v/>
      </c>
      <c r="J161" s="64" t="str">
        <f t="shared" si="77"/>
        <v/>
      </c>
      <c r="K161" s="3" t="str">
        <f t="shared" si="69"/>
        <v/>
      </c>
      <c r="L161" s="3" t="str">
        <f t="shared" si="70"/>
        <v/>
      </c>
      <c r="M161" s="71" t="str">
        <f t="shared" si="78"/>
        <v/>
      </c>
      <c r="N161" s="71" t="str">
        <f t="shared" si="79"/>
        <v/>
      </c>
      <c r="O161" s="64" t="str">
        <f t="shared" si="80"/>
        <v/>
      </c>
      <c r="P161" s="64" t="str">
        <f t="shared" si="81"/>
        <v/>
      </c>
      <c r="Q161" s="3" t="str">
        <f t="shared" si="71"/>
        <v/>
      </c>
      <c r="R161" s="3" t="str">
        <f t="shared" si="72"/>
        <v/>
      </c>
      <c r="S161" s="71" t="str">
        <f t="shared" si="82"/>
        <v/>
      </c>
      <c r="T161" s="71" t="str">
        <f t="shared" si="83"/>
        <v/>
      </c>
      <c r="U161" s="64" t="str">
        <f t="shared" si="84"/>
        <v/>
      </c>
      <c r="V161" s="64" t="str">
        <f t="shared" si="85"/>
        <v/>
      </c>
      <c r="W161" s="3" t="str">
        <f t="shared" si="73"/>
        <v/>
      </c>
      <c r="X161" s="3" t="str">
        <f t="shared" si="74"/>
        <v/>
      </c>
      <c r="Y161" s="71" t="str">
        <f t="shared" si="86"/>
        <v/>
      </c>
      <c r="Z161" s="71" t="str">
        <f t="shared" si="87"/>
        <v/>
      </c>
      <c r="AA161" s="64" t="str">
        <f t="shared" si="88"/>
        <v/>
      </c>
      <c r="AB161" s="64" t="str">
        <f t="shared" si="89"/>
        <v/>
      </c>
    </row>
    <row r="162" spans="1:28" x14ac:dyDescent="0.3">
      <c r="A162" t="str">
        <f>IF(ISBLANK('Measure Inputs'!A161),"",'Measure Inputs'!A161)</f>
        <v/>
      </c>
      <c r="B162" s="60" t="str">
        <f t="shared" si="63"/>
        <v/>
      </c>
      <c r="C162" s="60" t="str">
        <f t="shared" si="64"/>
        <v/>
      </c>
      <c r="D162" t="str">
        <f t="shared" si="65"/>
        <v/>
      </c>
      <c r="E162" s="60" t="str">
        <f t="shared" si="66"/>
        <v/>
      </c>
      <c r="F162" t="str">
        <f t="shared" si="67"/>
        <v/>
      </c>
      <c r="G162" t="str">
        <f t="shared" si="68"/>
        <v/>
      </c>
      <c r="H162" s="70" t="str">
        <f t="shared" si="75"/>
        <v/>
      </c>
      <c r="I162" s="64" t="str">
        <f t="shared" si="76"/>
        <v/>
      </c>
      <c r="J162" s="64" t="str">
        <f t="shared" si="77"/>
        <v/>
      </c>
      <c r="K162" s="3" t="str">
        <f t="shared" si="69"/>
        <v/>
      </c>
      <c r="L162" s="3" t="str">
        <f t="shared" si="70"/>
        <v/>
      </c>
      <c r="M162" s="71" t="str">
        <f t="shared" si="78"/>
        <v/>
      </c>
      <c r="N162" s="71" t="str">
        <f t="shared" si="79"/>
        <v/>
      </c>
      <c r="O162" s="64" t="str">
        <f t="shared" si="80"/>
        <v/>
      </c>
      <c r="P162" s="64" t="str">
        <f t="shared" si="81"/>
        <v/>
      </c>
      <c r="Q162" s="3" t="str">
        <f t="shared" si="71"/>
        <v/>
      </c>
      <c r="R162" s="3" t="str">
        <f t="shared" si="72"/>
        <v/>
      </c>
      <c r="S162" s="71" t="str">
        <f t="shared" si="82"/>
        <v/>
      </c>
      <c r="T162" s="71" t="str">
        <f t="shared" si="83"/>
        <v/>
      </c>
      <c r="U162" s="64" t="str">
        <f t="shared" si="84"/>
        <v/>
      </c>
      <c r="V162" s="64" t="str">
        <f t="shared" si="85"/>
        <v/>
      </c>
      <c r="W162" s="3" t="str">
        <f t="shared" si="73"/>
        <v/>
      </c>
      <c r="X162" s="3" t="str">
        <f t="shared" si="74"/>
        <v/>
      </c>
      <c r="Y162" s="71" t="str">
        <f t="shared" si="86"/>
        <v/>
      </c>
      <c r="Z162" s="71" t="str">
        <f t="shared" si="87"/>
        <v/>
      </c>
      <c r="AA162" s="64" t="str">
        <f t="shared" si="88"/>
        <v/>
      </c>
      <c r="AB162" s="64" t="str">
        <f t="shared" si="89"/>
        <v/>
      </c>
    </row>
    <row r="163" spans="1:28" x14ac:dyDescent="0.3">
      <c r="A163" t="str">
        <f>IF(ISBLANK('Measure Inputs'!A162),"",'Measure Inputs'!A162)</f>
        <v/>
      </c>
      <c r="B163" s="60" t="str">
        <f t="shared" si="63"/>
        <v/>
      </c>
      <c r="C163" s="60" t="str">
        <f t="shared" si="64"/>
        <v/>
      </c>
      <c r="D163" t="str">
        <f t="shared" si="65"/>
        <v/>
      </c>
      <c r="E163" s="60" t="str">
        <f t="shared" si="66"/>
        <v/>
      </c>
      <c r="F163" t="str">
        <f t="shared" si="67"/>
        <v/>
      </c>
      <c r="G163" t="str">
        <f t="shared" si="68"/>
        <v/>
      </c>
      <c r="H163" s="70" t="str">
        <f t="shared" si="75"/>
        <v/>
      </c>
      <c r="I163" s="64" t="str">
        <f t="shared" si="76"/>
        <v/>
      </c>
      <c r="J163" s="64" t="str">
        <f t="shared" si="77"/>
        <v/>
      </c>
      <c r="K163" s="3" t="str">
        <f t="shared" si="69"/>
        <v/>
      </c>
      <c r="L163" s="3" t="str">
        <f t="shared" si="70"/>
        <v/>
      </c>
      <c r="M163" s="71" t="str">
        <f t="shared" si="78"/>
        <v/>
      </c>
      <c r="N163" s="71" t="str">
        <f t="shared" si="79"/>
        <v/>
      </c>
      <c r="O163" s="64" t="str">
        <f t="shared" si="80"/>
        <v/>
      </c>
      <c r="P163" s="64" t="str">
        <f t="shared" si="81"/>
        <v/>
      </c>
      <c r="Q163" s="3" t="str">
        <f t="shared" si="71"/>
        <v/>
      </c>
      <c r="R163" s="3" t="str">
        <f t="shared" si="72"/>
        <v/>
      </c>
      <c r="S163" s="71" t="str">
        <f t="shared" si="82"/>
        <v/>
      </c>
      <c r="T163" s="71" t="str">
        <f t="shared" si="83"/>
        <v/>
      </c>
      <c r="U163" s="64" t="str">
        <f t="shared" si="84"/>
        <v/>
      </c>
      <c r="V163" s="64" t="str">
        <f t="shared" si="85"/>
        <v/>
      </c>
      <c r="W163" s="3" t="str">
        <f t="shared" si="73"/>
        <v/>
      </c>
      <c r="X163" s="3" t="str">
        <f t="shared" si="74"/>
        <v/>
      </c>
      <c r="Y163" s="71" t="str">
        <f t="shared" si="86"/>
        <v/>
      </c>
      <c r="Z163" s="71" t="str">
        <f t="shared" si="87"/>
        <v/>
      </c>
      <c r="AA163" s="64" t="str">
        <f t="shared" si="88"/>
        <v/>
      </c>
      <c r="AB163" s="64" t="str">
        <f t="shared" si="89"/>
        <v/>
      </c>
    </row>
    <row r="164" spans="1:28" x14ac:dyDescent="0.3">
      <c r="A164" t="str">
        <f>IF(ISBLANK('Measure Inputs'!A163),"",'Measure Inputs'!A163)</f>
        <v/>
      </c>
      <c r="B164" s="60" t="str">
        <f t="shared" si="63"/>
        <v/>
      </c>
      <c r="C164" s="60" t="str">
        <f t="shared" si="64"/>
        <v/>
      </c>
      <c r="D164" t="str">
        <f t="shared" si="65"/>
        <v/>
      </c>
      <c r="E164" s="60" t="str">
        <f t="shared" si="66"/>
        <v/>
      </c>
      <c r="F164" t="str">
        <f t="shared" si="67"/>
        <v/>
      </c>
      <c r="G164" t="str">
        <f t="shared" si="68"/>
        <v/>
      </c>
      <c r="H164" s="70" t="str">
        <f t="shared" si="75"/>
        <v/>
      </c>
      <c r="I164" s="64" t="str">
        <f t="shared" si="76"/>
        <v/>
      </c>
      <c r="J164" s="64" t="str">
        <f t="shared" si="77"/>
        <v/>
      </c>
      <c r="K164" s="3" t="str">
        <f t="shared" si="69"/>
        <v/>
      </c>
      <c r="L164" s="3" t="str">
        <f t="shared" si="70"/>
        <v/>
      </c>
      <c r="M164" s="71" t="str">
        <f t="shared" si="78"/>
        <v/>
      </c>
      <c r="N164" s="71" t="str">
        <f t="shared" si="79"/>
        <v/>
      </c>
      <c r="O164" s="64" t="str">
        <f t="shared" si="80"/>
        <v/>
      </c>
      <c r="P164" s="64" t="str">
        <f t="shared" si="81"/>
        <v/>
      </c>
      <c r="Q164" s="3" t="str">
        <f t="shared" si="71"/>
        <v/>
      </c>
      <c r="R164" s="3" t="str">
        <f t="shared" si="72"/>
        <v/>
      </c>
      <c r="S164" s="71" t="str">
        <f t="shared" si="82"/>
        <v/>
      </c>
      <c r="T164" s="71" t="str">
        <f t="shared" si="83"/>
        <v/>
      </c>
      <c r="U164" s="64" t="str">
        <f t="shared" si="84"/>
        <v/>
      </c>
      <c r="V164" s="64" t="str">
        <f t="shared" si="85"/>
        <v/>
      </c>
      <c r="W164" s="3" t="str">
        <f t="shared" si="73"/>
        <v/>
      </c>
      <c r="X164" s="3" t="str">
        <f t="shared" si="74"/>
        <v/>
      </c>
      <c r="Y164" s="71" t="str">
        <f t="shared" si="86"/>
        <v/>
      </c>
      <c r="Z164" s="71" t="str">
        <f t="shared" si="87"/>
        <v/>
      </c>
      <c r="AA164" s="64" t="str">
        <f t="shared" si="88"/>
        <v/>
      </c>
      <c r="AB164" s="64" t="str">
        <f t="shared" si="89"/>
        <v/>
      </c>
    </row>
    <row r="165" spans="1:28" x14ac:dyDescent="0.3">
      <c r="A165" t="str">
        <f>IF(ISBLANK('Measure Inputs'!A164),"",'Measure Inputs'!A164)</f>
        <v/>
      </c>
      <c r="B165" s="60" t="str">
        <f t="shared" si="63"/>
        <v/>
      </c>
      <c r="C165" s="60" t="str">
        <f t="shared" si="64"/>
        <v/>
      </c>
      <c r="D165" t="str">
        <f t="shared" si="65"/>
        <v/>
      </c>
      <c r="E165" s="60" t="str">
        <f t="shared" si="66"/>
        <v/>
      </c>
      <c r="F165" t="str">
        <f t="shared" si="67"/>
        <v/>
      </c>
      <c r="G165" t="str">
        <f t="shared" si="68"/>
        <v/>
      </c>
      <c r="H165" s="70" t="str">
        <f t="shared" si="75"/>
        <v/>
      </c>
      <c r="I165" s="64" t="str">
        <f t="shared" si="76"/>
        <v/>
      </c>
      <c r="J165" s="64" t="str">
        <f t="shared" si="77"/>
        <v/>
      </c>
      <c r="K165" s="3" t="str">
        <f t="shared" si="69"/>
        <v/>
      </c>
      <c r="L165" s="3" t="str">
        <f t="shared" si="70"/>
        <v/>
      </c>
      <c r="M165" s="71" t="str">
        <f t="shared" si="78"/>
        <v/>
      </c>
      <c r="N165" s="71" t="str">
        <f t="shared" si="79"/>
        <v/>
      </c>
      <c r="O165" s="64" t="str">
        <f t="shared" si="80"/>
        <v/>
      </c>
      <c r="P165" s="64" t="str">
        <f t="shared" si="81"/>
        <v/>
      </c>
      <c r="Q165" s="3" t="str">
        <f t="shared" si="71"/>
        <v/>
      </c>
      <c r="R165" s="3" t="str">
        <f t="shared" si="72"/>
        <v/>
      </c>
      <c r="S165" s="71" t="str">
        <f t="shared" si="82"/>
        <v/>
      </c>
      <c r="T165" s="71" t="str">
        <f t="shared" si="83"/>
        <v/>
      </c>
      <c r="U165" s="64" t="str">
        <f t="shared" si="84"/>
        <v/>
      </c>
      <c r="V165" s="64" t="str">
        <f t="shared" si="85"/>
        <v/>
      </c>
      <c r="W165" s="3" t="str">
        <f t="shared" si="73"/>
        <v/>
      </c>
      <c r="X165" s="3" t="str">
        <f t="shared" si="74"/>
        <v/>
      </c>
      <c r="Y165" s="71" t="str">
        <f t="shared" si="86"/>
        <v/>
      </c>
      <c r="Z165" s="71" t="str">
        <f t="shared" si="87"/>
        <v/>
      </c>
      <c r="AA165" s="64" t="str">
        <f t="shared" si="88"/>
        <v/>
      </c>
      <c r="AB165" s="64" t="str">
        <f t="shared" si="89"/>
        <v/>
      </c>
    </row>
    <row r="166" spans="1:28" x14ac:dyDescent="0.3">
      <c r="A166" t="str">
        <f>IF(ISBLANK('Measure Inputs'!A165),"",'Measure Inputs'!A165)</f>
        <v/>
      </c>
      <c r="B166" s="60" t="str">
        <f t="shared" si="63"/>
        <v/>
      </c>
      <c r="C166" s="60" t="str">
        <f t="shared" si="64"/>
        <v/>
      </c>
      <c r="D166" t="str">
        <f t="shared" si="65"/>
        <v/>
      </c>
      <c r="E166" s="60" t="str">
        <f t="shared" si="66"/>
        <v/>
      </c>
      <c r="F166" t="str">
        <f t="shared" si="67"/>
        <v/>
      </c>
      <c r="G166" t="str">
        <f t="shared" si="68"/>
        <v/>
      </c>
      <c r="H166" s="70" t="str">
        <f t="shared" si="75"/>
        <v/>
      </c>
      <c r="I166" s="64" t="str">
        <f t="shared" si="76"/>
        <v/>
      </c>
      <c r="J166" s="64" t="str">
        <f t="shared" si="77"/>
        <v/>
      </c>
      <c r="K166" s="3" t="str">
        <f t="shared" si="69"/>
        <v/>
      </c>
      <c r="L166" s="3" t="str">
        <f t="shared" si="70"/>
        <v/>
      </c>
      <c r="M166" s="71" t="str">
        <f t="shared" si="78"/>
        <v/>
      </c>
      <c r="N166" s="71" t="str">
        <f t="shared" si="79"/>
        <v/>
      </c>
      <c r="O166" s="64" t="str">
        <f t="shared" si="80"/>
        <v/>
      </c>
      <c r="P166" s="64" t="str">
        <f t="shared" si="81"/>
        <v/>
      </c>
      <c r="Q166" s="3" t="str">
        <f t="shared" si="71"/>
        <v/>
      </c>
      <c r="R166" s="3" t="str">
        <f t="shared" si="72"/>
        <v/>
      </c>
      <c r="S166" s="71" t="str">
        <f t="shared" si="82"/>
        <v/>
      </c>
      <c r="T166" s="71" t="str">
        <f t="shared" si="83"/>
        <v/>
      </c>
      <c r="U166" s="64" t="str">
        <f t="shared" si="84"/>
        <v/>
      </c>
      <c r="V166" s="64" t="str">
        <f t="shared" si="85"/>
        <v/>
      </c>
      <c r="W166" s="3" t="str">
        <f t="shared" si="73"/>
        <v/>
      </c>
      <c r="X166" s="3" t="str">
        <f t="shared" si="74"/>
        <v/>
      </c>
      <c r="Y166" s="71" t="str">
        <f t="shared" si="86"/>
        <v/>
      </c>
      <c r="Z166" s="71" t="str">
        <f t="shared" si="87"/>
        <v/>
      </c>
      <c r="AA166" s="64" t="str">
        <f t="shared" si="88"/>
        <v/>
      </c>
      <c r="AB166" s="64" t="str">
        <f t="shared" si="89"/>
        <v/>
      </c>
    </row>
    <row r="167" spans="1:28" x14ac:dyDescent="0.3">
      <c r="A167" t="str">
        <f>IF(ISBLANK('Measure Inputs'!A166),"",'Measure Inputs'!A166)</f>
        <v/>
      </c>
      <c r="B167" s="60" t="str">
        <f t="shared" si="63"/>
        <v/>
      </c>
      <c r="C167" s="60" t="str">
        <f t="shared" si="64"/>
        <v/>
      </c>
      <c r="D167" t="str">
        <f t="shared" si="65"/>
        <v/>
      </c>
      <c r="E167" s="60" t="str">
        <f t="shared" si="66"/>
        <v/>
      </c>
      <c r="F167" t="str">
        <f t="shared" si="67"/>
        <v/>
      </c>
      <c r="G167" t="str">
        <f t="shared" si="68"/>
        <v/>
      </c>
      <c r="H167" s="70" t="str">
        <f t="shared" si="75"/>
        <v/>
      </c>
      <c r="I167" s="64" t="str">
        <f t="shared" si="76"/>
        <v/>
      </c>
      <c r="J167" s="64" t="str">
        <f t="shared" si="77"/>
        <v/>
      </c>
      <c r="K167" s="3" t="str">
        <f t="shared" si="69"/>
        <v/>
      </c>
      <c r="L167" s="3" t="str">
        <f t="shared" si="70"/>
        <v/>
      </c>
      <c r="M167" s="71" t="str">
        <f t="shared" si="78"/>
        <v/>
      </c>
      <c r="N167" s="71" t="str">
        <f t="shared" si="79"/>
        <v/>
      </c>
      <c r="O167" s="64" t="str">
        <f t="shared" si="80"/>
        <v/>
      </c>
      <c r="P167" s="64" t="str">
        <f t="shared" si="81"/>
        <v/>
      </c>
      <c r="Q167" s="3" t="str">
        <f t="shared" si="71"/>
        <v/>
      </c>
      <c r="R167" s="3" t="str">
        <f t="shared" si="72"/>
        <v/>
      </c>
      <c r="S167" s="71" t="str">
        <f t="shared" si="82"/>
        <v/>
      </c>
      <c r="T167" s="71" t="str">
        <f t="shared" si="83"/>
        <v/>
      </c>
      <c r="U167" s="64" t="str">
        <f t="shared" si="84"/>
        <v/>
      </c>
      <c r="V167" s="64" t="str">
        <f t="shared" si="85"/>
        <v/>
      </c>
      <c r="W167" s="3" t="str">
        <f t="shared" si="73"/>
        <v/>
      </c>
      <c r="X167" s="3" t="str">
        <f t="shared" si="74"/>
        <v/>
      </c>
      <c r="Y167" s="71" t="str">
        <f t="shared" si="86"/>
        <v/>
      </c>
      <c r="Z167" s="71" t="str">
        <f t="shared" si="87"/>
        <v/>
      </c>
      <c r="AA167" s="64" t="str">
        <f t="shared" si="88"/>
        <v/>
      </c>
      <c r="AB167" s="64" t="str">
        <f t="shared" si="89"/>
        <v/>
      </c>
    </row>
    <row r="168" spans="1:28" x14ac:dyDescent="0.3">
      <c r="A168" t="str">
        <f>IF(ISBLANK('Measure Inputs'!A167),"",'Measure Inputs'!A167)</f>
        <v/>
      </c>
      <c r="B168" s="60" t="str">
        <f t="shared" si="63"/>
        <v/>
      </c>
      <c r="C168" s="60" t="str">
        <f t="shared" si="64"/>
        <v/>
      </c>
      <c r="D168" t="str">
        <f t="shared" si="65"/>
        <v/>
      </c>
      <c r="E168" s="60" t="str">
        <f t="shared" si="66"/>
        <v/>
      </c>
      <c r="F168" t="str">
        <f t="shared" si="67"/>
        <v/>
      </c>
      <c r="G168" t="str">
        <f t="shared" si="68"/>
        <v/>
      </c>
      <c r="H168" s="70" t="str">
        <f t="shared" si="75"/>
        <v/>
      </c>
      <c r="I168" s="64" t="str">
        <f t="shared" si="76"/>
        <v/>
      </c>
      <c r="J168" s="64" t="str">
        <f t="shared" si="77"/>
        <v/>
      </c>
      <c r="K168" s="3" t="str">
        <f t="shared" si="69"/>
        <v/>
      </c>
      <c r="L168" s="3" t="str">
        <f t="shared" si="70"/>
        <v/>
      </c>
      <c r="M168" s="71" t="str">
        <f t="shared" si="78"/>
        <v/>
      </c>
      <c r="N168" s="71" t="str">
        <f t="shared" si="79"/>
        <v/>
      </c>
      <c r="O168" s="64" t="str">
        <f t="shared" si="80"/>
        <v/>
      </c>
      <c r="P168" s="64" t="str">
        <f t="shared" si="81"/>
        <v/>
      </c>
      <c r="Q168" s="3" t="str">
        <f t="shared" si="71"/>
        <v/>
      </c>
      <c r="R168" s="3" t="str">
        <f t="shared" si="72"/>
        <v/>
      </c>
      <c r="S168" s="71" t="str">
        <f t="shared" si="82"/>
        <v/>
      </c>
      <c r="T168" s="71" t="str">
        <f t="shared" si="83"/>
        <v/>
      </c>
      <c r="U168" s="64" t="str">
        <f t="shared" si="84"/>
        <v/>
      </c>
      <c r="V168" s="64" t="str">
        <f t="shared" si="85"/>
        <v/>
      </c>
      <c r="W168" s="3" t="str">
        <f t="shared" si="73"/>
        <v/>
      </c>
      <c r="X168" s="3" t="str">
        <f t="shared" si="74"/>
        <v/>
      </c>
      <c r="Y168" s="71" t="str">
        <f t="shared" si="86"/>
        <v/>
      </c>
      <c r="Z168" s="71" t="str">
        <f t="shared" si="87"/>
        <v/>
      </c>
      <c r="AA168" s="64" t="str">
        <f t="shared" si="88"/>
        <v/>
      </c>
      <c r="AB168" s="64" t="str">
        <f t="shared" si="89"/>
        <v/>
      </c>
    </row>
    <row r="169" spans="1:28" x14ac:dyDescent="0.3">
      <c r="A169" t="str">
        <f>IF(ISBLANK('Measure Inputs'!A168),"",'Measure Inputs'!A168)</f>
        <v/>
      </c>
      <c r="B169" s="60" t="str">
        <f t="shared" si="63"/>
        <v/>
      </c>
      <c r="C169" s="60" t="str">
        <f t="shared" si="64"/>
        <v/>
      </c>
      <c r="D169" t="str">
        <f t="shared" si="65"/>
        <v/>
      </c>
      <c r="E169" s="60" t="str">
        <f t="shared" si="66"/>
        <v/>
      </c>
      <c r="F169" t="str">
        <f t="shared" si="67"/>
        <v/>
      </c>
      <c r="G169" t="str">
        <f t="shared" si="68"/>
        <v/>
      </c>
      <c r="H169" s="70" t="str">
        <f t="shared" si="75"/>
        <v/>
      </c>
      <c r="I169" s="64" t="str">
        <f t="shared" si="76"/>
        <v/>
      </c>
      <c r="J169" s="64" t="str">
        <f t="shared" si="77"/>
        <v/>
      </c>
      <c r="K169" s="3" t="str">
        <f t="shared" si="69"/>
        <v/>
      </c>
      <c r="L169" s="3" t="str">
        <f t="shared" si="70"/>
        <v/>
      </c>
      <c r="M169" s="71" t="str">
        <f t="shared" si="78"/>
        <v/>
      </c>
      <c r="N169" s="71" t="str">
        <f t="shared" si="79"/>
        <v/>
      </c>
      <c r="O169" s="64" t="str">
        <f t="shared" si="80"/>
        <v/>
      </c>
      <c r="P169" s="64" t="str">
        <f t="shared" si="81"/>
        <v/>
      </c>
      <c r="Q169" s="3" t="str">
        <f t="shared" si="71"/>
        <v/>
      </c>
      <c r="R169" s="3" t="str">
        <f t="shared" si="72"/>
        <v/>
      </c>
      <c r="S169" s="71" t="str">
        <f t="shared" si="82"/>
        <v/>
      </c>
      <c r="T169" s="71" t="str">
        <f t="shared" si="83"/>
        <v/>
      </c>
      <c r="U169" s="64" t="str">
        <f t="shared" si="84"/>
        <v/>
      </c>
      <c r="V169" s="64" t="str">
        <f t="shared" si="85"/>
        <v/>
      </c>
      <c r="W169" s="3" t="str">
        <f t="shared" si="73"/>
        <v/>
      </c>
      <c r="X169" s="3" t="str">
        <f t="shared" si="74"/>
        <v/>
      </c>
      <c r="Y169" s="71" t="str">
        <f t="shared" si="86"/>
        <v/>
      </c>
      <c r="Z169" s="71" t="str">
        <f t="shared" si="87"/>
        <v/>
      </c>
      <c r="AA169" s="64" t="str">
        <f t="shared" si="88"/>
        <v/>
      </c>
      <c r="AB169" s="64" t="str">
        <f t="shared" si="89"/>
        <v/>
      </c>
    </row>
    <row r="170" spans="1:28" x14ac:dyDescent="0.3">
      <c r="A170" t="str">
        <f>IF(ISBLANK('Measure Inputs'!A169),"",'Measure Inputs'!A169)</f>
        <v/>
      </c>
      <c r="B170" s="60" t="str">
        <f t="shared" si="63"/>
        <v/>
      </c>
      <c r="C170" s="60" t="str">
        <f t="shared" si="64"/>
        <v/>
      </c>
      <c r="D170" t="str">
        <f t="shared" si="65"/>
        <v/>
      </c>
      <c r="E170" s="60" t="str">
        <f t="shared" si="66"/>
        <v/>
      </c>
      <c r="F170" t="str">
        <f t="shared" si="67"/>
        <v/>
      </c>
      <c r="G170" t="str">
        <f t="shared" si="68"/>
        <v/>
      </c>
      <c r="H170" s="70" t="str">
        <f t="shared" si="75"/>
        <v/>
      </c>
      <c r="I170" s="64" t="str">
        <f t="shared" si="76"/>
        <v/>
      </c>
      <c r="J170" s="64" t="str">
        <f t="shared" si="77"/>
        <v/>
      </c>
      <c r="K170" s="3" t="str">
        <f t="shared" si="69"/>
        <v/>
      </c>
      <c r="L170" s="3" t="str">
        <f t="shared" si="70"/>
        <v/>
      </c>
      <c r="M170" s="71" t="str">
        <f t="shared" si="78"/>
        <v/>
      </c>
      <c r="N170" s="71" t="str">
        <f t="shared" si="79"/>
        <v/>
      </c>
      <c r="O170" s="64" t="str">
        <f t="shared" si="80"/>
        <v/>
      </c>
      <c r="P170" s="64" t="str">
        <f t="shared" si="81"/>
        <v/>
      </c>
      <c r="Q170" s="3" t="str">
        <f t="shared" si="71"/>
        <v/>
      </c>
      <c r="R170" s="3" t="str">
        <f t="shared" si="72"/>
        <v/>
      </c>
      <c r="S170" s="71" t="str">
        <f t="shared" si="82"/>
        <v/>
      </c>
      <c r="T170" s="71" t="str">
        <f t="shared" si="83"/>
        <v/>
      </c>
      <c r="U170" s="64" t="str">
        <f t="shared" si="84"/>
        <v/>
      </c>
      <c r="V170" s="64" t="str">
        <f t="shared" si="85"/>
        <v/>
      </c>
      <c r="W170" s="3" t="str">
        <f t="shared" si="73"/>
        <v/>
      </c>
      <c r="X170" s="3" t="str">
        <f t="shared" si="74"/>
        <v/>
      </c>
      <c r="Y170" s="71" t="str">
        <f t="shared" si="86"/>
        <v/>
      </c>
      <c r="Z170" s="71" t="str">
        <f t="shared" si="87"/>
        <v/>
      </c>
      <c r="AA170" s="64" t="str">
        <f t="shared" si="88"/>
        <v/>
      </c>
      <c r="AB170" s="64" t="str">
        <f t="shared" si="89"/>
        <v/>
      </c>
    </row>
    <row r="171" spans="1:28" x14ac:dyDescent="0.3">
      <c r="A171" t="str">
        <f>IF(ISBLANK('Measure Inputs'!A170),"",'Measure Inputs'!A170)</f>
        <v/>
      </c>
      <c r="B171" s="60" t="str">
        <f t="shared" si="63"/>
        <v/>
      </c>
      <c r="C171" s="60" t="str">
        <f t="shared" si="64"/>
        <v/>
      </c>
      <c r="D171" t="str">
        <f t="shared" si="65"/>
        <v/>
      </c>
      <c r="E171" s="60" t="str">
        <f t="shared" si="66"/>
        <v/>
      </c>
      <c r="F171" t="str">
        <f t="shared" si="67"/>
        <v/>
      </c>
      <c r="G171" t="str">
        <f t="shared" si="68"/>
        <v/>
      </c>
      <c r="H171" s="70" t="str">
        <f t="shared" si="75"/>
        <v/>
      </c>
      <c r="I171" s="64" t="str">
        <f t="shared" si="76"/>
        <v/>
      </c>
      <c r="J171" s="64" t="str">
        <f t="shared" si="77"/>
        <v/>
      </c>
      <c r="K171" s="3" t="str">
        <f t="shared" si="69"/>
        <v/>
      </c>
      <c r="L171" s="3" t="str">
        <f t="shared" si="70"/>
        <v/>
      </c>
      <c r="M171" s="71" t="str">
        <f t="shared" si="78"/>
        <v/>
      </c>
      <c r="N171" s="71" t="str">
        <f t="shared" si="79"/>
        <v/>
      </c>
      <c r="O171" s="64" t="str">
        <f t="shared" si="80"/>
        <v/>
      </c>
      <c r="P171" s="64" t="str">
        <f t="shared" si="81"/>
        <v/>
      </c>
      <c r="Q171" s="3" t="str">
        <f t="shared" si="71"/>
        <v/>
      </c>
      <c r="R171" s="3" t="str">
        <f t="shared" si="72"/>
        <v/>
      </c>
      <c r="S171" s="71" t="str">
        <f t="shared" si="82"/>
        <v/>
      </c>
      <c r="T171" s="71" t="str">
        <f t="shared" si="83"/>
        <v/>
      </c>
      <c r="U171" s="64" t="str">
        <f t="shared" si="84"/>
        <v/>
      </c>
      <c r="V171" s="64" t="str">
        <f t="shared" si="85"/>
        <v/>
      </c>
      <c r="W171" s="3" t="str">
        <f t="shared" si="73"/>
        <v/>
      </c>
      <c r="X171" s="3" t="str">
        <f t="shared" si="74"/>
        <v/>
      </c>
      <c r="Y171" s="71" t="str">
        <f t="shared" si="86"/>
        <v/>
      </c>
      <c r="Z171" s="71" t="str">
        <f t="shared" si="87"/>
        <v/>
      </c>
      <c r="AA171" s="64" t="str">
        <f t="shared" si="88"/>
        <v/>
      </c>
      <c r="AB171" s="64" t="str">
        <f t="shared" si="89"/>
        <v/>
      </c>
    </row>
    <row r="172" spans="1:28" x14ac:dyDescent="0.3">
      <c r="A172" t="str">
        <f>IF(ISBLANK('Measure Inputs'!A171),"",'Measure Inputs'!A171)</f>
        <v/>
      </c>
      <c r="B172" s="60" t="str">
        <f t="shared" si="63"/>
        <v/>
      </c>
      <c r="C172" s="60" t="str">
        <f t="shared" si="64"/>
        <v/>
      </c>
      <c r="D172" t="str">
        <f t="shared" si="65"/>
        <v/>
      </c>
      <c r="E172" s="60" t="str">
        <f t="shared" si="66"/>
        <v/>
      </c>
      <c r="F172" t="str">
        <f t="shared" si="67"/>
        <v/>
      </c>
      <c r="G172" t="str">
        <f t="shared" si="68"/>
        <v/>
      </c>
      <c r="H172" s="70" t="str">
        <f t="shared" si="75"/>
        <v/>
      </c>
      <c r="I172" s="64" t="str">
        <f t="shared" si="76"/>
        <v/>
      </c>
      <c r="J172" s="64" t="str">
        <f t="shared" si="77"/>
        <v/>
      </c>
      <c r="K172" s="3" t="str">
        <f t="shared" si="69"/>
        <v/>
      </c>
      <c r="L172" s="3" t="str">
        <f t="shared" si="70"/>
        <v/>
      </c>
      <c r="M172" s="71" t="str">
        <f t="shared" si="78"/>
        <v/>
      </c>
      <c r="N172" s="71" t="str">
        <f t="shared" si="79"/>
        <v/>
      </c>
      <c r="O172" s="64" t="str">
        <f t="shared" si="80"/>
        <v/>
      </c>
      <c r="P172" s="64" t="str">
        <f t="shared" si="81"/>
        <v/>
      </c>
      <c r="Q172" s="3" t="str">
        <f t="shared" si="71"/>
        <v/>
      </c>
      <c r="R172" s="3" t="str">
        <f t="shared" si="72"/>
        <v/>
      </c>
      <c r="S172" s="71" t="str">
        <f t="shared" si="82"/>
        <v/>
      </c>
      <c r="T172" s="71" t="str">
        <f t="shared" si="83"/>
        <v/>
      </c>
      <c r="U172" s="64" t="str">
        <f t="shared" si="84"/>
        <v/>
      </c>
      <c r="V172" s="64" t="str">
        <f t="shared" si="85"/>
        <v/>
      </c>
      <c r="W172" s="3" t="str">
        <f t="shared" si="73"/>
        <v/>
      </c>
      <c r="X172" s="3" t="str">
        <f t="shared" si="74"/>
        <v/>
      </c>
      <c r="Y172" s="71" t="str">
        <f t="shared" si="86"/>
        <v/>
      </c>
      <c r="Z172" s="71" t="str">
        <f t="shared" si="87"/>
        <v/>
      </c>
      <c r="AA172" s="64" t="str">
        <f t="shared" si="88"/>
        <v/>
      </c>
      <c r="AB172" s="64" t="str">
        <f t="shared" si="89"/>
        <v/>
      </c>
    </row>
    <row r="173" spans="1:28" x14ac:dyDescent="0.3">
      <c r="A173" t="str">
        <f>IF(ISBLANK('Measure Inputs'!A172),"",'Measure Inputs'!A172)</f>
        <v/>
      </c>
      <c r="B173" s="60" t="str">
        <f t="shared" si="63"/>
        <v/>
      </c>
      <c r="C173" s="60" t="str">
        <f t="shared" si="64"/>
        <v/>
      </c>
      <c r="D173" t="str">
        <f t="shared" si="65"/>
        <v/>
      </c>
      <c r="E173" s="60" t="str">
        <f t="shared" si="66"/>
        <v/>
      </c>
      <c r="F173" t="str">
        <f t="shared" si="67"/>
        <v/>
      </c>
      <c r="G173" t="str">
        <f t="shared" si="68"/>
        <v/>
      </c>
      <c r="H173" s="70" t="str">
        <f t="shared" si="75"/>
        <v/>
      </c>
      <c r="I173" s="64" t="str">
        <f t="shared" si="76"/>
        <v/>
      </c>
      <c r="J173" s="64" t="str">
        <f t="shared" si="77"/>
        <v/>
      </c>
      <c r="K173" s="3" t="str">
        <f t="shared" si="69"/>
        <v/>
      </c>
      <c r="L173" s="3" t="str">
        <f t="shared" si="70"/>
        <v/>
      </c>
      <c r="M173" s="71" t="str">
        <f t="shared" si="78"/>
        <v/>
      </c>
      <c r="N173" s="71" t="str">
        <f t="shared" si="79"/>
        <v/>
      </c>
      <c r="O173" s="64" t="str">
        <f t="shared" si="80"/>
        <v/>
      </c>
      <c r="P173" s="64" t="str">
        <f t="shared" si="81"/>
        <v/>
      </c>
      <c r="Q173" s="3" t="str">
        <f t="shared" si="71"/>
        <v/>
      </c>
      <c r="R173" s="3" t="str">
        <f t="shared" si="72"/>
        <v/>
      </c>
      <c r="S173" s="71" t="str">
        <f t="shared" si="82"/>
        <v/>
      </c>
      <c r="T173" s="71" t="str">
        <f t="shared" si="83"/>
        <v/>
      </c>
      <c r="U173" s="64" t="str">
        <f t="shared" si="84"/>
        <v/>
      </c>
      <c r="V173" s="64" t="str">
        <f t="shared" si="85"/>
        <v/>
      </c>
      <c r="W173" s="3" t="str">
        <f t="shared" si="73"/>
        <v/>
      </c>
      <c r="X173" s="3" t="str">
        <f t="shared" si="74"/>
        <v/>
      </c>
      <c r="Y173" s="71" t="str">
        <f t="shared" si="86"/>
        <v/>
      </c>
      <c r="Z173" s="71" t="str">
        <f t="shared" si="87"/>
        <v/>
      </c>
      <c r="AA173" s="64" t="str">
        <f t="shared" si="88"/>
        <v/>
      </c>
      <c r="AB173" s="64" t="str">
        <f t="shared" si="89"/>
        <v/>
      </c>
    </row>
    <row r="174" spans="1:28" x14ac:dyDescent="0.3">
      <c r="A174" t="str">
        <f>IF(ISBLANK('Measure Inputs'!A173),"",'Measure Inputs'!A173)</f>
        <v/>
      </c>
      <c r="B174" s="60" t="str">
        <f t="shared" si="63"/>
        <v/>
      </c>
      <c r="C174" s="60" t="str">
        <f t="shared" si="64"/>
        <v/>
      </c>
      <c r="D174" t="str">
        <f t="shared" si="65"/>
        <v/>
      </c>
      <c r="E174" s="60" t="str">
        <f t="shared" si="66"/>
        <v/>
      </c>
      <c r="F174" t="str">
        <f t="shared" si="67"/>
        <v/>
      </c>
      <c r="G174" t="str">
        <f t="shared" si="68"/>
        <v/>
      </c>
      <c r="H174" s="70" t="str">
        <f t="shared" si="75"/>
        <v/>
      </c>
      <c r="I174" s="64" t="str">
        <f t="shared" si="76"/>
        <v/>
      </c>
      <c r="J174" s="64" t="str">
        <f t="shared" si="77"/>
        <v/>
      </c>
      <c r="K174" s="3" t="str">
        <f t="shared" si="69"/>
        <v/>
      </c>
      <c r="L174" s="3" t="str">
        <f t="shared" si="70"/>
        <v/>
      </c>
      <c r="M174" s="71" t="str">
        <f t="shared" si="78"/>
        <v/>
      </c>
      <c r="N174" s="71" t="str">
        <f t="shared" si="79"/>
        <v/>
      </c>
      <c r="O174" s="64" t="str">
        <f t="shared" si="80"/>
        <v/>
      </c>
      <c r="P174" s="64" t="str">
        <f t="shared" si="81"/>
        <v/>
      </c>
      <c r="Q174" s="3" t="str">
        <f t="shared" si="71"/>
        <v/>
      </c>
      <c r="R174" s="3" t="str">
        <f t="shared" si="72"/>
        <v/>
      </c>
      <c r="S174" s="71" t="str">
        <f t="shared" si="82"/>
        <v/>
      </c>
      <c r="T174" s="71" t="str">
        <f t="shared" si="83"/>
        <v/>
      </c>
      <c r="U174" s="64" t="str">
        <f t="shared" si="84"/>
        <v/>
      </c>
      <c r="V174" s="64" t="str">
        <f t="shared" si="85"/>
        <v/>
      </c>
      <c r="W174" s="3" t="str">
        <f t="shared" si="73"/>
        <v/>
      </c>
      <c r="X174" s="3" t="str">
        <f t="shared" si="74"/>
        <v/>
      </c>
      <c r="Y174" s="71" t="str">
        <f t="shared" si="86"/>
        <v/>
      </c>
      <c r="Z174" s="71" t="str">
        <f t="shared" si="87"/>
        <v/>
      </c>
      <c r="AA174" s="64" t="str">
        <f t="shared" si="88"/>
        <v/>
      </c>
      <c r="AB174" s="64" t="str">
        <f t="shared" si="89"/>
        <v/>
      </c>
    </row>
    <row r="175" spans="1:28" x14ac:dyDescent="0.3">
      <c r="A175" t="str">
        <f>IF(ISBLANK('Measure Inputs'!A174),"",'Measure Inputs'!A174)</f>
        <v/>
      </c>
      <c r="B175" s="60" t="str">
        <f t="shared" si="63"/>
        <v/>
      </c>
      <c r="C175" s="60" t="str">
        <f t="shared" si="64"/>
        <v/>
      </c>
      <c r="D175" t="str">
        <f t="shared" si="65"/>
        <v/>
      </c>
      <c r="E175" s="60" t="str">
        <f t="shared" si="66"/>
        <v/>
      </c>
      <c r="F175" t="str">
        <f t="shared" si="67"/>
        <v/>
      </c>
      <c r="G175" t="str">
        <f t="shared" si="68"/>
        <v/>
      </c>
      <c r="H175" s="70" t="str">
        <f t="shared" si="75"/>
        <v/>
      </c>
      <c r="I175" s="64" t="str">
        <f t="shared" si="76"/>
        <v/>
      </c>
      <c r="J175" s="64" t="str">
        <f t="shared" si="77"/>
        <v/>
      </c>
      <c r="K175" s="3" t="str">
        <f t="shared" si="69"/>
        <v/>
      </c>
      <c r="L175" s="3" t="str">
        <f t="shared" si="70"/>
        <v/>
      </c>
      <c r="M175" s="71" t="str">
        <f t="shared" si="78"/>
        <v/>
      </c>
      <c r="N175" s="71" t="str">
        <f t="shared" si="79"/>
        <v/>
      </c>
      <c r="O175" s="64" t="str">
        <f t="shared" si="80"/>
        <v/>
      </c>
      <c r="P175" s="64" t="str">
        <f t="shared" si="81"/>
        <v/>
      </c>
      <c r="Q175" s="3" t="str">
        <f t="shared" si="71"/>
        <v/>
      </c>
      <c r="R175" s="3" t="str">
        <f t="shared" si="72"/>
        <v/>
      </c>
      <c r="S175" s="71" t="str">
        <f t="shared" si="82"/>
        <v/>
      </c>
      <c r="T175" s="71" t="str">
        <f t="shared" si="83"/>
        <v/>
      </c>
      <c r="U175" s="64" t="str">
        <f t="shared" si="84"/>
        <v/>
      </c>
      <c r="V175" s="64" t="str">
        <f t="shared" si="85"/>
        <v/>
      </c>
      <c r="W175" s="3" t="str">
        <f t="shared" si="73"/>
        <v/>
      </c>
      <c r="X175" s="3" t="str">
        <f t="shared" si="74"/>
        <v/>
      </c>
      <c r="Y175" s="71" t="str">
        <f t="shared" si="86"/>
        <v/>
      </c>
      <c r="Z175" s="71" t="str">
        <f t="shared" si="87"/>
        <v/>
      </c>
      <c r="AA175" s="64" t="str">
        <f t="shared" si="88"/>
        <v/>
      </c>
      <c r="AB175" s="64" t="str">
        <f t="shared" si="89"/>
        <v/>
      </c>
    </row>
    <row r="176" spans="1:28" x14ac:dyDescent="0.3">
      <c r="A176" t="str">
        <f>IF(ISBLANK('Measure Inputs'!A175),"",'Measure Inputs'!A175)</f>
        <v/>
      </c>
      <c r="B176" s="60" t="str">
        <f t="shared" si="63"/>
        <v/>
      </c>
      <c r="C176" s="60" t="str">
        <f t="shared" si="64"/>
        <v/>
      </c>
      <c r="D176" t="str">
        <f t="shared" si="65"/>
        <v/>
      </c>
      <c r="E176" s="60" t="str">
        <f t="shared" si="66"/>
        <v/>
      </c>
      <c r="F176" t="str">
        <f t="shared" si="67"/>
        <v/>
      </c>
      <c r="G176" t="str">
        <f t="shared" si="68"/>
        <v/>
      </c>
      <c r="H176" s="70" t="str">
        <f t="shared" si="75"/>
        <v/>
      </c>
      <c r="I176" s="64" t="str">
        <f t="shared" si="76"/>
        <v/>
      </c>
      <c r="J176" s="64" t="str">
        <f t="shared" si="77"/>
        <v/>
      </c>
      <c r="K176" s="3" t="str">
        <f t="shared" si="69"/>
        <v/>
      </c>
      <c r="L176" s="3" t="str">
        <f t="shared" si="70"/>
        <v/>
      </c>
      <c r="M176" s="71" t="str">
        <f t="shared" si="78"/>
        <v/>
      </c>
      <c r="N176" s="71" t="str">
        <f t="shared" si="79"/>
        <v/>
      </c>
      <c r="O176" s="64" t="str">
        <f t="shared" si="80"/>
        <v/>
      </c>
      <c r="P176" s="64" t="str">
        <f t="shared" si="81"/>
        <v/>
      </c>
      <c r="Q176" s="3" t="str">
        <f t="shared" si="71"/>
        <v/>
      </c>
      <c r="R176" s="3" t="str">
        <f t="shared" si="72"/>
        <v/>
      </c>
      <c r="S176" s="71" t="str">
        <f t="shared" si="82"/>
        <v/>
      </c>
      <c r="T176" s="71" t="str">
        <f t="shared" si="83"/>
        <v/>
      </c>
      <c r="U176" s="64" t="str">
        <f t="shared" si="84"/>
        <v/>
      </c>
      <c r="V176" s="64" t="str">
        <f t="shared" si="85"/>
        <v/>
      </c>
      <c r="W176" s="3" t="str">
        <f t="shared" si="73"/>
        <v/>
      </c>
      <c r="X176" s="3" t="str">
        <f t="shared" si="74"/>
        <v/>
      </c>
      <c r="Y176" s="71" t="str">
        <f t="shared" si="86"/>
        <v/>
      </c>
      <c r="Z176" s="71" t="str">
        <f t="shared" si="87"/>
        <v/>
      </c>
      <c r="AA176" s="64" t="str">
        <f t="shared" si="88"/>
        <v/>
      </c>
      <c r="AB176" s="64" t="str">
        <f t="shared" si="89"/>
        <v/>
      </c>
    </row>
    <row r="177" spans="1:28" x14ac:dyDescent="0.3">
      <c r="A177" t="str">
        <f>IF(ISBLANK('Measure Inputs'!A176),"",'Measure Inputs'!A176)</f>
        <v/>
      </c>
      <c r="B177" s="60" t="str">
        <f t="shared" si="63"/>
        <v/>
      </c>
      <c r="C177" s="60" t="str">
        <f t="shared" si="64"/>
        <v/>
      </c>
      <c r="D177" t="str">
        <f t="shared" si="65"/>
        <v/>
      </c>
      <c r="E177" s="60" t="str">
        <f t="shared" si="66"/>
        <v/>
      </c>
      <c r="F177" t="str">
        <f t="shared" si="67"/>
        <v/>
      </c>
      <c r="G177" t="str">
        <f t="shared" si="68"/>
        <v/>
      </c>
      <c r="H177" s="70" t="str">
        <f t="shared" si="75"/>
        <v/>
      </c>
      <c r="I177" s="64" t="str">
        <f t="shared" si="76"/>
        <v/>
      </c>
      <c r="J177" s="64" t="str">
        <f t="shared" si="77"/>
        <v/>
      </c>
      <c r="K177" s="3" t="str">
        <f t="shared" si="69"/>
        <v/>
      </c>
      <c r="L177" s="3" t="str">
        <f t="shared" si="70"/>
        <v/>
      </c>
      <c r="M177" s="71" t="str">
        <f t="shared" si="78"/>
        <v/>
      </c>
      <c r="N177" s="71" t="str">
        <f t="shared" si="79"/>
        <v/>
      </c>
      <c r="O177" s="64" t="str">
        <f t="shared" si="80"/>
        <v/>
      </c>
      <c r="P177" s="64" t="str">
        <f t="shared" si="81"/>
        <v/>
      </c>
      <c r="Q177" s="3" t="str">
        <f t="shared" si="71"/>
        <v/>
      </c>
      <c r="R177" s="3" t="str">
        <f t="shared" si="72"/>
        <v/>
      </c>
      <c r="S177" s="71" t="str">
        <f t="shared" si="82"/>
        <v/>
      </c>
      <c r="T177" s="71" t="str">
        <f t="shared" si="83"/>
        <v/>
      </c>
      <c r="U177" s="64" t="str">
        <f t="shared" si="84"/>
        <v/>
      </c>
      <c r="V177" s="64" t="str">
        <f t="shared" si="85"/>
        <v/>
      </c>
      <c r="W177" s="3" t="str">
        <f t="shared" si="73"/>
        <v/>
      </c>
      <c r="X177" s="3" t="str">
        <f t="shared" si="74"/>
        <v/>
      </c>
      <c r="Y177" s="71" t="str">
        <f t="shared" si="86"/>
        <v/>
      </c>
      <c r="Z177" s="71" t="str">
        <f t="shared" si="87"/>
        <v/>
      </c>
      <c r="AA177" s="64" t="str">
        <f t="shared" si="88"/>
        <v/>
      </c>
      <c r="AB177" s="64" t="str">
        <f t="shared" si="89"/>
        <v/>
      </c>
    </row>
    <row r="178" spans="1:28" x14ac:dyDescent="0.3">
      <c r="A178" t="str">
        <f>IF(ISBLANK('Measure Inputs'!A177),"",'Measure Inputs'!A177)</f>
        <v/>
      </c>
      <c r="B178" s="60" t="str">
        <f t="shared" si="63"/>
        <v/>
      </c>
      <c r="C178" s="60" t="str">
        <f t="shared" si="64"/>
        <v/>
      </c>
      <c r="D178" t="str">
        <f t="shared" si="65"/>
        <v/>
      </c>
      <c r="E178" s="60" t="str">
        <f t="shared" si="66"/>
        <v/>
      </c>
      <c r="F178" t="str">
        <f t="shared" si="67"/>
        <v/>
      </c>
      <c r="G178" t="str">
        <f t="shared" si="68"/>
        <v/>
      </c>
      <c r="H178" s="70" t="str">
        <f t="shared" si="75"/>
        <v/>
      </c>
      <c r="I178" s="64" t="str">
        <f t="shared" si="76"/>
        <v/>
      </c>
      <c r="J178" s="64" t="str">
        <f t="shared" si="77"/>
        <v/>
      </c>
      <c r="K178" s="3" t="str">
        <f t="shared" si="69"/>
        <v/>
      </c>
      <c r="L178" s="3" t="str">
        <f t="shared" si="70"/>
        <v/>
      </c>
      <c r="M178" s="71" t="str">
        <f t="shared" si="78"/>
        <v/>
      </c>
      <c r="N178" s="71" t="str">
        <f t="shared" si="79"/>
        <v/>
      </c>
      <c r="O178" s="64" t="str">
        <f t="shared" si="80"/>
        <v/>
      </c>
      <c r="P178" s="64" t="str">
        <f t="shared" si="81"/>
        <v/>
      </c>
      <c r="Q178" s="3" t="str">
        <f t="shared" si="71"/>
        <v/>
      </c>
      <c r="R178" s="3" t="str">
        <f t="shared" si="72"/>
        <v/>
      </c>
      <c r="S178" s="71" t="str">
        <f t="shared" si="82"/>
        <v/>
      </c>
      <c r="T178" s="71" t="str">
        <f t="shared" si="83"/>
        <v/>
      </c>
      <c r="U178" s="64" t="str">
        <f t="shared" si="84"/>
        <v/>
      </c>
      <c r="V178" s="64" t="str">
        <f t="shared" si="85"/>
        <v/>
      </c>
      <c r="W178" s="3" t="str">
        <f t="shared" si="73"/>
        <v/>
      </c>
      <c r="X178" s="3" t="str">
        <f t="shared" si="74"/>
        <v/>
      </c>
      <c r="Y178" s="71" t="str">
        <f t="shared" si="86"/>
        <v/>
      </c>
      <c r="Z178" s="71" t="str">
        <f t="shared" si="87"/>
        <v/>
      </c>
      <c r="AA178" s="64" t="str">
        <f t="shared" si="88"/>
        <v/>
      </c>
      <c r="AB178" s="64" t="str">
        <f t="shared" si="89"/>
        <v/>
      </c>
    </row>
    <row r="179" spans="1:28" x14ac:dyDescent="0.3">
      <c r="A179" t="str">
        <f>IF(ISBLANK('Measure Inputs'!A178),"",'Measure Inputs'!A178)</f>
        <v/>
      </c>
      <c r="B179" s="60" t="str">
        <f t="shared" si="63"/>
        <v/>
      </c>
      <c r="C179" s="60" t="str">
        <f t="shared" si="64"/>
        <v/>
      </c>
      <c r="D179" t="str">
        <f t="shared" si="65"/>
        <v/>
      </c>
      <c r="E179" s="60" t="str">
        <f t="shared" si="66"/>
        <v/>
      </c>
      <c r="F179" t="str">
        <f t="shared" si="67"/>
        <v/>
      </c>
      <c r="G179" t="str">
        <f t="shared" si="68"/>
        <v/>
      </c>
      <c r="H179" s="70" t="str">
        <f t="shared" si="75"/>
        <v/>
      </c>
      <c r="I179" s="64" t="str">
        <f t="shared" si="76"/>
        <v/>
      </c>
      <c r="J179" s="64" t="str">
        <f t="shared" si="77"/>
        <v/>
      </c>
      <c r="K179" s="3" t="str">
        <f t="shared" si="69"/>
        <v/>
      </c>
      <c r="L179" s="3" t="str">
        <f t="shared" si="70"/>
        <v/>
      </c>
      <c r="M179" s="71" t="str">
        <f t="shared" si="78"/>
        <v/>
      </c>
      <c r="N179" s="71" t="str">
        <f t="shared" si="79"/>
        <v/>
      </c>
      <c r="O179" s="64" t="str">
        <f t="shared" si="80"/>
        <v/>
      </c>
      <c r="P179" s="64" t="str">
        <f t="shared" si="81"/>
        <v/>
      </c>
      <c r="Q179" s="3" t="str">
        <f t="shared" si="71"/>
        <v/>
      </c>
      <c r="R179" s="3" t="str">
        <f t="shared" si="72"/>
        <v/>
      </c>
      <c r="S179" s="71" t="str">
        <f t="shared" si="82"/>
        <v/>
      </c>
      <c r="T179" s="71" t="str">
        <f t="shared" si="83"/>
        <v/>
      </c>
      <c r="U179" s="64" t="str">
        <f t="shared" si="84"/>
        <v/>
      </c>
      <c r="V179" s="64" t="str">
        <f t="shared" si="85"/>
        <v/>
      </c>
      <c r="W179" s="3" t="str">
        <f t="shared" si="73"/>
        <v/>
      </c>
      <c r="X179" s="3" t="str">
        <f t="shared" si="74"/>
        <v/>
      </c>
      <c r="Y179" s="71" t="str">
        <f t="shared" si="86"/>
        <v/>
      </c>
      <c r="Z179" s="71" t="str">
        <f t="shared" si="87"/>
        <v/>
      </c>
      <c r="AA179" s="64" t="str">
        <f t="shared" si="88"/>
        <v/>
      </c>
      <c r="AB179" s="64" t="str">
        <f t="shared" si="89"/>
        <v/>
      </c>
    </row>
    <row r="180" spans="1:28" x14ac:dyDescent="0.3">
      <c r="A180" t="str">
        <f>IF(ISBLANK('Measure Inputs'!A179),"",'Measure Inputs'!A179)</f>
        <v/>
      </c>
      <c r="B180" s="60" t="str">
        <f t="shared" si="63"/>
        <v/>
      </c>
      <c r="C180" s="60" t="str">
        <f t="shared" si="64"/>
        <v/>
      </c>
      <c r="D180" t="str">
        <f t="shared" si="65"/>
        <v/>
      </c>
      <c r="E180" s="60" t="str">
        <f t="shared" si="66"/>
        <v/>
      </c>
      <c r="F180" t="str">
        <f t="shared" si="67"/>
        <v/>
      </c>
      <c r="G180" t="str">
        <f t="shared" si="68"/>
        <v/>
      </c>
      <c r="H180" s="70" t="str">
        <f t="shared" si="75"/>
        <v/>
      </c>
      <c r="I180" s="64" t="str">
        <f t="shared" si="76"/>
        <v/>
      </c>
      <c r="J180" s="64" t="str">
        <f t="shared" si="77"/>
        <v/>
      </c>
      <c r="K180" s="3" t="str">
        <f t="shared" si="69"/>
        <v/>
      </c>
      <c r="L180" s="3" t="str">
        <f t="shared" si="70"/>
        <v/>
      </c>
      <c r="M180" s="71" t="str">
        <f t="shared" si="78"/>
        <v/>
      </c>
      <c r="N180" s="71" t="str">
        <f t="shared" si="79"/>
        <v/>
      </c>
      <c r="O180" s="64" t="str">
        <f t="shared" si="80"/>
        <v/>
      </c>
      <c r="P180" s="64" t="str">
        <f t="shared" si="81"/>
        <v/>
      </c>
      <c r="Q180" s="3" t="str">
        <f t="shared" si="71"/>
        <v/>
      </c>
      <c r="R180" s="3" t="str">
        <f t="shared" si="72"/>
        <v/>
      </c>
      <c r="S180" s="71" t="str">
        <f t="shared" si="82"/>
        <v/>
      </c>
      <c r="T180" s="71" t="str">
        <f t="shared" si="83"/>
        <v/>
      </c>
      <c r="U180" s="64" t="str">
        <f t="shared" si="84"/>
        <v/>
      </c>
      <c r="V180" s="64" t="str">
        <f t="shared" si="85"/>
        <v/>
      </c>
      <c r="W180" s="3" t="str">
        <f t="shared" si="73"/>
        <v/>
      </c>
      <c r="X180" s="3" t="str">
        <f t="shared" si="74"/>
        <v/>
      </c>
      <c r="Y180" s="71" t="str">
        <f t="shared" si="86"/>
        <v/>
      </c>
      <c r="Z180" s="71" t="str">
        <f t="shared" si="87"/>
        <v/>
      </c>
      <c r="AA180" s="64" t="str">
        <f t="shared" si="88"/>
        <v/>
      </c>
      <c r="AB180" s="64" t="str">
        <f t="shared" si="89"/>
        <v/>
      </c>
    </row>
    <row r="181" spans="1:28" x14ac:dyDescent="0.3">
      <c r="A181" t="str">
        <f>IF(ISBLANK('Measure Inputs'!A180),"",'Measure Inputs'!A180)</f>
        <v/>
      </c>
      <c r="B181" s="60" t="str">
        <f t="shared" si="63"/>
        <v/>
      </c>
      <c r="C181" s="60" t="str">
        <f t="shared" si="64"/>
        <v/>
      </c>
      <c r="D181" t="str">
        <f t="shared" si="65"/>
        <v/>
      </c>
      <c r="E181" s="60" t="str">
        <f t="shared" si="66"/>
        <v/>
      </c>
      <c r="F181" t="str">
        <f t="shared" si="67"/>
        <v/>
      </c>
      <c r="G181" t="str">
        <f t="shared" si="68"/>
        <v/>
      </c>
      <c r="H181" s="70" t="str">
        <f t="shared" si="75"/>
        <v/>
      </c>
      <c r="I181" s="64" t="str">
        <f t="shared" si="76"/>
        <v/>
      </c>
      <c r="J181" s="64" t="str">
        <f t="shared" si="77"/>
        <v/>
      </c>
      <c r="K181" s="3" t="str">
        <f t="shared" si="69"/>
        <v/>
      </c>
      <c r="L181" s="3" t="str">
        <f t="shared" si="70"/>
        <v/>
      </c>
      <c r="M181" s="71" t="str">
        <f t="shared" si="78"/>
        <v/>
      </c>
      <c r="N181" s="71" t="str">
        <f t="shared" si="79"/>
        <v/>
      </c>
      <c r="O181" s="64" t="str">
        <f t="shared" si="80"/>
        <v/>
      </c>
      <c r="P181" s="64" t="str">
        <f t="shared" si="81"/>
        <v/>
      </c>
      <c r="Q181" s="3" t="str">
        <f t="shared" si="71"/>
        <v/>
      </c>
      <c r="R181" s="3" t="str">
        <f t="shared" si="72"/>
        <v/>
      </c>
      <c r="S181" s="71" t="str">
        <f t="shared" si="82"/>
        <v/>
      </c>
      <c r="T181" s="71" t="str">
        <f t="shared" si="83"/>
        <v/>
      </c>
      <c r="U181" s="64" t="str">
        <f t="shared" si="84"/>
        <v/>
      </c>
      <c r="V181" s="64" t="str">
        <f t="shared" si="85"/>
        <v/>
      </c>
      <c r="W181" s="3" t="str">
        <f t="shared" si="73"/>
        <v/>
      </c>
      <c r="X181" s="3" t="str">
        <f t="shared" si="74"/>
        <v/>
      </c>
      <c r="Y181" s="71" t="str">
        <f t="shared" si="86"/>
        <v/>
      </c>
      <c r="Z181" s="71" t="str">
        <f t="shared" si="87"/>
        <v/>
      </c>
      <c r="AA181" s="64" t="str">
        <f t="shared" si="88"/>
        <v/>
      </c>
      <c r="AB181" s="64" t="str">
        <f t="shared" si="89"/>
        <v/>
      </c>
    </row>
    <row r="182" spans="1:28" x14ac:dyDescent="0.3">
      <c r="A182" t="str">
        <f>IF(ISBLANK('Measure Inputs'!A181),"",'Measure Inputs'!A181)</f>
        <v/>
      </c>
      <c r="B182" s="60" t="str">
        <f t="shared" si="63"/>
        <v/>
      </c>
      <c r="C182" s="60" t="str">
        <f t="shared" si="64"/>
        <v/>
      </c>
      <c r="D182" t="str">
        <f t="shared" si="65"/>
        <v/>
      </c>
      <c r="E182" s="60" t="str">
        <f t="shared" si="66"/>
        <v/>
      </c>
      <c r="F182" t="str">
        <f t="shared" si="67"/>
        <v/>
      </c>
      <c r="G182" t="str">
        <f t="shared" si="68"/>
        <v/>
      </c>
      <c r="H182" s="70" t="str">
        <f t="shared" si="75"/>
        <v/>
      </c>
      <c r="I182" s="64" t="str">
        <f t="shared" si="76"/>
        <v/>
      </c>
      <c r="J182" s="64" t="str">
        <f t="shared" si="77"/>
        <v/>
      </c>
      <c r="K182" s="3" t="str">
        <f t="shared" si="69"/>
        <v/>
      </c>
      <c r="L182" s="3" t="str">
        <f t="shared" si="70"/>
        <v/>
      </c>
      <c r="M182" s="71" t="str">
        <f t="shared" si="78"/>
        <v/>
      </c>
      <c r="N182" s="71" t="str">
        <f t="shared" si="79"/>
        <v/>
      </c>
      <c r="O182" s="64" t="str">
        <f t="shared" si="80"/>
        <v/>
      </c>
      <c r="P182" s="64" t="str">
        <f t="shared" si="81"/>
        <v/>
      </c>
      <c r="Q182" s="3" t="str">
        <f t="shared" si="71"/>
        <v/>
      </c>
      <c r="R182" s="3" t="str">
        <f t="shared" si="72"/>
        <v/>
      </c>
      <c r="S182" s="71" t="str">
        <f t="shared" si="82"/>
        <v/>
      </c>
      <c r="T182" s="71" t="str">
        <f t="shared" si="83"/>
        <v/>
      </c>
      <c r="U182" s="64" t="str">
        <f t="shared" si="84"/>
        <v/>
      </c>
      <c r="V182" s="64" t="str">
        <f t="shared" si="85"/>
        <v/>
      </c>
      <c r="W182" s="3" t="str">
        <f t="shared" si="73"/>
        <v/>
      </c>
      <c r="X182" s="3" t="str">
        <f t="shared" si="74"/>
        <v/>
      </c>
      <c r="Y182" s="71" t="str">
        <f t="shared" si="86"/>
        <v/>
      </c>
      <c r="Z182" s="71" t="str">
        <f t="shared" si="87"/>
        <v/>
      </c>
      <c r="AA182" s="64" t="str">
        <f t="shared" si="88"/>
        <v/>
      </c>
      <c r="AB182" s="64" t="str">
        <f t="shared" si="89"/>
        <v/>
      </c>
    </row>
    <row r="183" spans="1:28" x14ac:dyDescent="0.3">
      <c r="A183" t="str">
        <f>IF(ISBLANK('Measure Inputs'!A182),"",'Measure Inputs'!A182)</f>
        <v/>
      </c>
      <c r="B183" s="60" t="str">
        <f t="shared" si="63"/>
        <v/>
      </c>
      <c r="C183" s="60" t="str">
        <f t="shared" si="64"/>
        <v/>
      </c>
      <c r="D183" t="str">
        <f t="shared" si="65"/>
        <v/>
      </c>
      <c r="E183" s="60" t="str">
        <f t="shared" si="66"/>
        <v/>
      </c>
      <c r="F183" t="str">
        <f t="shared" si="67"/>
        <v/>
      </c>
      <c r="G183" t="str">
        <f t="shared" si="68"/>
        <v/>
      </c>
      <c r="H183" s="70" t="str">
        <f t="shared" si="75"/>
        <v/>
      </c>
      <c r="I183" s="64" t="str">
        <f t="shared" si="76"/>
        <v/>
      </c>
      <c r="J183" s="64" t="str">
        <f t="shared" si="77"/>
        <v/>
      </c>
      <c r="K183" s="3" t="str">
        <f t="shared" si="69"/>
        <v/>
      </c>
      <c r="L183" s="3" t="str">
        <f t="shared" si="70"/>
        <v/>
      </c>
      <c r="M183" s="71" t="str">
        <f t="shared" si="78"/>
        <v/>
      </c>
      <c r="N183" s="71" t="str">
        <f t="shared" si="79"/>
        <v/>
      </c>
      <c r="O183" s="64" t="str">
        <f t="shared" si="80"/>
        <v/>
      </c>
      <c r="P183" s="64" t="str">
        <f t="shared" si="81"/>
        <v/>
      </c>
      <c r="Q183" s="3" t="str">
        <f t="shared" si="71"/>
        <v/>
      </c>
      <c r="R183" s="3" t="str">
        <f t="shared" si="72"/>
        <v/>
      </c>
      <c r="S183" s="71" t="str">
        <f t="shared" si="82"/>
        <v/>
      </c>
      <c r="T183" s="71" t="str">
        <f t="shared" si="83"/>
        <v/>
      </c>
      <c r="U183" s="64" t="str">
        <f t="shared" si="84"/>
        <v/>
      </c>
      <c r="V183" s="64" t="str">
        <f t="shared" si="85"/>
        <v/>
      </c>
      <c r="W183" s="3" t="str">
        <f t="shared" si="73"/>
        <v/>
      </c>
      <c r="X183" s="3" t="str">
        <f t="shared" si="74"/>
        <v/>
      </c>
      <c r="Y183" s="71" t="str">
        <f t="shared" si="86"/>
        <v/>
      </c>
      <c r="Z183" s="71" t="str">
        <f t="shared" si="87"/>
        <v/>
      </c>
      <c r="AA183" s="64" t="str">
        <f t="shared" si="88"/>
        <v/>
      </c>
      <c r="AB183" s="64" t="str">
        <f t="shared" si="89"/>
        <v/>
      </c>
    </row>
    <row r="184" spans="1:28" x14ac:dyDescent="0.3">
      <c r="A184" t="str">
        <f>IF(ISBLANK('Measure Inputs'!A183),"",'Measure Inputs'!A183)</f>
        <v/>
      </c>
      <c r="B184" s="60" t="str">
        <f t="shared" si="63"/>
        <v/>
      </c>
      <c r="C184" s="60" t="str">
        <f t="shared" si="64"/>
        <v/>
      </c>
      <c r="D184" t="str">
        <f t="shared" si="65"/>
        <v/>
      </c>
      <c r="E184" s="60" t="str">
        <f t="shared" si="66"/>
        <v/>
      </c>
      <c r="F184" t="str">
        <f t="shared" si="67"/>
        <v/>
      </c>
      <c r="G184" t="str">
        <f t="shared" si="68"/>
        <v/>
      </c>
      <c r="H184" s="70" t="str">
        <f t="shared" si="75"/>
        <v/>
      </c>
      <c r="I184" s="64" t="str">
        <f t="shared" si="76"/>
        <v/>
      </c>
      <c r="J184" s="64" t="str">
        <f t="shared" si="77"/>
        <v/>
      </c>
      <c r="K184" s="3" t="str">
        <f t="shared" si="69"/>
        <v/>
      </c>
      <c r="L184" s="3" t="str">
        <f t="shared" si="70"/>
        <v/>
      </c>
      <c r="M184" s="71" t="str">
        <f t="shared" si="78"/>
        <v/>
      </c>
      <c r="N184" s="71" t="str">
        <f t="shared" si="79"/>
        <v/>
      </c>
      <c r="O184" s="64" t="str">
        <f t="shared" si="80"/>
        <v/>
      </c>
      <c r="P184" s="64" t="str">
        <f t="shared" si="81"/>
        <v/>
      </c>
      <c r="Q184" s="3" t="str">
        <f t="shared" si="71"/>
        <v/>
      </c>
      <c r="R184" s="3" t="str">
        <f t="shared" si="72"/>
        <v/>
      </c>
      <c r="S184" s="71" t="str">
        <f t="shared" si="82"/>
        <v/>
      </c>
      <c r="T184" s="71" t="str">
        <f t="shared" si="83"/>
        <v/>
      </c>
      <c r="U184" s="64" t="str">
        <f t="shared" si="84"/>
        <v/>
      </c>
      <c r="V184" s="64" t="str">
        <f t="shared" si="85"/>
        <v/>
      </c>
      <c r="W184" s="3" t="str">
        <f t="shared" si="73"/>
        <v/>
      </c>
      <c r="X184" s="3" t="str">
        <f t="shared" si="74"/>
        <v/>
      </c>
      <c r="Y184" s="71" t="str">
        <f t="shared" si="86"/>
        <v/>
      </c>
      <c r="Z184" s="71" t="str">
        <f t="shared" si="87"/>
        <v/>
      </c>
      <c r="AA184" s="64" t="str">
        <f t="shared" si="88"/>
        <v/>
      </c>
      <c r="AB184" s="64" t="str">
        <f t="shared" si="89"/>
        <v/>
      </c>
    </row>
    <row r="185" spans="1:28" x14ac:dyDescent="0.3">
      <c r="A185" t="str">
        <f>IF(ISBLANK('Measure Inputs'!A184),"",'Measure Inputs'!A184)</f>
        <v/>
      </c>
      <c r="B185" s="60" t="str">
        <f t="shared" si="63"/>
        <v/>
      </c>
      <c r="C185" s="60" t="str">
        <f t="shared" si="64"/>
        <v/>
      </c>
      <c r="D185" t="str">
        <f t="shared" si="65"/>
        <v/>
      </c>
      <c r="E185" s="60" t="str">
        <f t="shared" si="66"/>
        <v/>
      </c>
      <c r="F185" t="str">
        <f t="shared" si="67"/>
        <v/>
      </c>
      <c r="G185" t="str">
        <f t="shared" si="68"/>
        <v/>
      </c>
      <c r="H185" s="70" t="str">
        <f t="shared" si="75"/>
        <v/>
      </c>
      <c r="I185" s="64" t="str">
        <f t="shared" si="76"/>
        <v/>
      </c>
      <c r="J185" s="64" t="str">
        <f t="shared" si="77"/>
        <v/>
      </c>
      <c r="K185" s="3" t="str">
        <f t="shared" si="69"/>
        <v/>
      </c>
      <c r="L185" s="3" t="str">
        <f t="shared" si="70"/>
        <v/>
      </c>
      <c r="M185" s="71" t="str">
        <f t="shared" si="78"/>
        <v/>
      </c>
      <c r="N185" s="71" t="str">
        <f t="shared" si="79"/>
        <v/>
      </c>
      <c r="O185" s="64" t="str">
        <f t="shared" si="80"/>
        <v/>
      </c>
      <c r="P185" s="64" t="str">
        <f t="shared" si="81"/>
        <v/>
      </c>
      <c r="Q185" s="3" t="str">
        <f t="shared" si="71"/>
        <v/>
      </c>
      <c r="R185" s="3" t="str">
        <f t="shared" si="72"/>
        <v/>
      </c>
      <c r="S185" s="71" t="str">
        <f t="shared" si="82"/>
        <v/>
      </c>
      <c r="T185" s="71" t="str">
        <f t="shared" si="83"/>
        <v/>
      </c>
      <c r="U185" s="64" t="str">
        <f t="shared" si="84"/>
        <v/>
      </c>
      <c r="V185" s="64" t="str">
        <f t="shared" si="85"/>
        <v/>
      </c>
      <c r="W185" s="3" t="str">
        <f t="shared" si="73"/>
        <v/>
      </c>
      <c r="X185" s="3" t="str">
        <f t="shared" si="74"/>
        <v/>
      </c>
      <c r="Y185" s="71" t="str">
        <f t="shared" si="86"/>
        <v/>
      </c>
      <c r="Z185" s="71" t="str">
        <f t="shared" si="87"/>
        <v/>
      </c>
      <c r="AA185" s="64" t="str">
        <f t="shared" si="88"/>
        <v/>
      </c>
      <c r="AB185" s="64" t="str">
        <f t="shared" si="89"/>
        <v/>
      </c>
    </row>
    <row r="186" spans="1:28" x14ac:dyDescent="0.3">
      <c r="A186" t="str">
        <f>IF(ISBLANK('Measure Inputs'!A185),"",'Measure Inputs'!A185)</f>
        <v/>
      </c>
      <c r="B186" s="60" t="str">
        <f t="shared" si="63"/>
        <v/>
      </c>
      <c r="C186" s="60" t="str">
        <f t="shared" si="64"/>
        <v/>
      </c>
      <c r="D186" t="str">
        <f t="shared" si="65"/>
        <v/>
      </c>
      <c r="E186" s="60" t="str">
        <f t="shared" si="66"/>
        <v/>
      </c>
      <c r="F186" t="str">
        <f t="shared" si="67"/>
        <v/>
      </c>
      <c r="G186" t="str">
        <f t="shared" si="68"/>
        <v/>
      </c>
      <c r="H186" s="70" t="str">
        <f t="shared" si="75"/>
        <v/>
      </c>
      <c r="I186" s="64" t="str">
        <f t="shared" si="76"/>
        <v/>
      </c>
      <c r="J186" s="64" t="str">
        <f t="shared" si="77"/>
        <v/>
      </c>
      <c r="K186" s="3" t="str">
        <f t="shared" si="69"/>
        <v/>
      </c>
      <c r="L186" s="3" t="str">
        <f t="shared" si="70"/>
        <v/>
      </c>
      <c r="M186" s="71" t="str">
        <f t="shared" si="78"/>
        <v/>
      </c>
      <c r="N186" s="71" t="str">
        <f t="shared" si="79"/>
        <v/>
      </c>
      <c r="O186" s="64" t="str">
        <f t="shared" si="80"/>
        <v/>
      </c>
      <c r="P186" s="64" t="str">
        <f t="shared" si="81"/>
        <v/>
      </c>
      <c r="Q186" s="3" t="str">
        <f t="shared" si="71"/>
        <v/>
      </c>
      <c r="R186" s="3" t="str">
        <f t="shared" si="72"/>
        <v/>
      </c>
      <c r="S186" s="71" t="str">
        <f t="shared" si="82"/>
        <v/>
      </c>
      <c r="T186" s="71" t="str">
        <f t="shared" si="83"/>
        <v/>
      </c>
      <c r="U186" s="64" t="str">
        <f t="shared" si="84"/>
        <v/>
      </c>
      <c r="V186" s="64" t="str">
        <f t="shared" si="85"/>
        <v/>
      </c>
      <c r="W186" s="3" t="str">
        <f t="shared" si="73"/>
        <v/>
      </c>
      <c r="X186" s="3" t="str">
        <f t="shared" si="74"/>
        <v/>
      </c>
      <c r="Y186" s="71" t="str">
        <f t="shared" si="86"/>
        <v/>
      </c>
      <c r="Z186" s="71" t="str">
        <f t="shared" si="87"/>
        <v/>
      </c>
      <c r="AA186" s="64" t="str">
        <f t="shared" si="88"/>
        <v/>
      </c>
      <c r="AB186" s="64" t="str">
        <f t="shared" si="89"/>
        <v/>
      </c>
    </row>
    <row r="187" spans="1:28" x14ac:dyDescent="0.3">
      <c r="A187" t="str">
        <f>IF(ISBLANK('Measure Inputs'!A186),"",'Measure Inputs'!A186)</f>
        <v/>
      </c>
      <c r="B187" s="60" t="str">
        <f t="shared" si="63"/>
        <v/>
      </c>
      <c r="C187" s="60" t="str">
        <f t="shared" si="64"/>
        <v/>
      </c>
      <c r="D187" t="str">
        <f t="shared" si="65"/>
        <v/>
      </c>
      <c r="E187" s="60" t="str">
        <f t="shared" si="66"/>
        <v/>
      </c>
      <c r="F187" t="str">
        <f t="shared" si="67"/>
        <v/>
      </c>
      <c r="G187" t="str">
        <f t="shared" si="68"/>
        <v/>
      </c>
      <c r="H187" s="70" t="str">
        <f t="shared" si="75"/>
        <v/>
      </c>
      <c r="I187" s="64" t="str">
        <f t="shared" si="76"/>
        <v/>
      </c>
      <c r="J187" s="64" t="str">
        <f t="shared" si="77"/>
        <v/>
      </c>
      <c r="K187" s="3" t="str">
        <f t="shared" si="69"/>
        <v/>
      </c>
      <c r="L187" s="3" t="str">
        <f t="shared" si="70"/>
        <v/>
      </c>
      <c r="M187" s="71" t="str">
        <f t="shared" si="78"/>
        <v/>
      </c>
      <c r="N187" s="71" t="str">
        <f t="shared" si="79"/>
        <v/>
      </c>
      <c r="O187" s="64" t="str">
        <f t="shared" si="80"/>
        <v/>
      </c>
      <c r="P187" s="64" t="str">
        <f t="shared" si="81"/>
        <v/>
      </c>
      <c r="Q187" s="3" t="str">
        <f t="shared" si="71"/>
        <v/>
      </c>
      <c r="R187" s="3" t="str">
        <f t="shared" si="72"/>
        <v/>
      </c>
      <c r="S187" s="71" t="str">
        <f t="shared" si="82"/>
        <v/>
      </c>
      <c r="T187" s="71" t="str">
        <f t="shared" si="83"/>
        <v/>
      </c>
      <c r="U187" s="64" t="str">
        <f t="shared" si="84"/>
        <v/>
      </c>
      <c r="V187" s="64" t="str">
        <f t="shared" si="85"/>
        <v/>
      </c>
      <c r="W187" s="3" t="str">
        <f t="shared" si="73"/>
        <v/>
      </c>
      <c r="X187" s="3" t="str">
        <f t="shared" si="74"/>
        <v/>
      </c>
      <c r="Y187" s="71" t="str">
        <f t="shared" si="86"/>
        <v/>
      </c>
      <c r="Z187" s="71" t="str">
        <f t="shared" si="87"/>
        <v/>
      </c>
      <c r="AA187" s="64" t="str">
        <f t="shared" si="88"/>
        <v/>
      </c>
      <c r="AB187" s="64" t="str">
        <f t="shared" si="89"/>
        <v/>
      </c>
    </row>
    <row r="188" spans="1:28" x14ac:dyDescent="0.3">
      <c r="A188" t="str">
        <f>IF(ISBLANK('Measure Inputs'!A187),"",'Measure Inputs'!A187)</f>
        <v/>
      </c>
      <c r="B188" s="60" t="str">
        <f t="shared" si="63"/>
        <v/>
      </c>
      <c r="C188" s="60" t="str">
        <f t="shared" si="64"/>
        <v/>
      </c>
      <c r="D188" t="str">
        <f t="shared" si="65"/>
        <v/>
      </c>
      <c r="E188" s="60" t="str">
        <f t="shared" si="66"/>
        <v/>
      </c>
      <c r="F188" t="str">
        <f t="shared" si="67"/>
        <v/>
      </c>
      <c r="G188" t="str">
        <f t="shared" si="68"/>
        <v/>
      </c>
      <c r="H188" s="70" t="str">
        <f t="shared" si="75"/>
        <v/>
      </c>
      <c r="I188" s="64" t="str">
        <f t="shared" si="76"/>
        <v/>
      </c>
      <c r="J188" s="64" t="str">
        <f t="shared" si="77"/>
        <v/>
      </c>
      <c r="K188" s="3" t="str">
        <f t="shared" si="69"/>
        <v/>
      </c>
      <c r="L188" s="3" t="str">
        <f t="shared" si="70"/>
        <v/>
      </c>
      <c r="M188" s="71" t="str">
        <f t="shared" si="78"/>
        <v/>
      </c>
      <c r="N188" s="71" t="str">
        <f t="shared" si="79"/>
        <v/>
      </c>
      <c r="O188" s="64" t="str">
        <f t="shared" si="80"/>
        <v/>
      </c>
      <c r="P188" s="64" t="str">
        <f t="shared" si="81"/>
        <v/>
      </c>
      <c r="Q188" s="3" t="str">
        <f t="shared" si="71"/>
        <v/>
      </c>
      <c r="R188" s="3" t="str">
        <f t="shared" si="72"/>
        <v/>
      </c>
      <c r="S188" s="71" t="str">
        <f t="shared" si="82"/>
        <v/>
      </c>
      <c r="T188" s="71" t="str">
        <f t="shared" si="83"/>
        <v/>
      </c>
      <c r="U188" s="64" t="str">
        <f t="shared" si="84"/>
        <v/>
      </c>
      <c r="V188" s="64" t="str">
        <f t="shared" si="85"/>
        <v/>
      </c>
      <c r="W188" s="3" t="str">
        <f t="shared" si="73"/>
        <v/>
      </c>
      <c r="X188" s="3" t="str">
        <f t="shared" si="74"/>
        <v/>
      </c>
      <c r="Y188" s="71" t="str">
        <f t="shared" si="86"/>
        <v/>
      </c>
      <c r="Z188" s="71" t="str">
        <f t="shared" si="87"/>
        <v/>
      </c>
      <c r="AA188" s="64" t="str">
        <f t="shared" si="88"/>
        <v/>
      </c>
      <c r="AB188" s="64" t="str">
        <f t="shared" si="89"/>
        <v/>
      </c>
    </row>
    <row r="189" spans="1:28" x14ac:dyDescent="0.3">
      <c r="A189" t="str">
        <f>IF(ISBLANK('Measure Inputs'!A188),"",'Measure Inputs'!A188)</f>
        <v/>
      </c>
      <c r="B189" s="60" t="str">
        <f t="shared" si="63"/>
        <v/>
      </c>
      <c r="C189" s="60" t="str">
        <f t="shared" si="64"/>
        <v/>
      </c>
      <c r="D189" t="str">
        <f t="shared" si="65"/>
        <v/>
      </c>
      <c r="E189" s="60" t="str">
        <f t="shared" si="66"/>
        <v/>
      </c>
      <c r="F189" t="str">
        <f t="shared" si="67"/>
        <v/>
      </c>
      <c r="G189" t="str">
        <f t="shared" si="68"/>
        <v/>
      </c>
      <c r="H189" s="70" t="str">
        <f t="shared" si="75"/>
        <v/>
      </c>
      <c r="I189" s="64" t="str">
        <f t="shared" si="76"/>
        <v/>
      </c>
      <c r="J189" s="64" t="str">
        <f t="shared" si="77"/>
        <v/>
      </c>
      <c r="K189" s="3" t="str">
        <f t="shared" si="69"/>
        <v/>
      </c>
      <c r="L189" s="3" t="str">
        <f t="shared" si="70"/>
        <v/>
      </c>
      <c r="M189" s="71" t="str">
        <f t="shared" si="78"/>
        <v/>
      </c>
      <c r="N189" s="71" t="str">
        <f t="shared" si="79"/>
        <v/>
      </c>
      <c r="O189" s="64" t="str">
        <f t="shared" si="80"/>
        <v/>
      </c>
      <c r="P189" s="64" t="str">
        <f t="shared" si="81"/>
        <v/>
      </c>
      <c r="Q189" s="3" t="str">
        <f t="shared" si="71"/>
        <v/>
      </c>
      <c r="R189" s="3" t="str">
        <f t="shared" si="72"/>
        <v/>
      </c>
      <c r="S189" s="71" t="str">
        <f t="shared" si="82"/>
        <v/>
      </c>
      <c r="T189" s="71" t="str">
        <f t="shared" si="83"/>
        <v/>
      </c>
      <c r="U189" s="64" t="str">
        <f t="shared" si="84"/>
        <v/>
      </c>
      <c r="V189" s="64" t="str">
        <f t="shared" si="85"/>
        <v/>
      </c>
      <c r="W189" s="3" t="str">
        <f t="shared" si="73"/>
        <v/>
      </c>
      <c r="X189" s="3" t="str">
        <f t="shared" si="74"/>
        <v/>
      </c>
      <c r="Y189" s="71" t="str">
        <f t="shared" si="86"/>
        <v/>
      </c>
      <c r="Z189" s="71" t="str">
        <f t="shared" si="87"/>
        <v/>
      </c>
      <c r="AA189" s="64" t="str">
        <f t="shared" si="88"/>
        <v/>
      </c>
      <c r="AB189" s="64" t="str">
        <f t="shared" si="89"/>
        <v/>
      </c>
    </row>
    <row r="190" spans="1:28" x14ac:dyDescent="0.3">
      <c r="A190" t="str">
        <f>IF(ISBLANK('Measure Inputs'!A189),"",'Measure Inputs'!A189)</f>
        <v/>
      </c>
      <c r="B190" s="60" t="str">
        <f t="shared" si="63"/>
        <v/>
      </c>
      <c r="C190" s="60" t="str">
        <f t="shared" si="64"/>
        <v/>
      </c>
      <c r="D190" t="str">
        <f t="shared" si="65"/>
        <v/>
      </c>
      <c r="E190" s="60" t="str">
        <f t="shared" si="66"/>
        <v/>
      </c>
      <c r="F190" t="str">
        <f t="shared" si="67"/>
        <v/>
      </c>
      <c r="G190" t="str">
        <f t="shared" si="68"/>
        <v/>
      </c>
      <c r="H190" s="70" t="str">
        <f t="shared" si="75"/>
        <v/>
      </c>
      <c r="I190" s="64" t="str">
        <f t="shared" si="76"/>
        <v/>
      </c>
      <c r="J190" s="64" t="str">
        <f t="shared" si="77"/>
        <v/>
      </c>
      <c r="K190" s="3" t="str">
        <f t="shared" si="69"/>
        <v/>
      </c>
      <c r="L190" s="3" t="str">
        <f t="shared" si="70"/>
        <v/>
      </c>
      <c r="M190" s="71" t="str">
        <f t="shared" si="78"/>
        <v/>
      </c>
      <c r="N190" s="71" t="str">
        <f t="shared" si="79"/>
        <v/>
      </c>
      <c r="O190" s="64" t="str">
        <f t="shared" si="80"/>
        <v/>
      </c>
      <c r="P190" s="64" t="str">
        <f t="shared" si="81"/>
        <v/>
      </c>
      <c r="Q190" s="3" t="str">
        <f t="shared" si="71"/>
        <v/>
      </c>
      <c r="R190" s="3" t="str">
        <f t="shared" si="72"/>
        <v/>
      </c>
      <c r="S190" s="71" t="str">
        <f t="shared" si="82"/>
        <v/>
      </c>
      <c r="T190" s="71" t="str">
        <f t="shared" si="83"/>
        <v/>
      </c>
      <c r="U190" s="64" t="str">
        <f t="shared" si="84"/>
        <v/>
      </c>
      <c r="V190" s="64" t="str">
        <f t="shared" si="85"/>
        <v/>
      </c>
      <c r="W190" s="3" t="str">
        <f t="shared" si="73"/>
        <v/>
      </c>
      <c r="X190" s="3" t="str">
        <f t="shared" si="74"/>
        <v/>
      </c>
      <c r="Y190" s="71" t="str">
        <f t="shared" si="86"/>
        <v/>
      </c>
      <c r="Z190" s="71" t="str">
        <f t="shared" si="87"/>
        <v/>
      </c>
      <c r="AA190" s="64" t="str">
        <f t="shared" si="88"/>
        <v/>
      </c>
      <c r="AB190" s="64" t="str">
        <f t="shared" si="89"/>
        <v/>
      </c>
    </row>
    <row r="191" spans="1:28" x14ac:dyDescent="0.3">
      <c r="A191" t="str">
        <f>IF(ISBLANK('Measure Inputs'!A190),"",'Measure Inputs'!A190)</f>
        <v/>
      </c>
      <c r="B191" s="60" t="str">
        <f t="shared" si="63"/>
        <v/>
      </c>
      <c r="C191" s="60" t="str">
        <f t="shared" si="64"/>
        <v/>
      </c>
      <c r="D191" t="str">
        <f t="shared" si="65"/>
        <v/>
      </c>
      <c r="E191" s="60" t="str">
        <f t="shared" si="66"/>
        <v/>
      </c>
      <c r="F191" t="str">
        <f t="shared" si="67"/>
        <v/>
      </c>
      <c r="G191" t="str">
        <f t="shared" si="68"/>
        <v/>
      </c>
      <c r="H191" s="70" t="str">
        <f t="shared" si="75"/>
        <v/>
      </c>
      <c r="I191" s="64" t="str">
        <f t="shared" si="76"/>
        <v/>
      </c>
      <c r="J191" s="64" t="str">
        <f t="shared" si="77"/>
        <v/>
      </c>
      <c r="K191" s="3" t="str">
        <f t="shared" si="69"/>
        <v/>
      </c>
      <c r="L191" s="3" t="str">
        <f t="shared" si="70"/>
        <v/>
      </c>
      <c r="M191" s="71" t="str">
        <f t="shared" si="78"/>
        <v/>
      </c>
      <c r="N191" s="71" t="str">
        <f t="shared" si="79"/>
        <v/>
      </c>
      <c r="O191" s="64" t="str">
        <f t="shared" si="80"/>
        <v/>
      </c>
      <c r="P191" s="64" t="str">
        <f t="shared" si="81"/>
        <v/>
      </c>
      <c r="Q191" s="3" t="str">
        <f t="shared" si="71"/>
        <v/>
      </c>
      <c r="R191" s="3" t="str">
        <f t="shared" si="72"/>
        <v/>
      </c>
      <c r="S191" s="71" t="str">
        <f t="shared" si="82"/>
        <v/>
      </c>
      <c r="T191" s="71" t="str">
        <f t="shared" si="83"/>
        <v/>
      </c>
      <c r="U191" s="64" t="str">
        <f t="shared" si="84"/>
        <v/>
      </c>
      <c r="V191" s="64" t="str">
        <f t="shared" si="85"/>
        <v/>
      </c>
      <c r="W191" s="3" t="str">
        <f t="shared" si="73"/>
        <v/>
      </c>
      <c r="X191" s="3" t="str">
        <f t="shared" si="74"/>
        <v/>
      </c>
      <c r="Y191" s="71" t="str">
        <f t="shared" si="86"/>
        <v/>
      </c>
      <c r="Z191" s="71" t="str">
        <f t="shared" si="87"/>
        <v/>
      </c>
      <c r="AA191" s="64" t="str">
        <f t="shared" si="88"/>
        <v/>
      </c>
      <c r="AB191" s="64" t="str">
        <f t="shared" si="89"/>
        <v/>
      </c>
    </row>
    <row r="192" spans="1:28" x14ac:dyDescent="0.3">
      <c r="A192" t="str">
        <f>IF(ISBLANK('Measure Inputs'!A191),"",'Measure Inputs'!A191)</f>
        <v/>
      </c>
      <c r="B192" s="60" t="str">
        <f t="shared" si="63"/>
        <v/>
      </c>
      <c r="C192" s="60" t="str">
        <f t="shared" si="64"/>
        <v/>
      </c>
      <c r="D192" t="str">
        <f t="shared" si="65"/>
        <v/>
      </c>
      <c r="E192" s="60" t="str">
        <f t="shared" si="66"/>
        <v/>
      </c>
      <c r="F192" t="str">
        <f t="shared" si="67"/>
        <v/>
      </c>
      <c r="G192" t="str">
        <f t="shared" si="68"/>
        <v/>
      </c>
      <c r="H192" s="70" t="str">
        <f t="shared" si="75"/>
        <v/>
      </c>
      <c r="I192" s="64" t="str">
        <f t="shared" si="76"/>
        <v/>
      </c>
      <c r="J192" s="64" t="str">
        <f t="shared" si="77"/>
        <v/>
      </c>
      <c r="K192" s="3" t="str">
        <f t="shared" si="69"/>
        <v/>
      </c>
      <c r="L192" s="3" t="str">
        <f t="shared" si="70"/>
        <v/>
      </c>
      <c r="M192" s="71" t="str">
        <f t="shared" si="78"/>
        <v/>
      </c>
      <c r="N192" s="71" t="str">
        <f t="shared" si="79"/>
        <v/>
      </c>
      <c r="O192" s="64" t="str">
        <f t="shared" si="80"/>
        <v/>
      </c>
      <c r="P192" s="64" t="str">
        <f t="shared" si="81"/>
        <v/>
      </c>
      <c r="Q192" s="3" t="str">
        <f t="shared" si="71"/>
        <v/>
      </c>
      <c r="R192" s="3" t="str">
        <f t="shared" si="72"/>
        <v/>
      </c>
      <c r="S192" s="71" t="str">
        <f t="shared" si="82"/>
        <v/>
      </c>
      <c r="T192" s="71" t="str">
        <f t="shared" si="83"/>
        <v/>
      </c>
      <c r="U192" s="64" t="str">
        <f t="shared" si="84"/>
        <v/>
      </c>
      <c r="V192" s="64" t="str">
        <f t="shared" si="85"/>
        <v/>
      </c>
      <c r="W192" s="3" t="str">
        <f t="shared" si="73"/>
        <v/>
      </c>
      <c r="X192" s="3" t="str">
        <f t="shared" si="74"/>
        <v/>
      </c>
      <c r="Y192" s="71" t="str">
        <f t="shared" si="86"/>
        <v/>
      </c>
      <c r="Z192" s="71" t="str">
        <f t="shared" si="87"/>
        <v/>
      </c>
      <c r="AA192" s="64" t="str">
        <f t="shared" si="88"/>
        <v/>
      </c>
      <c r="AB192" s="64" t="str">
        <f t="shared" si="89"/>
        <v/>
      </c>
    </row>
    <row r="193" spans="1:28" x14ac:dyDescent="0.3">
      <c r="A193" t="str">
        <f>IF(ISBLANK('Measure Inputs'!A192),"",'Measure Inputs'!A192)</f>
        <v/>
      </c>
      <c r="B193" s="60" t="str">
        <f t="shared" si="63"/>
        <v/>
      </c>
      <c r="C193" s="60" t="str">
        <f t="shared" si="64"/>
        <v/>
      </c>
      <c r="D193" t="str">
        <f t="shared" si="65"/>
        <v/>
      </c>
      <c r="E193" s="60" t="str">
        <f t="shared" si="66"/>
        <v/>
      </c>
      <c r="F193" t="str">
        <f t="shared" si="67"/>
        <v/>
      </c>
      <c r="G193" t="str">
        <f t="shared" si="68"/>
        <v/>
      </c>
      <c r="H193" s="70" t="str">
        <f t="shared" si="75"/>
        <v/>
      </c>
      <c r="I193" s="64" t="str">
        <f t="shared" si="76"/>
        <v/>
      </c>
      <c r="J193" s="64" t="str">
        <f t="shared" si="77"/>
        <v/>
      </c>
      <c r="K193" s="3" t="str">
        <f t="shared" si="69"/>
        <v/>
      </c>
      <c r="L193" s="3" t="str">
        <f t="shared" si="70"/>
        <v/>
      </c>
      <c r="M193" s="71" t="str">
        <f t="shared" si="78"/>
        <v/>
      </c>
      <c r="N193" s="71" t="str">
        <f t="shared" si="79"/>
        <v/>
      </c>
      <c r="O193" s="64" t="str">
        <f t="shared" si="80"/>
        <v/>
      </c>
      <c r="P193" s="64" t="str">
        <f t="shared" si="81"/>
        <v/>
      </c>
      <c r="Q193" s="3" t="str">
        <f t="shared" si="71"/>
        <v/>
      </c>
      <c r="R193" s="3" t="str">
        <f t="shared" si="72"/>
        <v/>
      </c>
      <c r="S193" s="71" t="str">
        <f t="shared" si="82"/>
        <v/>
      </c>
      <c r="T193" s="71" t="str">
        <f t="shared" si="83"/>
        <v/>
      </c>
      <c r="U193" s="64" t="str">
        <f t="shared" si="84"/>
        <v/>
      </c>
      <c r="V193" s="64" t="str">
        <f t="shared" si="85"/>
        <v/>
      </c>
      <c r="W193" s="3" t="str">
        <f t="shared" si="73"/>
        <v/>
      </c>
      <c r="X193" s="3" t="str">
        <f t="shared" si="74"/>
        <v/>
      </c>
      <c r="Y193" s="71" t="str">
        <f t="shared" si="86"/>
        <v/>
      </c>
      <c r="Z193" s="71" t="str">
        <f t="shared" si="87"/>
        <v/>
      </c>
      <c r="AA193" s="64" t="str">
        <f t="shared" si="88"/>
        <v/>
      </c>
      <c r="AB193" s="64" t="str">
        <f t="shared" si="89"/>
        <v/>
      </c>
    </row>
    <row r="194" spans="1:28" x14ac:dyDescent="0.3">
      <c r="A194" t="str">
        <f>IF(ISBLANK('Measure Inputs'!A193),"",'Measure Inputs'!A193)</f>
        <v/>
      </c>
      <c r="B194" s="60" t="str">
        <f t="shared" si="63"/>
        <v/>
      </c>
      <c r="C194" s="60" t="str">
        <f t="shared" si="64"/>
        <v/>
      </c>
      <c r="D194" t="str">
        <f t="shared" si="65"/>
        <v/>
      </c>
      <c r="E194" s="60" t="str">
        <f t="shared" si="66"/>
        <v/>
      </c>
      <c r="F194" t="str">
        <f t="shared" si="67"/>
        <v/>
      </c>
      <c r="G194" t="str">
        <f t="shared" si="68"/>
        <v/>
      </c>
      <c r="H194" s="70" t="str">
        <f t="shared" si="75"/>
        <v/>
      </c>
      <c r="I194" s="64" t="str">
        <f t="shared" si="76"/>
        <v/>
      </c>
      <c r="J194" s="64" t="str">
        <f t="shared" si="77"/>
        <v/>
      </c>
      <c r="K194" s="3" t="str">
        <f t="shared" si="69"/>
        <v/>
      </c>
      <c r="L194" s="3" t="str">
        <f t="shared" si="70"/>
        <v/>
      </c>
      <c r="M194" s="71" t="str">
        <f t="shared" si="78"/>
        <v/>
      </c>
      <c r="N194" s="71" t="str">
        <f t="shared" si="79"/>
        <v/>
      </c>
      <c r="O194" s="64" t="str">
        <f t="shared" si="80"/>
        <v/>
      </c>
      <c r="P194" s="64" t="str">
        <f t="shared" si="81"/>
        <v/>
      </c>
      <c r="Q194" s="3" t="str">
        <f t="shared" si="71"/>
        <v/>
      </c>
      <c r="R194" s="3" t="str">
        <f t="shared" si="72"/>
        <v/>
      </c>
      <c r="S194" s="71" t="str">
        <f t="shared" si="82"/>
        <v/>
      </c>
      <c r="T194" s="71" t="str">
        <f t="shared" si="83"/>
        <v/>
      </c>
      <c r="U194" s="64" t="str">
        <f t="shared" si="84"/>
        <v/>
      </c>
      <c r="V194" s="64" t="str">
        <f t="shared" si="85"/>
        <v/>
      </c>
      <c r="W194" s="3" t="str">
        <f t="shared" si="73"/>
        <v/>
      </c>
      <c r="X194" s="3" t="str">
        <f t="shared" si="74"/>
        <v/>
      </c>
      <c r="Y194" s="71" t="str">
        <f t="shared" si="86"/>
        <v/>
      </c>
      <c r="Z194" s="71" t="str">
        <f t="shared" si="87"/>
        <v/>
      </c>
      <c r="AA194" s="64" t="str">
        <f t="shared" si="88"/>
        <v/>
      </c>
      <c r="AB194" s="64" t="str">
        <f t="shared" si="89"/>
        <v/>
      </c>
    </row>
    <row r="195" spans="1:28" x14ac:dyDescent="0.3">
      <c r="A195" t="str">
        <f>IF(ISBLANK('Measure Inputs'!A194),"",'Measure Inputs'!A194)</f>
        <v/>
      </c>
      <c r="B195" s="60" t="str">
        <f t="shared" ref="B195:B258" si="90">IF($A195&lt;&gt;"",VLOOKUP($A195,Measure_LookupTable,2,FALSE),"")</f>
        <v/>
      </c>
      <c r="C195" s="60" t="str">
        <f t="shared" ref="C195:C258" si="91">IF($A195&lt;&gt;"",VLOOKUP($B195,Program_LookupTable,2,FALSE),"")</f>
        <v/>
      </c>
      <c r="D195" t="str">
        <f t="shared" ref="D195:D258" si="92">IF($A195&lt;&gt;"",VLOOKUP($B195,Program_LookupTable,3,FALSE),"")</f>
        <v/>
      </c>
      <c r="E195" s="60" t="str">
        <f t="shared" ref="E195:E258" si="93">IF($A195&lt;&gt;"",VLOOKUP($A195,Measure_LookupTable,5,FALSE),"")</f>
        <v/>
      </c>
      <c r="F195" t="str">
        <f t="shared" ref="F195:F258" si="94">IF($A195&lt;&gt;"",VLOOKUP($A195,Measure_LookupTable,7,FALSE),"")</f>
        <v/>
      </c>
      <c r="G195" t="str">
        <f t="shared" ref="G195:G258" si="95">IF($A195&lt;&gt;"",VLOOKUP($A195,Measure_LookupTable,6,FALSE),"")</f>
        <v/>
      </c>
      <c r="H195" s="70" t="str">
        <f t="shared" si="75"/>
        <v/>
      </c>
      <c r="I195" s="64" t="str">
        <f t="shared" si="76"/>
        <v/>
      </c>
      <c r="J195" s="64" t="str">
        <f t="shared" si="77"/>
        <v/>
      </c>
      <c r="K195" s="3" t="str">
        <f t="shared" ref="K195:K258" si="96">IF($A195&lt;&gt;"",VLOOKUP($A195,Measure_LookupTable,8,FALSE)/IF(Portfolio_ERCOT=0,(1-Portfolio_LineLoss),1),"")</f>
        <v/>
      </c>
      <c r="L195" s="3" t="str">
        <f t="shared" ref="L195:L258" si="97">IF($A195&lt;&gt;"",VLOOKUP($A195,Measure_LookupTable,9,FALSE)/IF(Portfolio_ERCOT=0,(1-Portfolio_LineLoss),1),"")</f>
        <v/>
      </c>
      <c r="M195" s="71" t="str">
        <f t="shared" si="78"/>
        <v/>
      </c>
      <c r="N195" s="71" t="str">
        <f t="shared" si="79"/>
        <v/>
      </c>
      <c r="O195" s="64" t="str">
        <f t="shared" si="80"/>
        <v/>
      </c>
      <c r="P195" s="64" t="str">
        <f t="shared" si="81"/>
        <v/>
      </c>
      <c r="Q195" s="3" t="str">
        <f t="shared" ref="Q195:Q258" si="98">IF($A195&lt;&gt;"",VLOOKUP($A195,Measure_LookupTable,10,FALSE)/IF(Portfolio_ERCOT=0,(1-Portfolio_LineLoss),1),"")</f>
        <v/>
      </c>
      <c r="R195" s="3" t="str">
        <f t="shared" ref="R195:R258" si="99">IF($A195&lt;&gt;"",VLOOKUP($A195,Measure_LookupTable,11,FALSE)/IF(Portfolio_ERCOT=0,(1-Portfolio_LineLoss),1),"")</f>
        <v/>
      </c>
      <c r="S195" s="71" t="str">
        <f t="shared" si="82"/>
        <v/>
      </c>
      <c r="T195" s="71" t="str">
        <f t="shared" si="83"/>
        <v/>
      </c>
      <c r="U195" s="64" t="str">
        <f t="shared" si="84"/>
        <v/>
      </c>
      <c r="V195" s="64" t="str">
        <f t="shared" si="85"/>
        <v/>
      </c>
      <c r="W195" s="3" t="str">
        <f t="shared" ref="W195:W258" si="100">IF($A195&lt;&gt;"",VLOOKUP($A195,Measure_LookupTable,12,FALSE)/IF(Portfolio_ERCOT=0,(1-Portfolio_LineLoss),1),"")</f>
        <v/>
      </c>
      <c r="X195" s="3" t="str">
        <f t="shared" ref="X195:X258" si="101">IF($A195&lt;&gt;"",VLOOKUP($A195,Measure_LookupTable,13,FALSE)/IF(Portfolio_ERCOT=0,(1-Portfolio_LineLoss),1),"")</f>
        <v/>
      </c>
      <c r="Y195" s="71" t="str">
        <f t="shared" si="86"/>
        <v/>
      </c>
      <c r="Z195" s="71" t="str">
        <f t="shared" si="87"/>
        <v/>
      </c>
      <c r="AA195" s="64" t="str">
        <f t="shared" si="88"/>
        <v/>
      </c>
      <c r="AB195" s="64" t="str">
        <f t="shared" si="89"/>
        <v/>
      </c>
    </row>
    <row r="196" spans="1:28" x14ac:dyDescent="0.3">
      <c r="A196" t="str">
        <f>IF(ISBLANK('Measure Inputs'!A195),"",'Measure Inputs'!A195)</f>
        <v/>
      </c>
      <c r="B196" s="60" t="str">
        <f t="shared" si="90"/>
        <v/>
      </c>
      <c r="C196" s="60" t="str">
        <f t="shared" si="91"/>
        <v/>
      </c>
      <c r="D196" t="str">
        <f t="shared" si="92"/>
        <v/>
      </c>
      <c r="E196" s="60" t="str">
        <f t="shared" si="93"/>
        <v/>
      </c>
      <c r="F196" t="str">
        <f t="shared" si="94"/>
        <v/>
      </c>
      <c r="G196" t="str">
        <f t="shared" si="95"/>
        <v/>
      </c>
      <c r="H196" s="70" t="str">
        <f t="shared" ref="H196:H259" si="102">IF(A196&lt;&gt;"",Portfolio_WACC,"")</f>
        <v/>
      </c>
      <c r="I196" s="64" t="str">
        <f t="shared" ref="I196:I259" si="103">IF($A196&lt;&gt;"",VLOOKUP(G196,AvoidedCost_LookupTable,2,0),"")</f>
        <v/>
      </c>
      <c r="J196" s="64" t="str">
        <f t="shared" ref="J196:J259" si="104">IF($A196&lt;&gt;"",VLOOKUP(G196,AvoidedCost_LookupTable,9,0),"")</f>
        <v/>
      </c>
      <c r="K196" s="3" t="str">
        <f t="shared" si="96"/>
        <v/>
      </c>
      <c r="L196" s="3" t="str">
        <f t="shared" si="97"/>
        <v/>
      </c>
      <c r="M196" s="71" t="str">
        <f t="shared" ref="M196:M259" si="105">IF($A196&lt;&gt;"",K196*F196,"")</f>
        <v/>
      </c>
      <c r="N196" s="71" t="str">
        <f t="shared" ref="N196:N259" si="106">IF($A196&lt;&gt;"",L196*F196,"")</f>
        <v/>
      </c>
      <c r="O196" s="64" t="str">
        <f t="shared" ref="O196:O259" si="107">IF($A196&lt;&gt;"",(((K196*$I196)/($H196-AvoidedCosts_Escalator))*(1-((1+AvoidedCosts_Escalator)/(1+$H196))^$F196)),"")</f>
        <v/>
      </c>
      <c r="P196" s="64" t="str">
        <f t="shared" ref="P196:P259" si="108">IF($A196&lt;&gt;"",((($J196*L196)/($H196-AvoidedCosts_Escalator))*(1-((1+AvoidedCosts_Escalator)/(1+$H196))^$F196)),"")</f>
        <v/>
      </c>
      <c r="Q196" s="3" t="str">
        <f t="shared" si="98"/>
        <v/>
      </c>
      <c r="R196" s="3" t="str">
        <f t="shared" si="99"/>
        <v/>
      </c>
      <c r="S196" s="71" t="str">
        <f t="shared" ref="S196:S259" si="109">IF($A196&lt;&gt;"",Q196*F196,"")</f>
        <v/>
      </c>
      <c r="T196" s="71" t="str">
        <f t="shared" ref="T196:T259" si="110">IF($A196&lt;&gt;"",R196*F196,"")</f>
        <v/>
      </c>
      <c r="U196" s="64" t="str">
        <f t="shared" ref="U196:U259" si="111">IF($A196&lt;&gt;"",(((Q196*$I196)/($H196-AvoidedCosts_Escalator))*(1-((1+AvoidedCosts_Escalator)/(1+$H196))^$F196)),"")</f>
        <v/>
      </c>
      <c r="V196" s="64" t="str">
        <f t="shared" ref="V196:V259" si="112">IF($A196&lt;&gt;"",((($J196*R196)/($H196-AvoidedCosts_Escalator))*(1-((1+AvoidedCosts_Escalator)/(1+$H196))^$F196)),"")</f>
        <v/>
      </c>
      <c r="W196" s="3" t="str">
        <f t="shared" si="100"/>
        <v/>
      </c>
      <c r="X196" s="3" t="str">
        <f t="shared" si="101"/>
        <v/>
      </c>
      <c r="Y196" s="71" t="str">
        <f t="shared" ref="Y196:Y259" si="113">IF($A196&lt;&gt;"",W196*F196,"")</f>
        <v/>
      </c>
      <c r="Z196" s="71" t="str">
        <f t="shared" ref="Z196:Z259" si="114">IF($A196&lt;&gt;"",X196*F196,"")</f>
        <v/>
      </c>
      <c r="AA196" s="64" t="str">
        <f t="shared" ref="AA196:AA259" si="115">IF($A196&lt;&gt;"",(((W196*$I196)/($H196-AvoidedCosts_Escalator))*(1-((1+AvoidedCosts_Escalator)/(1+$H196))^$F196)),"")</f>
        <v/>
      </c>
      <c r="AB196" s="64" t="str">
        <f t="shared" ref="AB196:AB259" si="116">IF($A196&lt;&gt;"",((($J196*X196)/($H196-AvoidedCosts_Escalator))*(1-((1+AvoidedCosts_Escalator)/(1+$H196))^$F196)),"")</f>
        <v/>
      </c>
    </row>
    <row r="197" spans="1:28" x14ac:dyDescent="0.3">
      <c r="A197" t="str">
        <f>IF(ISBLANK('Measure Inputs'!A196),"",'Measure Inputs'!A196)</f>
        <v/>
      </c>
      <c r="B197" s="60" t="str">
        <f t="shared" si="90"/>
        <v/>
      </c>
      <c r="C197" s="60" t="str">
        <f t="shared" si="91"/>
        <v/>
      </c>
      <c r="D197" t="str">
        <f t="shared" si="92"/>
        <v/>
      </c>
      <c r="E197" s="60" t="str">
        <f t="shared" si="93"/>
        <v/>
      </c>
      <c r="F197" t="str">
        <f t="shared" si="94"/>
        <v/>
      </c>
      <c r="G197" t="str">
        <f t="shared" si="95"/>
        <v/>
      </c>
      <c r="H197" s="70" t="str">
        <f t="shared" si="102"/>
        <v/>
      </c>
      <c r="I197" s="64" t="str">
        <f t="shared" si="103"/>
        <v/>
      </c>
      <c r="J197" s="64" t="str">
        <f t="shared" si="104"/>
        <v/>
      </c>
      <c r="K197" s="3" t="str">
        <f t="shared" si="96"/>
        <v/>
      </c>
      <c r="L197" s="3" t="str">
        <f t="shared" si="97"/>
        <v/>
      </c>
      <c r="M197" s="71" t="str">
        <f t="shared" si="105"/>
        <v/>
      </c>
      <c r="N197" s="71" t="str">
        <f t="shared" si="106"/>
        <v/>
      </c>
      <c r="O197" s="64" t="str">
        <f t="shared" si="107"/>
        <v/>
      </c>
      <c r="P197" s="64" t="str">
        <f t="shared" si="108"/>
        <v/>
      </c>
      <c r="Q197" s="3" t="str">
        <f t="shared" si="98"/>
        <v/>
      </c>
      <c r="R197" s="3" t="str">
        <f t="shared" si="99"/>
        <v/>
      </c>
      <c r="S197" s="71" t="str">
        <f t="shared" si="109"/>
        <v/>
      </c>
      <c r="T197" s="71" t="str">
        <f t="shared" si="110"/>
        <v/>
      </c>
      <c r="U197" s="64" t="str">
        <f t="shared" si="111"/>
        <v/>
      </c>
      <c r="V197" s="64" t="str">
        <f t="shared" si="112"/>
        <v/>
      </c>
      <c r="W197" s="3" t="str">
        <f t="shared" si="100"/>
        <v/>
      </c>
      <c r="X197" s="3" t="str">
        <f t="shared" si="101"/>
        <v/>
      </c>
      <c r="Y197" s="71" t="str">
        <f t="shared" si="113"/>
        <v/>
      </c>
      <c r="Z197" s="71" t="str">
        <f t="shared" si="114"/>
        <v/>
      </c>
      <c r="AA197" s="64" t="str">
        <f t="shared" si="115"/>
        <v/>
      </c>
      <c r="AB197" s="64" t="str">
        <f t="shared" si="116"/>
        <v/>
      </c>
    </row>
    <row r="198" spans="1:28" x14ac:dyDescent="0.3">
      <c r="A198" t="str">
        <f>IF(ISBLANK('Measure Inputs'!A197),"",'Measure Inputs'!A197)</f>
        <v/>
      </c>
      <c r="B198" s="60" t="str">
        <f t="shared" si="90"/>
        <v/>
      </c>
      <c r="C198" s="60" t="str">
        <f t="shared" si="91"/>
        <v/>
      </c>
      <c r="D198" t="str">
        <f t="shared" si="92"/>
        <v/>
      </c>
      <c r="E198" s="60" t="str">
        <f t="shared" si="93"/>
        <v/>
      </c>
      <c r="F198" t="str">
        <f t="shared" si="94"/>
        <v/>
      </c>
      <c r="G198" t="str">
        <f t="shared" si="95"/>
        <v/>
      </c>
      <c r="H198" s="70" t="str">
        <f t="shared" si="102"/>
        <v/>
      </c>
      <c r="I198" s="64" t="str">
        <f t="shared" si="103"/>
        <v/>
      </c>
      <c r="J198" s="64" t="str">
        <f t="shared" si="104"/>
        <v/>
      </c>
      <c r="K198" s="3" t="str">
        <f t="shared" si="96"/>
        <v/>
      </c>
      <c r="L198" s="3" t="str">
        <f t="shared" si="97"/>
        <v/>
      </c>
      <c r="M198" s="71" t="str">
        <f t="shared" si="105"/>
        <v/>
      </c>
      <c r="N198" s="71" t="str">
        <f t="shared" si="106"/>
        <v/>
      </c>
      <c r="O198" s="64" t="str">
        <f t="shared" si="107"/>
        <v/>
      </c>
      <c r="P198" s="64" t="str">
        <f t="shared" si="108"/>
        <v/>
      </c>
      <c r="Q198" s="3" t="str">
        <f t="shared" si="98"/>
        <v/>
      </c>
      <c r="R198" s="3" t="str">
        <f t="shared" si="99"/>
        <v/>
      </c>
      <c r="S198" s="71" t="str">
        <f t="shared" si="109"/>
        <v/>
      </c>
      <c r="T198" s="71" t="str">
        <f t="shared" si="110"/>
        <v/>
      </c>
      <c r="U198" s="64" t="str">
        <f t="shared" si="111"/>
        <v/>
      </c>
      <c r="V198" s="64" t="str">
        <f t="shared" si="112"/>
        <v/>
      </c>
      <c r="W198" s="3" t="str">
        <f t="shared" si="100"/>
        <v/>
      </c>
      <c r="X198" s="3" t="str">
        <f t="shared" si="101"/>
        <v/>
      </c>
      <c r="Y198" s="71" t="str">
        <f t="shared" si="113"/>
        <v/>
      </c>
      <c r="Z198" s="71" t="str">
        <f t="shared" si="114"/>
        <v/>
      </c>
      <c r="AA198" s="64" t="str">
        <f t="shared" si="115"/>
        <v/>
      </c>
      <c r="AB198" s="64" t="str">
        <f t="shared" si="116"/>
        <v/>
      </c>
    </row>
    <row r="199" spans="1:28" x14ac:dyDescent="0.3">
      <c r="A199" t="str">
        <f>IF(ISBLANK('Measure Inputs'!A198),"",'Measure Inputs'!A198)</f>
        <v/>
      </c>
      <c r="B199" s="60" t="str">
        <f t="shared" si="90"/>
        <v/>
      </c>
      <c r="C199" s="60" t="str">
        <f t="shared" si="91"/>
        <v/>
      </c>
      <c r="D199" t="str">
        <f t="shared" si="92"/>
        <v/>
      </c>
      <c r="E199" s="60" t="str">
        <f t="shared" si="93"/>
        <v/>
      </c>
      <c r="F199" t="str">
        <f t="shared" si="94"/>
        <v/>
      </c>
      <c r="G199" t="str">
        <f t="shared" si="95"/>
        <v/>
      </c>
      <c r="H199" s="70" t="str">
        <f t="shared" si="102"/>
        <v/>
      </c>
      <c r="I199" s="64" t="str">
        <f t="shared" si="103"/>
        <v/>
      </c>
      <c r="J199" s="64" t="str">
        <f t="shared" si="104"/>
        <v/>
      </c>
      <c r="K199" s="3" t="str">
        <f t="shared" si="96"/>
        <v/>
      </c>
      <c r="L199" s="3" t="str">
        <f t="shared" si="97"/>
        <v/>
      </c>
      <c r="M199" s="71" t="str">
        <f t="shared" si="105"/>
        <v/>
      </c>
      <c r="N199" s="71" t="str">
        <f t="shared" si="106"/>
        <v/>
      </c>
      <c r="O199" s="64" t="str">
        <f t="shared" si="107"/>
        <v/>
      </c>
      <c r="P199" s="64" t="str">
        <f t="shared" si="108"/>
        <v/>
      </c>
      <c r="Q199" s="3" t="str">
        <f t="shared" si="98"/>
        <v/>
      </c>
      <c r="R199" s="3" t="str">
        <f t="shared" si="99"/>
        <v/>
      </c>
      <c r="S199" s="71" t="str">
        <f t="shared" si="109"/>
        <v/>
      </c>
      <c r="T199" s="71" t="str">
        <f t="shared" si="110"/>
        <v/>
      </c>
      <c r="U199" s="64" t="str">
        <f t="shared" si="111"/>
        <v/>
      </c>
      <c r="V199" s="64" t="str">
        <f t="shared" si="112"/>
        <v/>
      </c>
      <c r="W199" s="3" t="str">
        <f t="shared" si="100"/>
        <v/>
      </c>
      <c r="X199" s="3" t="str">
        <f t="shared" si="101"/>
        <v/>
      </c>
      <c r="Y199" s="71" t="str">
        <f t="shared" si="113"/>
        <v/>
      </c>
      <c r="Z199" s="71" t="str">
        <f t="shared" si="114"/>
        <v/>
      </c>
      <c r="AA199" s="64" t="str">
        <f t="shared" si="115"/>
        <v/>
      </c>
      <c r="AB199" s="64" t="str">
        <f t="shared" si="116"/>
        <v/>
      </c>
    </row>
    <row r="200" spans="1:28" x14ac:dyDescent="0.3">
      <c r="A200" t="str">
        <f>IF(ISBLANK('Measure Inputs'!A199),"",'Measure Inputs'!A199)</f>
        <v/>
      </c>
      <c r="B200" s="60" t="str">
        <f t="shared" si="90"/>
        <v/>
      </c>
      <c r="C200" s="60" t="str">
        <f t="shared" si="91"/>
        <v/>
      </c>
      <c r="D200" t="str">
        <f t="shared" si="92"/>
        <v/>
      </c>
      <c r="E200" s="60" t="str">
        <f t="shared" si="93"/>
        <v/>
      </c>
      <c r="F200" t="str">
        <f t="shared" si="94"/>
        <v/>
      </c>
      <c r="G200" t="str">
        <f t="shared" si="95"/>
        <v/>
      </c>
      <c r="H200" s="70" t="str">
        <f t="shared" si="102"/>
        <v/>
      </c>
      <c r="I200" s="64" t="str">
        <f t="shared" si="103"/>
        <v/>
      </c>
      <c r="J200" s="64" t="str">
        <f t="shared" si="104"/>
        <v/>
      </c>
      <c r="K200" s="3" t="str">
        <f t="shared" si="96"/>
        <v/>
      </c>
      <c r="L200" s="3" t="str">
        <f t="shared" si="97"/>
        <v/>
      </c>
      <c r="M200" s="71" t="str">
        <f t="shared" si="105"/>
        <v/>
      </c>
      <c r="N200" s="71" t="str">
        <f t="shared" si="106"/>
        <v/>
      </c>
      <c r="O200" s="64" t="str">
        <f t="shared" si="107"/>
        <v/>
      </c>
      <c r="P200" s="64" t="str">
        <f t="shared" si="108"/>
        <v/>
      </c>
      <c r="Q200" s="3" t="str">
        <f t="shared" si="98"/>
        <v/>
      </c>
      <c r="R200" s="3" t="str">
        <f t="shared" si="99"/>
        <v/>
      </c>
      <c r="S200" s="71" t="str">
        <f t="shared" si="109"/>
        <v/>
      </c>
      <c r="T200" s="71" t="str">
        <f t="shared" si="110"/>
        <v/>
      </c>
      <c r="U200" s="64" t="str">
        <f t="shared" si="111"/>
        <v/>
      </c>
      <c r="V200" s="64" t="str">
        <f t="shared" si="112"/>
        <v/>
      </c>
      <c r="W200" s="3" t="str">
        <f t="shared" si="100"/>
        <v/>
      </c>
      <c r="X200" s="3" t="str">
        <f t="shared" si="101"/>
        <v/>
      </c>
      <c r="Y200" s="71" t="str">
        <f t="shared" si="113"/>
        <v/>
      </c>
      <c r="Z200" s="71" t="str">
        <f t="shared" si="114"/>
        <v/>
      </c>
      <c r="AA200" s="64" t="str">
        <f t="shared" si="115"/>
        <v/>
      </c>
      <c r="AB200" s="64" t="str">
        <f t="shared" si="116"/>
        <v/>
      </c>
    </row>
    <row r="201" spans="1:28" x14ac:dyDescent="0.3">
      <c r="A201" t="str">
        <f>IF(ISBLANK('Measure Inputs'!A200),"",'Measure Inputs'!A200)</f>
        <v/>
      </c>
      <c r="B201" s="60" t="str">
        <f t="shared" si="90"/>
        <v/>
      </c>
      <c r="C201" s="60" t="str">
        <f t="shared" si="91"/>
        <v/>
      </c>
      <c r="D201" t="str">
        <f t="shared" si="92"/>
        <v/>
      </c>
      <c r="E201" s="60" t="str">
        <f t="shared" si="93"/>
        <v/>
      </c>
      <c r="F201" t="str">
        <f t="shared" si="94"/>
        <v/>
      </c>
      <c r="G201" t="str">
        <f t="shared" si="95"/>
        <v/>
      </c>
      <c r="H201" s="70" t="str">
        <f t="shared" si="102"/>
        <v/>
      </c>
      <c r="I201" s="64" t="str">
        <f t="shared" si="103"/>
        <v/>
      </c>
      <c r="J201" s="64" t="str">
        <f t="shared" si="104"/>
        <v/>
      </c>
      <c r="K201" s="3" t="str">
        <f t="shared" si="96"/>
        <v/>
      </c>
      <c r="L201" s="3" t="str">
        <f t="shared" si="97"/>
        <v/>
      </c>
      <c r="M201" s="71" t="str">
        <f t="shared" si="105"/>
        <v/>
      </c>
      <c r="N201" s="71" t="str">
        <f t="shared" si="106"/>
        <v/>
      </c>
      <c r="O201" s="64" t="str">
        <f t="shared" si="107"/>
        <v/>
      </c>
      <c r="P201" s="64" t="str">
        <f t="shared" si="108"/>
        <v/>
      </c>
      <c r="Q201" s="3" t="str">
        <f t="shared" si="98"/>
        <v/>
      </c>
      <c r="R201" s="3" t="str">
        <f t="shared" si="99"/>
        <v/>
      </c>
      <c r="S201" s="71" t="str">
        <f t="shared" si="109"/>
        <v/>
      </c>
      <c r="T201" s="71" t="str">
        <f t="shared" si="110"/>
        <v/>
      </c>
      <c r="U201" s="64" t="str">
        <f t="shared" si="111"/>
        <v/>
      </c>
      <c r="V201" s="64" t="str">
        <f t="shared" si="112"/>
        <v/>
      </c>
      <c r="W201" s="3" t="str">
        <f t="shared" si="100"/>
        <v/>
      </c>
      <c r="X201" s="3" t="str">
        <f t="shared" si="101"/>
        <v/>
      </c>
      <c r="Y201" s="71" t="str">
        <f t="shared" si="113"/>
        <v/>
      </c>
      <c r="Z201" s="71" t="str">
        <f t="shared" si="114"/>
        <v/>
      </c>
      <c r="AA201" s="64" t="str">
        <f t="shared" si="115"/>
        <v/>
      </c>
      <c r="AB201" s="64" t="str">
        <f t="shared" si="116"/>
        <v/>
      </c>
    </row>
    <row r="202" spans="1:28" x14ac:dyDescent="0.3">
      <c r="A202" t="str">
        <f>IF(ISBLANK('Measure Inputs'!A201),"",'Measure Inputs'!A201)</f>
        <v/>
      </c>
      <c r="B202" s="60" t="str">
        <f t="shared" si="90"/>
        <v/>
      </c>
      <c r="C202" s="60" t="str">
        <f t="shared" si="91"/>
        <v/>
      </c>
      <c r="D202" t="str">
        <f t="shared" si="92"/>
        <v/>
      </c>
      <c r="E202" s="60" t="str">
        <f t="shared" si="93"/>
        <v/>
      </c>
      <c r="F202" t="str">
        <f t="shared" si="94"/>
        <v/>
      </c>
      <c r="G202" t="str">
        <f t="shared" si="95"/>
        <v/>
      </c>
      <c r="H202" s="70" t="str">
        <f t="shared" si="102"/>
        <v/>
      </c>
      <c r="I202" s="64" t="str">
        <f t="shared" si="103"/>
        <v/>
      </c>
      <c r="J202" s="64" t="str">
        <f t="shared" si="104"/>
        <v/>
      </c>
      <c r="K202" s="3" t="str">
        <f t="shared" si="96"/>
        <v/>
      </c>
      <c r="L202" s="3" t="str">
        <f t="shared" si="97"/>
        <v/>
      </c>
      <c r="M202" s="71" t="str">
        <f t="shared" si="105"/>
        <v/>
      </c>
      <c r="N202" s="71" t="str">
        <f t="shared" si="106"/>
        <v/>
      </c>
      <c r="O202" s="64" t="str">
        <f t="shared" si="107"/>
        <v/>
      </c>
      <c r="P202" s="64" t="str">
        <f t="shared" si="108"/>
        <v/>
      </c>
      <c r="Q202" s="3" t="str">
        <f t="shared" si="98"/>
        <v/>
      </c>
      <c r="R202" s="3" t="str">
        <f t="shared" si="99"/>
        <v/>
      </c>
      <c r="S202" s="71" t="str">
        <f t="shared" si="109"/>
        <v/>
      </c>
      <c r="T202" s="71" t="str">
        <f t="shared" si="110"/>
        <v/>
      </c>
      <c r="U202" s="64" t="str">
        <f t="shared" si="111"/>
        <v/>
      </c>
      <c r="V202" s="64" t="str">
        <f t="shared" si="112"/>
        <v/>
      </c>
      <c r="W202" s="3" t="str">
        <f t="shared" si="100"/>
        <v/>
      </c>
      <c r="X202" s="3" t="str">
        <f t="shared" si="101"/>
        <v/>
      </c>
      <c r="Y202" s="71" t="str">
        <f t="shared" si="113"/>
        <v/>
      </c>
      <c r="Z202" s="71" t="str">
        <f t="shared" si="114"/>
        <v/>
      </c>
      <c r="AA202" s="64" t="str">
        <f t="shared" si="115"/>
        <v/>
      </c>
      <c r="AB202" s="64" t="str">
        <f t="shared" si="116"/>
        <v/>
      </c>
    </row>
    <row r="203" spans="1:28" x14ac:dyDescent="0.3">
      <c r="A203" t="str">
        <f>IF(ISBLANK('Measure Inputs'!A202),"",'Measure Inputs'!A202)</f>
        <v/>
      </c>
      <c r="B203" s="60" t="str">
        <f t="shared" si="90"/>
        <v/>
      </c>
      <c r="C203" s="60" t="str">
        <f t="shared" si="91"/>
        <v/>
      </c>
      <c r="D203" t="str">
        <f t="shared" si="92"/>
        <v/>
      </c>
      <c r="E203" s="60" t="str">
        <f t="shared" si="93"/>
        <v/>
      </c>
      <c r="F203" t="str">
        <f t="shared" si="94"/>
        <v/>
      </c>
      <c r="G203" t="str">
        <f t="shared" si="95"/>
        <v/>
      </c>
      <c r="H203" s="70" t="str">
        <f t="shared" si="102"/>
        <v/>
      </c>
      <c r="I203" s="64" t="str">
        <f t="shared" si="103"/>
        <v/>
      </c>
      <c r="J203" s="64" t="str">
        <f t="shared" si="104"/>
        <v/>
      </c>
      <c r="K203" s="3" t="str">
        <f t="shared" si="96"/>
        <v/>
      </c>
      <c r="L203" s="3" t="str">
        <f t="shared" si="97"/>
        <v/>
      </c>
      <c r="M203" s="71" t="str">
        <f t="shared" si="105"/>
        <v/>
      </c>
      <c r="N203" s="71" t="str">
        <f t="shared" si="106"/>
        <v/>
      </c>
      <c r="O203" s="64" t="str">
        <f t="shared" si="107"/>
        <v/>
      </c>
      <c r="P203" s="64" t="str">
        <f t="shared" si="108"/>
        <v/>
      </c>
      <c r="Q203" s="3" t="str">
        <f t="shared" si="98"/>
        <v/>
      </c>
      <c r="R203" s="3" t="str">
        <f t="shared" si="99"/>
        <v/>
      </c>
      <c r="S203" s="71" t="str">
        <f t="shared" si="109"/>
        <v/>
      </c>
      <c r="T203" s="71" t="str">
        <f t="shared" si="110"/>
        <v/>
      </c>
      <c r="U203" s="64" t="str">
        <f t="shared" si="111"/>
        <v/>
      </c>
      <c r="V203" s="64" t="str">
        <f t="shared" si="112"/>
        <v/>
      </c>
      <c r="W203" s="3" t="str">
        <f t="shared" si="100"/>
        <v/>
      </c>
      <c r="X203" s="3" t="str">
        <f t="shared" si="101"/>
        <v/>
      </c>
      <c r="Y203" s="71" t="str">
        <f t="shared" si="113"/>
        <v/>
      </c>
      <c r="Z203" s="71" t="str">
        <f t="shared" si="114"/>
        <v/>
      </c>
      <c r="AA203" s="64" t="str">
        <f t="shared" si="115"/>
        <v/>
      </c>
      <c r="AB203" s="64" t="str">
        <f t="shared" si="116"/>
        <v/>
      </c>
    </row>
    <row r="204" spans="1:28" x14ac:dyDescent="0.3">
      <c r="A204" t="str">
        <f>IF(ISBLANK('Measure Inputs'!A203),"",'Measure Inputs'!A203)</f>
        <v/>
      </c>
      <c r="B204" s="60" t="str">
        <f t="shared" si="90"/>
        <v/>
      </c>
      <c r="C204" s="60" t="str">
        <f t="shared" si="91"/>
        <v/>
      </c>
      <c r="D204" t="str">
        <f t="shared" si="92"/>
        <v/>
      </c>
      <c r="E204" s="60" t="str">
        <f t="shared" si="93"/>
        <v/>
      </c>
      <c r="F204" t="str">
        <f t="shared" si="94"/>
        <v/>
      </c>
      <c r="G204" t="str">
        <f t="shared" si="95"/>
        <v/>
      </c>
      <c r="H204" s="70" t="str">
        <f t="shared" si="102"/>
        <v/>
      </c>
      <c r="I204" s="64" t="str">
        <f t="shared" si="103"/>
        <v/>
      </c>
      <c r="J204" s="64" t="str">
        <f t="shared" si="104"/>
        <v/>
      </c>
      <c r="K204" s="3" t="str">
        <f t="shared" si="96"/>
        <v/>
      </c>
      <c r="L204" s="3" t="str">
        <f t="shared" si="97"/>
        <v/>
      </c>
      <c r="M204" s="71" t="str">
        <f t="shared" si="105"/>
        <v/>
      </c>
      <c r="N204" s="71" t="str">
        <f t="shared" si="106"/>
        <v/>
      </c>
      <c r="O204" s="64" t="str">
        <f t="shared" si="107"/>
        <v/>
      </c>
      <c r="P204" s="64" t="str">
        <f t="shared" si="108"/>
        <v/>
      </c>
      <c r="Q204" s="3" t="str">
        <f t="shared" si="98"/>
        <v/>
      </c>
      <c r="R204" s="3" t="str">
        <f t="shared" si="99"/>
        <v/>
      </c>
      <c r="S204" s="71" t="str">
        <f t="shared" si="109"/>
        <v/>
      </c>
      <c r="T204" s="71" t="str">
        <f t="shared" si="110"/>
        <v/>
      </c>
      <c r="U204" s="64" t="str">
        <f t="shared" si="111"/>
        <v/>
      </c>
      <c r="V204" s="64" t="str">
        <f t="shared" si="112"/>
        <v/>
      </c>
      <c r="W204" s="3" t="str">
        <f t="shared" si="100"/>
        <v/>
      </c>
      <c r="X204" s="3" t="str">
        <f t="shared" si="101"/>
        <v/>
      </c>
      <c r="Y204" s="71" t="str">
        <f t="shared" si="113"/>
        <v/>
      </c>
      <c r="Z204" s="71" t="str">
        <f t="shared" si="114"/>
        <v/>
      </c>
      <c r="AA204" s="64" t="str">
        <f t="shared" si="115"/>
        <v/>
      </c>
      <c r="AB204" s="64" t="str">
        <f t="shared" si="116"/>
        <v/>
      </c>
    </row>
    <row r="205" spans="1:28" x14ac:dyDescent="0.3">
      <c r="A205" t="str">
        <f>IF(ISBLANK('Measure Inputs'!A204),"",'Measure Inputs'!A204)</f>
        <v/>
      </c>
      <c r="B205" s="60" t="str">
        <f t="shared" si="90"/>
        <v/>
      </c>
      <c r="C205" s="60" t="str">
        <f t="shared" si="91"/>
        <v/>
      </c>
      <c r="D205" t="str">
        <f t="shared" si="92"/>
        <v/>
      </c>
      <c r="E205" s="60" t="str">
        <f t="shared" si="93"/>
        <v/>
      </c>
      <c r="F205" t="str">
        <f t="shared" si="94"/>
        <v/>
      </c>
      <c r="G205" t="str">
        <f t="shared" si="95"/>
        <v/>
      </c>
      <c r="H205" s="70" t="str">
        <f t="shared" si="102"/>
        <v/>
      </c>
      <c r="I205" s="64" t="str">
        <f t="shared" si="103"/>
        <v/>
      </c>
      <c r="J205" s="64" t="str">
        <f t="shared" si="104"/>
        <v/>
      </c>
      <c r="K205" s="3" t="str">
        <f t="shared" si="96"/>
        <v/>
      </c>
      <c r="L205" s="3" t="str">
        <f t="shared" si="97"/>
        <v/>
      </c>
      <c r="M205" s="71" t="str">
        <f t="shared" si="105"/>
        <v/>
      </c>
      <c r="N205" s="71" t="str">
        <f t="shared" si="106"/>
        <v/>
      </c>
      <c r="O205" s="64" t="str">
        <f t="shared" si="107"/>
        <v/>
      </c>
      <c r="P205" s="64" t="str">
        <f t="shared" si="108"/>
        <v/>
      </c>
      <c r="Q205" s="3" t="str">
        <f t="shared" si="98"/>
        <v/>
      </c>
      <c r="R205" s="3" t="str">
        <f t="shared" si="99"/>
        <v/>
      </c>
      <c r="S205" s="71" t="str">
        <f t="shared" si="109"/>
        <v/>
      </c>
      <c r="T205" s="71" t="str">
        <f t="shared" si="110"/>
        <v/>
      </c>
      <c r="U205" s="64" t="str">
        <f t="shared" si="111"/>
        <v/>
      </c>
      <c r="V205" s="64" t="str">
        <f t="shared" si="112"/>
        <v/>
      </c>
      <c r="W205" s="3" t="str">
        <f t="shared" si="100"/>
        <v/>
      </c>
      <c r="X205" s="3" t="str">
        <f t="shared" si="101"/>
        <v/>
      </c>
      <c r="Y205" s="71" t="str">
        <f t="shared" si="113"/>
        <v/>
      </c>
      <c r="Z205" s="71" t="str">
        <f t="shared" si="114"/>
        <v/>
      </c>
      <c r="AA205" s="64" t="str">
        <f t="shared" si="115"/>
        <v/>
      </c>
      <c r="AB205" s="64" t="str">
        <f t="shared" si="116"/>
        <v/>
      </c>
    </row>
    <row r="206" spans="1:28" x14ac:dyDescent="0.3">
      <c r="A206" t="str">
        <f>IF(ISBLANK('Measure Inputs'!A205),"",'Measure Inputs'!A205)</f>
        <v/>
      </c>
      <c r="B206" s="60" t="str">
        <f t="shared" si="90"/>
        <v/>
      </c>
      <c r="C206" s="60" t="str">
        <f t="shared" si="91"/>
        <v/>
      </c>
      <c r="D206" t="str">
        <f t="shared" si="92"/>
        <v/>
      </c>
      <c r="E206" s="60" t="str">
        <f t="shared" si="93"/>
        <v/>
      </c>
      <c r="F206" t="str">
        <f t="shared" si="94"/>
        <v/>
      </c>
      <c r="G206" t="str">
        <f t="shared" si="95"/>
        <v/>
      </c>
      <c r="H206" s="70" t="str">
        <f t="shared" si="102"/>
        <v/>
      </c>
      <c r="I206" s="64" t="str">
        <f t="shared" si="103"/>
        <v/>
      </c>
      <c r="J206" s="64" t="str">
        <f t="shared" si="104"/>
        <v/>
      </c>
      <c r="K206" s="3" t="str">
        <f t="shared" si="96"/>
        <v/>
      </c>
      <c r="L206" s="3" t="str">
        <f t="shared" si="97"/>
        <v/>
      </c>
      <c r="M206" s="71" t="str">
        <f t="shared" si="105"/>
        <v/>
      </c>
      <c r="N206" s="71" t="str">
        <f t="shared" si="106"/>
        <v/>
      </c>
      <c r="O206" s="64" t="str">
        <f t="shared" si="107"/>
        <v/>
      </c>
      <c r="P206" s="64" t="str">
        <f t="shared" si="108"/>
        <v/>
      </c>
      <c r="Q206" s="3" t="str">
        <f t="shared" si="98"/>
        <v/>
      </c>
      <c r="R206" s="3" t="str">
        <f t="shared" si="99"/>
        <v/>
      </c>
      <c r="S206" s="71" t="str">
        <f t="shared" si="109"/>
        <v/>
      </c>
      <c r="T206" s="71" t="str">
        <f t="shared" si="110"/>
        <v/>
      </c>
      <c r="U206" s="64" t="str">
        <f t="shared" si="111"/>
        <v/>
      </c>
      <c r="V206" s="64" t="str">
        <f t="shared" si="112"/>
        <v/>
      </c>
      <c r="W206" s="3" t="str">
        <f t="shared" si="100"/>
        <v/>
      </c>
      <c r="X206" s="3" t="str">
        <f t="shared" si="101"/>
        <v/>
      </c>
      <c r="Y206" s="71" t="str">
        <f t="shared" si="113"/>
        <v/>
      </c>
      <c r="Z206" s="71" t="str">
        <f t="shared" si="114"/>
        <v/>
      </c>
      <c r="AA206" s="64" t="str">
        <f t="shared" si="115"/>
        <v/>
      </c>
      <c r="AB206" s="64" t="str">
        <f t="shared" si="116"/>
        <v/>
      </c>
    </row>
    <row r="207" spans="1:28" x14ac:dyDescent="0.3">
      <c r="A207" t="str">
        <f>IF(ISBLANK('Measure Inputs'!A206),"",'Measure Inputs'!A206)</f>
        <v/>
      </c>
      <c r="B207" s="60" t="str">
        <f t="shared" si="90"/>
        <v/>
      </c>
      <c r="C207" s="60" t="str">
        <f t="shared" si="91"/>
        <v/>
      </c>
      <c r="D207" t="str">
        <f t="shared" si="92"/>
        <v/>
      </c>
      <c r="E207" s="60" t="str">
        <f t="shared" si="93"/>
        <v/>
      </c>
      <c r="F207" t="str">
        <f t="shared" si="94"/>
        <v/>
      </c>
      <c r="G207" t="str">
        <f t="shared" si="95"/>
        <v/>
      </c>
      <c r="H207" s="70" t="str">
        <f t="shared" si="102"/>
        <v/>
      </c>
      <c r="I207" s="64" t="str">
        <f t="shared" si="103"/>
        <v/>
      </c>
      <c r="J207" s="64" t="str">
        <f t="shared" si="104"/>
        <v/>
      </c>
      <c r="K207" s="3" t="str">
        <f t="shared" si="96"/>
        <v/>
      </c>
      <c r="L207" s="3" t="str">
        <f t="shared" si="97"/>
        <v/>
      </c>
      <c r="M207" s="71" t="str">
        <f t="shared" si="105"/>
        <v/>
      </c>
      <c r="N207" s="71" t="str">
        <f t="shared" si="106"/>
        <v/>
      </c>
      <c r="O207" s="64" t="str">
        <f t="shared" si="107"/>
        <v/>
      </c>
      <c r="P207" s="64" t="str">
        <f t="shared" si="108"/>
        <v/>
      </c>
      <c r="Q207" s="3" t="str">
        <f t="shared" si="98"/>
        <v/>
      </c>
      <c r="R207" s="3" t="str">
        <f t="shared" si="99"/>
        <v/>
      </c>
      <c r="S207" s="71" t="str">
        <f t="shared" si="109"/>
        <v/>
      </c>
      <c r="T207" s="71" t="str">
        <f t="shared" si="110"/>
        <v/>
      </c>
      <c r="U207" s="64" t="str">
        <f t="shared" si="111"/>
        <v/>
      </c>
      <c r="V207" s="64" t="str">
        <f t="shared" si="112"/>
        <v/>
      </c>
      <c r="W207" s="3" t="str">
        <f t="shared" si="100"/>
        <v/>
      </c>
      <c r="X207" s="3" t="str">
        <f t="shared" si="101"/>
        <v/>
      </c>
      <c r="Y207" s="71" t="str">
        <f t="shared" si="113"/>
        <v/>
      </c>
      <c r="Z207" s="71" t="str">
        <f t="shared" si="114"/>
        <v/>
      </c>
      <c r="AA207" s="64" t="str">
        <f t="shared" si="115"/>
        <v/>
      </c>
      <c r="AB207" s="64" t="str">
        <f t="shared" si="116"/>
        <v/>
      </c>
    </row>
    <row r="208" spans="1:28" x14ac:dyDescent="0.3">
      <c r="A208" t="str">
        <f>IF(ISBLANK('Measure Inputs'!A207),"",'Measure Inputs'!A207)</f>
        <v/>
      </c>
      <c r="B208" s="60" t="str">
        <f t="shared" si="90"/>
        <v/>
      </c>
      <c r="C208" s="60" t="str">
        <f t="shared" si="91"/>
        <v/>
      </c>
      <c r="D208" t="str">
        <f t="shared" si="92"/>
        <v/>
      </c>
      <c r="E208" s="60" t="str">
        <f t="shared" si="93"/>
        <v/>
      </c>
      <c r="F208" t="str">
        <f t="shared" si="94"/>
        <v/>
      </c>
      <c r="G208" t="str">
        <f t="shared" si="95"/>
        <v/>
      </c>
      <c r="H208" s="70" t="str">
        <f t="shared" si="102"/>
        <v/>
      </c>
      <c r="I208" s="64" t="str">
        <f t="shared" si="103"/>
        <v/>
      </c>
      <c r="J208" s="64" t="str">
        <f t="shared" si="104"/>
        <v/>
      </c>
      <c r="K208" s="3" t="str">
        <f t="shared" si="96"/>
        <v/>
      </c>
      <c r="L208" s="3" t="str">
        <f t="shared" si="97"/>
        <v/>
      </c>
      <c r="M208" s="71" t="str">
        <f t="shared" si="105"/>
        <v/>
      </c>
      <c r="N208" s="71" t="str">
        <f t="shared" si="106"/>
        <v/>
      </c>
      <c r="O208" s="64" t="str">
        <f t="shared" si="107"/>
        <v/>
      </c>
      <c r="P208" s="64" t="str">
        <f t="shared" si="108"/>
        <v/>
      </c>
      <c r="Q208" s="3" t="str">
        <f t="shared" si="98"/>
        <v/>
      </c>
      <c r="R208" s="3" t="str">
        <f t="shared" si="99"/>
        <v/>
      </c>
      <c r="S208" s="71" t="str">
        <f t="shared" si="109"/>
        <v/>
      </c>
      <c r="T208" s="71" t="str">
        <f t="shared" si="110"/>
        <v/>
      </c>
      <c r="U208" s="64" t="str">
        <f t="shared" si="111"/>
        <v/>
      </c>
      <c r="V208" s="64" t="str">
        <f t="shared" si="112"/>
        <v/>
      </c>
      <c r="W208" s="3" t="str">
        <f t="shared" si="100"/>
        <v/>
      </c>
      <c r="X208" s="3" t="str">
        <f t="shared" si="101"/>
        <v/>
      </c>
      <c r="Y208" s="71" t="str">
        <f t="shared" si="113"/>
        <v/>
      </c>
      <c r="Z208" s="71" t="str">
        <f t="shared" si="114"/>
        <v/>
      </c>
      <c r="AA208" s="64" t="str">
        <f t="shared" si="115"/>
        <v/>
      </c>
      <c r="AB208" s="64" t="str">
        <f t="shared" si="116"/>
        <v/>
      </c>
    </row>
    <row r="209" spans="1:28" x14ac:dyDescent="0.3">
      <c r="A209" t="str">
        <f>IF(ISBLANK('Measure Inputs'!A208),"",'Measure Inputs'!A208)</f>
        <v/>
      </c>
      <c r="B209" s="60" t="str">
        <f t="shared" si="90"/>
        <v/>
      </c>
      <c r="C209" s="60" t="str">
        <f t="shared" si="91"/>
        <v/>
      </c>
      <c r="D209" t="str">
        <f t="shared" si="92"/>
        <v/>
      </c>
      <c r="E209" s="60" t="str">
        <f t="shared" si="93"/>
        <v/>
      </c>
      <c r="F209" t="str">
        <f t="shared" si="94"/>
        <v/>
      </c>
      <c r="G209" t="str">
        <f t="shared" si="95"/>
        <v/>
      </c>
      <c r="H209" s="70" t="str">
        <f t="shared" si="102"/>
        <v/>
      </c>
      <c r="I209" s="64" t="str">
        <f t="shared" si="103"/>
        <v/>
      </c>
      <c r="J209" s="64" t="str">
        <f t="shared" si="104"/>
        <v/>
      </c>
      <c r="K209" s="3" t="str">
        <f t="shared" si="96"/>
        <v/>
      </c>
      <c r="L209" s="3" t="str">
        <f t="shared" si="97"/>
        <v/>
      </c>
      <c r="M209" s="71" t="str">
        <f t="shared" si="105"/>
        <v/>
      </c>
      <c r="N209" s="71" t="str">
        <f t="shared" si="106"/>
        <v/>
      </c>
      <c r="O209" s="64" t="str">
        <f t="shared" si="107"/>
        <v/>
      </c>
      <c r="P209" s="64" t="str">
        <f t="shared" si="108"/>
        <v/>
      </c>
      <c r="Q209" s="3" t="str">
        <f t="shared" si="98"/>
        <v/>
      </c>
      <c r="R209" s="3" t="str">
        <f t="shared" si="99"/>
        <v/>
      </c>
      <c r="S209" s="71" t="str">
        <f t="shared" si="109"/>
        <v/>
      </c>
      <c r="T209" s="71" t="str">
        <f t="shared" si="110"/>
        <v/>
      </c>
      <c r="U209" s="64" t="str">
        <f t="shared" si="111"/>
        <v/>
      </c>
      <c r="V209" s="64" t="str">
        <f t="shared" si="112"/>
        <v/>
      </c>
      <c r="W209" s="3" t="str">
        <f t="shared" si="100"/>
        <v/>
      </c>
      <c r="X209" s="3" t="str">
        <f t="shared" si="101"/>
        <v/>
      </c>
      <c r="Y209" s="71" t="str">
        <f t="shared" si="113"/>
        <v/>
      </c>
      <c r="Z209" s="71" t="str">
        <f t="shared" si="114"/>
        <v/>
      </c>
      <c r="AA209" s="64" t="str">
        <f t="shared" si="115"/>
        <v/>
      </c>
      <c r="AB209" s="64" t="str">
        <f t="shared" si="116"/>
        <v/>
      </c>
    </row>
    <row r="210" spans="1:28" x14ac:dyDescent="0.3">
      <c r="A210" t="str">
        <f>IF(ISBLANK('Measure Inputs'!A209),"",'Measure Inputs'!A209)</f>
        <v/>
      </c>
      <c r="B210" s="60" t="str">
        <f t="shared" si="90"/>
        <v/>
      </c>
      <c r="C210" s="60" t="str">
        <f t="shared" si="91"/>
        <v/>
      </c>
      <c r="D210" t="str">
        <f t="shared" si="92"/>
        <v/>
      </c>
      <c r="E210" s="60" t="str">
        <f t="shared" si="93"/>
        <v/>
      </c>
      <c r="F210" t="str">
        <f t="shared" si="94"/>
        <v/>
      </c>
      <c r="G210" t="str">
        <f t="shared" si="95"/>
        <v/>
      </c>
      <c r="H210" s="70" t="str">
        <f t="shared" si="102"/>
        <v/>
      </c>
      <c r="I210" s="64" t="str">
        <f t="shared" si="103"/>
        <v/>
      </c>
      <c r="J210" s="64" t="str">
        <f t="shared" si="104"/>
        <v/>
      </c>
      <c r="K210" s="3" t="str">
        <f t="shared" si="96"/>
        <v/>
      </c>
      <c r="L210" s="3" t="str">
        <f t="shared" si="97"/>
        <v/>
      </c>
      <c r="M210" s="71" t="str">
        <f t="shared" si="105"/>
        <v/>
      </c>
      <c r="N210" s="71" t="str">
        <f t="shared" si="106"/>
        <v/>
      </c>
      <c r="O210" s="64" t="str">
        <f t="shared" si="107"/>
        <v/>
      </c>
      <c r="P210" s="64" t="str">
        <f t="shared" si="108"/>
        <v/>
      </c>
      <c r="Q210" s="3" t="str">
        <f t="shared" si="98"/>
        <v/>
      </c>
      <c r="R210" s="3" t="str">
        <f t="shared" si="99"/>
        <v/>
      </c>
      <c r="S210" s="71" t="str">
        <f t="shared" si="109"/>
        <v/>
      </c>
      <c r="T210" s="71" t="str">
        <f t="shared" si="110"/>
        <v/>
      </c>
      <c r="U210" s="64" t="str">
        <f t="shared" si="111"/>
        <v/>
      </c>
      <c r="V210" s="64" t="str">
        <f t="shared" si="112"/>
        <v/>
      </c>
      <c r="W210" s="3" t="str">
        <f t="shared" si="100"/>
        <v/>
      </c>
      <c r="X210" s="3" t="str">
        <f t="shared" si="101"/>
        <v/>
      </c>
      <c r="Y210" s="71" t="str">
        <f t="shared" si="113"/>
        <v/>
      </c>
      <c r="Z210" s="71" t="str">
        <f t="shared" si="114"/>
        <v/>
      </c>
      <c r="AA210" s="64" t="str">
        <f t="shared" si="115"/>
        <v/>
      </c>
      <c r="AB210" s="64" t="str">
        <f t="shared" si="116"/>
        <v/>
      </c>
    </row>
    <row r="211" spans="1:28" x14ac:dyDescent="0.3">
      <c r="A211" t="str">
        <f>IF(ISBLANK('Measure Inputs'!A210),"",'Measure Inputs'!A210)</f>
        <v/>
      </c>
      <c r="B211" s="60" t="str">
        <f t="shared" si="90"/>
        <v/>
      </c>
      <c r="C211" s="60" t="str">
        <f t="shared" si="91"/>
        <v/>
      </c>
      <c r="D211" t="str">
        <f t="shared" si="92"/>
        <v/>
      </c>
      <c r="E211" s="60" t="str">
        <f t="shared" si="93"/>
        <v/>
      </c>
      <c r="F211" t="str">
        <f t="shared" si="94"/>
        <v/>
      </c>
      <c r="G211" t="str">
        <f t="shared" si="95"/>
        <v/>
      </c>
      <c r="H211" s="70" t="str">
        <f t="shared" si="102"/>
        <v/>
      </c>
      <c r="I211" s="64" t="str">
        <f t="shared" si="103"/>
        <v/>
      </c>
      <c r="J211" s="64" t="str">
        <f t="shared" si="104"/>
        <v/>
      </c>
      <c r="K211" s="3" t="str">
        <f t="shared" si="96"/>
        <v/>
      </c>
      <c r="L211" s="3" t="str">
        <f t="shared" si="97"/>
        <v/>
      </c>
      <c r="M211" s="71" t="str">
        <f t="shared" si="105"/>
        <v/>
      </c>
      <c r="N211" s="71" t="str">
        <f t="shared" si="106"/>
        <v/>
      </c>
      <c r="O211" s="64" t="str">
        <f t="shared" si="107"/>
        <v/>
      </c>
      <c r="P211" s="64" t="str">
        <f t="shared" si="108"/>
        <v/>
      </c>
      <c r="Q211" s="3" t="str">
        <f t="shared" si="98"/>
        <v/>
      </c>
      <c r="R211" s="3" t="str">
        <f t="shared" si="99"/>
        <v/>
      </c>
      <c r="S211" s="71" t="str">
        <f t="shared" si="109"/>
        <v/>
      </c>
      <c r="T211" s="71" t="str">
        <f t="shared" si="110"/>
        <v/>
      </c>
      <c r="U211" s="64" t="str">
        <f t="shared" si="111"/>
        <v/>
      </c>
      <c r="V211" s="64" t="str">
        <f t="shared" si="112"/>
        <v/>
      </c>
      <c r="W211" s="3" t="str">
        <f t="shared" si="100"/>
        <v/>
      </c>
      <c r="X211" s="3" t="str">
        <f t="shared" si="101"/>
        <v/>
      </c>
      <c r="Y211" s="71" t="str">
        <f t="shared" si="113"/>
        <v/>
      </c>
      <c r="Z211" s="71" t="str">
        <f t="shared" si="114"/>
        <v/>
      </c>
      <c r="AA211" s="64" t="str">
        <f t="shared" si="115"/>
        <v/>
      </c>
      <c r="AB211" s="64" t="str">
        <f t="shared" si="116"/>
        <v/>
      </c>
    </row>
    <row r="212" spans="1:28" x14ac:dyDescent="0.3">
      <c r="A212" t="str">
        <f>IF(ISBLANK('Measure Inputs'!A211),"",'Measure Inputs'!A211)</f>
        <v/>
      </c>
      <c r="B212" s="60" t="str">
        <f t="shared" si="90"/>
        <v/>
      </c>
      <c r="C212" s="60" t="str">
        <f t="shared" si="91"/>
        <v/>
      </c>
      <c r="D212" t="str">
        <f t="shared" si="92"/>
        <v/>
      </c>
      <c r="E212" s="60" t="str">
        <f t="shared" si="93"/>
        <v/>
      </c>
      <c r="F212" t="str">
        <f t="shared" si="94"/>
        <v/>
      </c>
      <c r="G212" t="str">
        <f t="shared" si="95"/>
        <v/>
      </c>
      <c r="H212" s="70" t="str">
        <f t="shared" si="102"/>
        <v/>
      </c>
      <c r="I212" s="64" t="str">
        <f t="shared" si="103"/>
        <v/>
      </c>
      <c r="J212" s="64" t="str">
        <f t="shared" si="104"/>
        <v/>
      </c>
      <c r="K212" s="3" t="str">
        <f t="shared" si="96"/>
        <v/>
      </c>
      <c r="L212" s="3" t="str">
        <f t="shared" si="97"/>
        <v/>
      </c>
      <c r="M212" s="71" t="str">
        <f t="shared" si="105"/>
        <v/>
      </c>
      <c r="N212" s="71" t="str">
        <f t="shared" si="106"/>
        <v/>
      </c>
      <c r="O212" s="64" t="str">
        <f t="shared" si="107"/>
        <v/>
      </c>
      <c r="P212" s="64" t="str">
        <f t="shared" si="108"/>
        <v/>
      </c>
      <c r="Q212" s="3" t="str">
        <f t="shared" si="98"/>
        <v/>
      </c>
      <c r="R212" s="3" t="str">
        <f t="shared" si="99"/>
        <v/>
      </c>
      <c r="S212" s="71" t="str">
        <f t="shared" si="109"/>
        <v/>
      </c>
      <c r="T212" s="71" t="str">
        <f t="shared" si="110"/>
        <v/>
      </c>
      <c r="U212" s="64" t="str">
        <f t="shared" si="111"/>
        <v/>
      </c>
      <c r="V212" s="64" t="str">
        <f t="shared" si="112"/>
        <v/>
      </c>
      <c r="W212" s="3" t="str">
        <f t="shared" si="100"/>
        <v/>
      </c>
      <c r="X212" s="3" t="str">
        <f t="shared" si="101"/>
        <v/>
      </c>
      <c r="Y212" s="71" t="str">
        <f t="shared" si="113"/>
        <v/>
      </c>
      <c r="Z212" s="71" t="str">
        <f t="shared" si="114"/>
        <v/>
      </c>
      <c r="AA212" s="64" t="str">
        <f t="shared" si="115"/>
        <v/>
      </c>
      <c r="AB212" s="64" t="str">
        <f t="shared" si="116"/>
        <v/>
      </c>
    </row>
    <row r="213" spans="1:28" x14ac:dyDescent="0.3">
      <c r="A213" t="str">
        <f>IF(ISBLANK('Measure Inputs'!A212),"",'Measure Inputs'!A212)</f>
        <v/>
      </c>
      <c r="B213" s="60" t="str">
        <f t="shared" si="90"/>
        <v/>
      </c>
      <c r="C213" s="60" t="str">
        <f t="shared" si="91"/>
        <v/>
      </c>
      <c r="D213" t="str">
        <f t="shared" si="92"/>
        <v/>
      </c>
      <c r="E213" s="60" t="str">
        <f t="shared" si="93"/>
        <v/>
      </c>
      <c r="F213" t="str">
        <f t="shared" si="94"/>
        <v/>
      </c>
      <c r="G213" t="str">
        <f t="shared" si="95"/>
        <v/>
      </c>
      <c r="H213" s="70" t="str">
        <f t="shared" si="102"/>
        <v/>
      </c>
      <c r="I213" s="64" t="str">
        <f t="shared" si="103"/>
        <v/>
      </c>
      <c r="J213" s="64" t="str">
        <f t="shared" si="104"/>
        <v/>
      </c>
      <c r="K213" s="3" t="str">
        <f t="shared" si="96"/>
        <v/>
      </c>
      <c r="L213" s="3" t="str">
        <f t="shared" si="97"/>
        <v/>
      </c>
      <c r="M213" s="71" t="str">
        <f t="shared" si="105"/>
        <v/>
      </c>
      <c r="N213" s="71" t="str">
        <f t="shared" si="106"/>
        <v/>
      </c>
      <c r="O213" s="64" t="str">
        <f t="shared" si="107"/>
        <v/>
      </c>
      <c r="P213" s="64" t="str">
        <f t="shared" si="108"/>
        <v/>
      </c>
      <c r="Q213" s="3" t="str">
        <f t="shared" si="98"/>
        <v/>
      </c>
      <c r="R213" s="3" t="str">
        <f t="shared" si="99"/>
        <v/>
      </c>
      <c r="S213" s="71" t="str">
        <f t="shared" si="109"/>
        <v/>
      </c>
      <c r="T213" s="71" t="str">
        <f t="shared" si="110"/>
        <v/>
      </c>
      <c r="U213" s="64" t="str">
        <f t="shared" si="111"/>
        <v/>
      </c>
      <c r="V213" s="64" t="str">
        <f t="shared" si="112"/>
        <v/>
      </c>
      <c r="W213" s="3" t="str">
        <f t="shared" si="100"/>
        <v/>
      </c>
      <c r="X213" s="3" t="str">
        <f t="shared" si="101"/>
        <v/>
      </c>
      <c r="Y213" s="71" t="str">
        <f t="shared" si="113"/>
        <v/>
      </c>
      <c r="Z213" s="71" t="str">
        <f t="shared" si="114"/>
        <v/>
      </c>
      <c r="AA213" s="64" t="str">
        <f t="shared" si="115"/>
        <v/>
      </c>
      <c r="AB213" s="64" t="str">
        <f t="shared" si="116"/>
        <v/>
      </c>
    </row>
    <row r="214" spans="1:28" x14ac:dyDescent="0.3">
      <c r="A214" t="str">
        <f>IF(ISBLANK('Measure Inputs'!A213),"",'Measure Inputs'!A213)</f>
        <v/>
      </c>
      <c r="B214" s="60" t="str">
        <f t="shared" si="90"/>
        <v/>
      </c>
      <c r="C214" s="60" t="str">
        <f t="shared" si="91"/>
        <v/>
      </c>
      <c r="D214" t="str">
        <f t="shared" si="92"/>
        <v/>
      </c>
      <c r="E214" s="60" t="str">
        <f t="shared" si="93"/>
        <v/>
      </c>
      <c r="F214" t="str">
        <f t="shared" si="94"/>
        <v/>
      </c>
      <c r="G214" t="str">
        <f t="shared" si="95"/>
        <v/>
      </c>
      <c r="H214" s="70" t="str">
        <f t="shared" si="102"/>
        <v/>
      </c>
      <c r="I214" s="64" t="str">
        <f t="shared" si="103"/>
        <v/>
      </c>
      <c r="J214" s="64" t="str">
        <f t="shared" si="104"/>
        <v/>
      </c>
      <c r="K214" s="3" t="str">
        <f t="shared" si="96"/>
        <v/>
      </c>
      <c r="L214" s="3" t="str">
        <f t="shared" si="97"/>
        <v/>
      </c>
      <c r="M214" s="71" t="str">
        <f t="shared" si="105"/>
        <v/>
      </c>
      <c r="N214" s="71" t="str">
        <f t="shared" si="106"/>
        <v/>
      </c>
      <c r="O214" s="64" t="str">
        <f t="shared" si="107"/>
        <v/>
      </c>
      <c r="P214" s="64" t="str">
        <f t="shared" si="108"/>
        <v/>
      </c>
      <c r="Q214" s="3" t="str">
        <f t="shared" si="98"/>
        <v/>
      </c>
      <c r="R214" s="3" t="str">
        <f t="shared" si="99"/>
        <v/>
      </c>
      <c r="S214" s="71" t="str">
        <f t="shared" si="109"/>
        <v/>
      </c>
      <c r="T214" s="71" t="str">
        <f t="shared" si="110"/>
        <v/>
      </c>
      <c r="U214" s="64" t="str">
        <f t="shared" si="111"/>
        <v/>
      </c>
      <c r="V214" s="64" t="str">
        <f t="shared" si="112"/>
        <v/>
      </c>
      <c r="W214" s="3" t="str">
        <f t="shared" si="100"/>
        <v/>
      </c>
      <c r="X214" s="3" t="str">
        <f t="shared" si="101"/>
        <v/>
      </c>
      <c r="Y214" s="71" t="str">
        <f t="shared" si="113"/>
        <v/>
      </c>
      <c r="Z214" s="71" t="str">
        <f t="shared" si="114"/>
        <v/>
      </c>
      <c r="AA214" s="64" t="str">
        <f t="shared" si="115"/>
        <v/>
      </c>
      <c r="AB214" s="64" t="str">
        <f t="shared" si="116"/>
        <v/>
      </c>
    </row>
    <row r="215" spans="1:28" x14ac:dyDescent="0.3">
      <c r="A215" t="str">
        <f>IF(ISBLANK('Measure Inputs'!A214),"",'Measure Inputs'!A214)</f>
        <v/>
      </c>
      <c r="B215" s="60" t="str">
        <f t="shared" si="90"/>
        <v/>
      </c>
      <c r="C215" s="60" t="str">
        <f t="shared" si="91"/>
        <v/>
      </c>
      <c r="D215" t="str">
        <f t="shared" si="92"/>
        <v/>
      </c>
      <c r="E215" s="60" t="str">
        <f t="shared" si="93"/>
        <v/>
      </c>
      <c r="F215" t="str">
        <f t="shared" si="94"/>
        <v/>
      </c>
      <c r="G215" t="str">
        <f t="shared" si="95"/>
        <v/>
      </c>
      <c r="H215" s="70" t="str">
        <f t="shared" si="102"/>
        <v/>
      </c>
      <c r="I215" s="64" t="str">
        <f t="shared" si="103"/>
        <v/>
      </c>
      <c r="J215" s="64" t="str">
        <f t="shared" si="104"/>
        <v/>
      </c>
      <c r="K215" s="3" t="str">
        <f t="shared" si="96"/>
        <v/>
      </c>
      <c r="L215" s="3" t="str">
        <f t="shared" si="97"/>
        <v/>
      </c>
      <c r="M215" s="71" t="str">
        <f t="shared" si="105"/>
        <v/>
      </c>
      <c r="N215" s="71" t="str">
        <f t="shared" si="106"/>
        <v/>
      </c>
      <c r="O215" s="64" t="str">
        <f t="shared" si="107"/>
        <v/>
      </c>
      <c r="P215" s="64" t="str">
        <f t="shared" si="108"/>
        <v/>
      </c>
      <c r="Q215" s="3" t="str">
        <f t="shared" si="98"/>
        <v/>
      </c>
      <c r="R215" s="3" t="str">
        <f t="shared" si="99"/>
        <v/>
      </c>
      <c r="S215" s="71" t="str">
        <f t="shared" si="109"/>
        <v/>
      </c>
      <c r="T215" s="71" t="str">
        <f t="shared" si="110"/>
        <v/>
      </c>
      <c r="U215" s="64" t="str">
        <f t="shared" si="111"/>
        <v/>
      </c>
      <c r="V215" s="64" t="str">
        <f t="shared" si="112"/>
        <v/>
      </c>
      <c r="W215" s="3" t="str">
        <f t="shared" si="100"/>
        <v/>
      </c>
      <c r="X215" s="3" t="str">
        <f t="shared" si="101"/>
        <v/>
      </c>
      <c r="Y215" s="71" t="str">
        <f t="shared" si="113"/>
        <v/>
      </c>
      <c r="Z215" s="71" t="str">
        <f t="shared" si="114"/>
        <v/>
      </c>
      <c r="AA215" s="64" t="str">
        <f t="shared" si="115"/>
        <v/>
      </c>
      <c r="AB215" s="64" t="str">
        <f t="shared" si="116"/>
        <v/>
      </c>
    </row>
    <row r="216" spans="1:28" x14ac:dyDescent="0.3">
      <c r="A216" t="str">
        <f>IF(ISBLANK('Measure Inputs'!A215),"",'Measure Inputs'!A215)</f>
        <v/>
      </c>
      <c r="B216" s="60" t="str">
        <f t="shared" si="90"/>
        <v/>
      </c>
      <c r="C216" s="60" t="str">
        <f t="shared" si="91"/>
        <v/>
      </c>
      <c r="D216" t="str">
        <f t="shared" si="92"/>
        <v/>
      </c>
      <c r="E216" s="60" t="str">
        <f t="shared" si="93"/>
        <v/>
      </c>
      <c r="F216" t="str">
        <f t="shared" si="94"/>
        <v/>
      </c>
      <c r="G216" t="str">
        <f t="shared" si="95"/>
        <v/>
      </c>
      <c r="H216" s="70" t="str">
        <f t="shared" si="102"/>
        <v/>
      </c>
      <c r="I216" s="64" t="str">
        <f t="shared" si="103"/>
        <v/>
      </c>
      <c r="J216" s="64" t="str">
        <f t="shared" si="104"/>
        <v/>
      </c>
      <c r="K216" s="3" t="str">
        <f t="shared" si="96"/>
        <v/>
      </c>
      <c r="L216" s="3" t="str">
        <f t="shared" si="97"/>
        <v/>
      </c>
      <c r="M216" s="71" t="str">
        <f t="shared" si="105"/>
        <v/>
      </c>
      <c r="N216" s="71" t="str">
        <f t="shared" si="106"/>
        <v/>
      </c>
      <c r="O216" s="64" t="str">
        <f t="shared" si="107"/>
        <v/>
      </c>
      <c r="P216" s="64" t="str">
        <f t="shared" si="108"/>
        <v/>
      </c>
      <c r="Q216" s="3" t="str">
        <f t="shared" si="98"/>
        <v/>
      </c>
      <c r="R216" s="3" t="str">
        <f t="shared" si="99"/>
        <v/>
      </c>
      <c r="S216" s="71" t="str">
        <f t="shared" si="109"/>
        <v/>
      </c>
      <c r="T216" s="71" t="str">
        <f t="shared" si="110"/>
        <v/>
      </c>
      <c r="U216" s="64" t="str">
        <f t="shared" si="111"/>
        <v/>
      </c>
      <c r="V216" s="64" t="str">
        <f t="shared" si="112"/>
        <v/>
      </c>
      <c r="W216" s="3" t="str">
        <f t="shared" si="100"/>
        <v/>
      </c>
      <c r="X216" s="3" t="str">
        <f t="shared" si="101"/>
        <v/>
      </c>
      <c r="Y216" s="71" t="str">
        <f t="shared" si="113"/>
        <v/>
      </c>
      <c r="Z216" s="71" t="str">
        <f t="shared" si="114"/>
        <v/>
      </c>
      <c r="AA216" s="64" t="str">
        <f t="shared" si="115"/>
        <v/>
      </c>
      <c r="AB216" s="64" t="str">
        <f t="shared" si="116"/>
        <v/>
      </c>
    </row>
    <row r="217" spans="1:28" x14ac:dyDescent="0.3">
      <c r="A217" t="str">
        <f>IF(ISBLANK('Measure Inputs'!A216),"",'Measure Inputs'!A216)</f>
        <v/>
      </c>
      <c r="B217" s="60" t="str">
        <f t="shared" si="90"/>
        <v/>
      </c>
      <c r="C217" s="60" t="str">
        <f t="shared" si="91"/>
        <v/>
      </c>
      <c r="D217" t="str">
        <f t="shared" si="92"/>
        <v/>
      </c>
      <c r="E217" s="60" t="str">
        <f t="shared" si="93"/>
        <v/>
      </c>
      <c r="F217" t="str">
        <f t="shared" si="94"/>
        <v/>
      </c>
      <c r="G217" t="str">
        <f t="shared" si="95"/>
        <v/>
      </c>
      <c r="H217" s="70" t="str">
        <f t="shared" si="102"/>
        <v/>
      </c>
      <c r="I217" s="64" t="str">
        <f t="shared" si="103"/>
        <v/>
      </c>
      <c r="J217" s="64" t="str">
        <f t="shared" si="104"/>
        <v/>
      </c>
      <c r="K217" s="3" t="str">
        <f t="shared" si="96"/>
        <v/>
      </c>
      <c r="L217" s="3" t="str">
        <f t="shared" si="97"/>
        <v/>
      </c>
      <c r="M217" s="71" t="str">
        <f t="shared" si="105"/>
        <v/>
      </c>
      <c r="N217" s="71" t="str">
        <f t="shared" si="106"/>
        <v/>
      </c>
      <c r="O217" s="64" t="str">
        <f t="shared" si="107"/>
        <v/>
      </c>
      <c r="P217" s="64" t="str">
        <f t="shared" si="108"/>
        <v/>
      </c>
      <c r="Q217" s="3" t="str">
        <f t="shared" si="98"/>
        <v/>
      </c>
      <c r="R217" s="3" t="str">
        <f t="shared" si="99"/>
        <v/>
      </c>
      <c r="S217" s="71" t="str">
        <f t="shared" si="109"/>
        <v/>
      </c>
      <c r="T217" s="71" t="str">
        <f t="shared" si="110"/>
        <v/>
      </c>
      <c r="U217" s="64" t="str">
        <f t="shared" si="111"/>
        <v/>
      </c>
      <c r="V217" s="64" t="str">
        <f t="shared" si="112"/>
        <v/>
      </c>
      <c r="W217" s="3" t="str">
        <f t="shared" si="100"/>
        <v/>
      </c>
      <c r="X217" s="3" t="str">
        <f t="shared" si="101"/>
        <v/>
      </c>
      <c r="Y217" s="71" t="str">
        <f t="shared" si="113"/>
        <v/>
      </c>
      <c r="Z217" s="71" t="str">
        <f t="shared" si="114"/>
        <v/>
      </c>
      <c r="AA217" s="64" t="str">
        <f t="shared" si="115"/>
        <v/>
      </c>
      <c r="AB217" s="64" t="str">
        <f t="shared" si="116"/>
        <v/>
      </c>
    </row>
    <row r="218" spans="1:28" x14ac:dyDescent="0.3">
      <c r="A218" t="str">
        <f>IF(ISBLANK('Measure Inputs'!A217),"",'Measure Inputs'!A217)</f>
        <v/>
      </c>
      <c r="B218" s="60" t="str">
        <f t="shared" si="90"/>
        <v/>
      </c>
      <c r="C218" s="60" t="str">
        <f t="shared" si="91"/>
        <v/>
      </c>
      <c r="D218" t="str">
        <f t="shared" si="92"/>
        <v/>
      </c>
      <c r="E218" s="60" t="str">
        <f t="shared" si="93"/>
        <v/>
      </c>
      <c r="F218" t="str">
        <f t="shared" si="94"/>
        <v/>
      </c>
      <c r="G218" t="str">
        <f t="shared" si="95"/>
        <v/>
      </c>
      <c r="H218" s="70" t="str">
        <f t="shared" si="102"/>
        <v/>
      </c>
      <c r="I218" s="64" t="str">
        <f t="shared" si="103"/>
        <v/>
      </c>
      <c r="J218" s="64" t="str">
        <f t="shared" si="104"/>
        <v/>
      </c>
      <c r="K218" s="3" t="str">
        <f t="shared" si="96"/>
        <v/>
      </c>
      <c r="L218" s="3" t="str">
        <f t="shared" si="97"/>
        <v/>
      </c>
      <c r="M218" s="71" t="str">
        <f t="shared" si="105"/>
        <v/>
      </c>
      <c r="N218" s="71" t="str">
        <f t="shared" si="106"/>
        <v/>
      </c>
      <c r="O218" s="64" t="str">
        <f t="shared" si="107"/>
        <v/>
      </c>
      <c r="P218" s="64" t="str">
        <f t="shared" si="108"/>
        <v/>
      </c>
      <c r="Q218" s="3" t="str">
        <f t="shared" si="98"/>
        <v/>
      </c>
      <c r="R218" s="3" t="str">
        <f t="shared" si="99"/>
        <v/>
      </c>
      <c r="S218" s="71" t="str">
        <f t="shared" si="109"/>
        <v/>
      </c>
      <c r="T218" s="71" t="str">
        <f t="shared" si="110"/>
        <v/>
      </c>
      <c r="U218" s="64" t="str">
        <f t="shared" si="111"/>
        <v/>
      </c>
      <c r="V218" s="64" t="str">
        <f t="shared" si="112"/>
        <v/>
      </c>
      <c r="W218" s="3" t="str">
        <f t="shared" si="100"/>
        <v/>
      </c>
      <c r="X218" s="3" t="str">
        <f t="shared" si="101"/>
        <v/>
      </c>
      <c r="Y218" s="71" t="str">
        <f t="shared" si="113"/>
        <v/>
      </c>
      <c r="Z218" s="71" t="str">
        <f t="shared" si="114"/>
        <v/>
      </c>
      <c r="AA218" s="64" t="str">
        <f t="shared" si="115"/>
        <v/>
      </c>
      <c r="AB218" s="64" t="str">
        <f t="shared" si="116"/>
        <v/>
      </c>
    </row>
    <row r="219" spans="1:28" x14ac:dyDescent="0.3">
      <c r="A219" t="str">
        <f>IF(ISBLANK('Measure Inputs'!A218),"",'Measure Inputs'!A218)</f>
        <v/>
      </c>
      <c r="B219" s="60" t="str">
        <f t="shared" si="90"/>
        <v/>
      </c>
      <c r="C219" s="60" t="str">
        <f t="shared" si="91"/>
        <v/>
      </c>
      <c r="D219" t="str">
        <f t="shared" si="92"/>
        <v/>
      </c>
      <c r="E219" s="60" t="str">
        <f t="shared" si="93"/>
        <v/>
      </c>
      <c r="F219" t="str">
        <f t="shared" si="94"/>
        <v/>
      </c>
      <c r="G219" t="str">
        <f t="shared" si="95"/>
        <v/>
      </c>
      <c r="H219" s="70" t="str">
        <f t="shared" si="102"/>
        <v/>
      </c>
      <c r="I219" s="64" t="str">
        <f t="shared" si="103"/>
        <v/>
      </c>
      <c r="J219" s="64" t="str">
        <f t="shared" si="104"/>
        <v/>
      </c>
      <c r="K219" s="3" t="str">
        <f t="shared" si="96"/>
        <v/>
      </c>
      <c r="L219" s="3" t="str">
        <f t="shared" si="97"/>
        <v/>
      </c>
      <c r="M219" s="71" t="str">
        <f t="shared" si="105"/>
        <v/>
      </c>
      <c r="N219" s="71" t="str">
        <f t="shared" si="106"/>
        <v/>
      </c>
      <c r="O219" s="64" t="str">
        <f t="shared" si="107"/>
        <v/>
      </c>
      <c r="P219" s="64" t="str">
        <f t="shared" si="108"/>
        <v/>
      </c>
      <c r="Q219" s="3" t="str">
        <f t="shared" si="98"/>
        <v/>
      </c>
      <c r="R219" s="3" t="str">
        <f t="shared" si="99"/>
        <v/>
      </c>
      <c r="S219" s="71" t="str">
        <f t="shared" si="109"/>
        <v/>
      </c>
      <c r="T219" s="71" t="str">
        <f t="shared" si="110"/>
        <v/>
      </c>
      <c r="U219" s="64" t="str">
        <f t="shared" si="111"/>
        <v/>
      </c>
      <c r="V219" s="64" t="str">
        <f t="shared" si="112"/>
        <v/>
      </c>
      <c r="W219" s="3" t="str">
        <f t="shared" si="100"/>
        <v/>
      </c>
      <c r="X219" s="3" t="str">
        <f t="shared" si="101"/>
        <v/>
      </c>
      <c r="Y219" s="71" t="str">
        <f t="shared" si="113"/>
        <v/>
      </c>
      <c r="Z219" s="71" t="str">
        <f t="shared" si="114"/>
        <v/>
      </c>
      <c r="AA219" s="64" t="str">
        <f t="shared" si="115"/>
        <v/>
      </c>
      <c r="AB219" s="64" t="str">
        <f t="shared" si="116"/>
        <v/>
      </c>
    </row>
    <row r="220" spans="1:28" x14ac:dyDescent="0.3">
      <c r="A220" t="str">
        <f>IF(ISBLANK('Measure Inputs'!A219),"",'Measure Inputs'!A219)</f>
        <v/>
      </c>
      <c r="B220" s="60" t="str">
        <f t="shared" si="90"/>
        <v/>
      </c>
      <c r="C220" s="60" t="str">
        <f t="shared" si="91"/>
        <v/>
      </c>
      <c r="D220" t="str">
        <f t="shared" si="92"/>
        <v/>
      </c>
      <c r="E220" s="60" t="str">
        <f t="shared" si="93"/>
        <v/>
      </c>
      <c r="F220" t="str">
        <f t="shared" si="94"/>
        <v/>
      </c>
      <c r="G220" t="str">
        <f t="shared" si="95"/>
        <v/>
      </c>
      <c r="H220" s="70" t="str">
        <f t="shared" si="102"/>
        <v/>
      </c>
      <c r="I220" s="64" t="str">
        <f t="shared" si="103"/>
        <v/>
      </c>
      <c r="J220" s="64" t="str">
        <f t="shared" si="104"/>
        <v/>
      </c>
      <c r="K220" s="3" t="str">
        <f t="shared" si="96"/>
        <v/>
      </c>
      <c r="L220" s="3" t="str">
        <f t="shared" si="97"/>
        <v/>
      </c>
      <c r="M220" s="71" t="str">
        <f t="shared" si="105"/>
        <v/>
      </c>
      <c r="N220" s="71" t="str">
        <f t="shared" si="106"/>
        <v/>
      </c>
      <c r="O220" s="64" t="str">
        <f t="shared" si="107"/>
        <v/>
      </c>
      <c r="P220" s="64" t="str">
        <f t="shared" si="108"/>
        <v/>
      </c>
      <c r="Q220" s="3" t="str">
        <f t="shared" si="98"/>
        <v/>
      </c>
      <c r="R220" s="3" t="str">
        <f t="shared" si="99"/>
        <v/>
      </c>
      <c r="S220" s="71" t="str">
        <f t="shared" si="109"/>
        <v/>
      </c>
      <c r="T220" s="71" t="str">
        <f t="shared" si="110"/>
        <v/>
      </c>
      <c r="U220" s="64" t="str">
        <f t="shared" si="111"/>
        <v/>
      </c>
      <c r="V220" s="64" t="str">
        <f t="shared" si="112"/>
        <v/>
      </c>
      <c r="W220" s="3" t="str">
        <f t="shared" si="100"/>
        <v/>
      </c>
      <c r="X220" s="3" t="str">
        <f t="shared" si="101"/>
        <v/>
      </c>
      <c r="Y220" s="71" t="str">
        <f t="shared" si="113"/>
        <v/>
      </c>
      <c r="Z220" s="71" t="str">
        <f t="shared" si="114"/>
        <v/>
      </c>
      <c r="AA220" s="64" t="str">
        <f t="shared" si="115"/>
        <v/>
      </c>
      <c r="AB220" s="64" t="str">
        <f t="shared" si="116"/>
        <v/>
      </c>
    </row>
    <row r="221" spans="1:28" x14ac:dyDescent="0.3">
      <c r="A221" t="str">
        <f>IF(ISBLANK('Measure Inputs'!A220),"",'Measure Inputs'!A220)</f>
        <v/>
      </c>
      <c r="B221" s="60" t="str">
        <f t="shared" si="90"/>
        <v/>
      </c>
      <c r="C221" s="60" t="str">
        <f t="shared" si="91"/>
        <v/>
      </c>
      <c r="D221" t="str">
        <f t="shared" si="92"/>
        <v/>
      </c>
      <c r="E221" s="60" t="str">
        <f t="shared" si="93"/>
        <v/>
      </c>
      <c r="F221" t="str">
        <f t="shared" si="94"/>
        <v/>
      </c>
      <c r="G221" t="str">
        <f t="shared" si="95"/>
        <v/>
      </c>
      <c r="H221" s="70" t="str">
        <f t="shared" si="102"/>
        <v/>
      </c>
      <c r="I221" s="64" t="str">
        <f t="shared" si="103"/>
        <v/>
      </c>
      <c r="J221" s="64" t="str">
        <f t="shared" si="104"/>
        <v/>
      </c>
      <c r="K221" s="3" t="str">
        <f t="shared" si="96"/>
        <v/>
      </c>
      <c r="L221" s="3" t="str">
        <f t="shared" si="97"/>
        <v/>
      </c>
      <c r="M221" s="71" t="str">
        <f t="shared" si="105"/>
        <v/>
      </c>
      <c r="N221" s="71" t="str">
        <f t="shared" si="106"/>
        <v/>
      </c>
      <c r="O221" s="64" t="str">
        <f t="shared" si="107"/>
        <v/>
      </c>
      <c r="P221" s="64" t="str">
        <f t="shared" si="108"/>
        <v/>
      </c>
      <c r="Q221" s="3" t="str">
        <f t="shared" si="98"/>
        <v/>
      </c>
      <c r="R221" s="3" t="str">
        <f t="shared" si="99"/>
        <v/>
      </c>
      <c r="S221" s="71" t="str">
        <f t="shared" si="109"/>
        <v/>
      </c>
      <c r="T221" s="71" t="str">
        <f t="shared" si="110"/>
        <v/>
      </c>
      <c r="U221" s="64" t="str">
        <f t="shared" si="111"/>
        <v/>
      </c>
      <c r="V221" s="64" t="str">
        <f t="shared" si="112"/>
        <v/>
      </c>
      <c r="W221" s="3" t="str">
        <f t="shared" si="100"/>
        <v/>
      </c>
      <c r="X221" s="3" t="str">
        <f t="shared" si="101"/>
        <v/>
      </c>
      <c r="Y221" s="71" t="str">
        <f t="shared" si="113"/>
        <v/>
      </c>
      <c r="Z221" s="71" t="str">
        <f t="shared" si="114"/>
        <v/>
      </c>
      <c r="AA221" s="64" t="str">
        <f t="shared" si="115"/>
        <v/>
      </c>
      <c r="AB221" s="64" t="str">
        <f t="shared" si="116"/>
        <v/>
      </c>
    </row>
    <row r="222" spans="1:28" x14ac:dyDescent="0.3">
      <c r="A222" t="str">
        <f>IF(ISBLANK('Measure Inputs'!A221),"",'Measure Inputs'!A221)</f>
        <v/>
      </c>
      <c r="B222" s="60" t="str">
        <f t="shared" si="90"/>
        <v/>
      </c>
      <c r="C222" s="60" t="str">
        <f t="shared" si="91"/>
        <v/>
      </c>
      <c r="D222" t="str">
        <f t="shared" si="92"/>
        <v/>
      </c>
      <c r="E222" s="60" t="str">
        <f t="shared" si="93"/>
        <v/>
      </c>
      <c r="F222" t="str">
        <f t="shared" si="94"/>
        <v/>
      </c>
      <c r="G222" t="str">
        <f t="shared" si="95"/>
        <v/>
      </c>
      <c r="H222" s="70" t="str">
        <f t="shared" si="102"/>
        <v/>
      </c>
      <c r="I222" s="64" t="str">
        <f t="shared" si="103"/>
        <v/>
      </c>
      <c r="J222" s="64" t="str">
        <f t="shared" si="104"/>
        <v/>
      </c>
      <c r="K222" s="3" t="str">
        <f t="shared" si="96"/>
        <v/>
      </c>
      <c r="L222" s="3" t="str">
        <f t="shared" si="97"/>
        <v/>
      </c>
      <c r="M222" s="71" t="str">
        <f t="shared" si="105"/>
        <v/>
      </c>
      <c r="N222" s="71" t="str">
        <f t="shared" si="106"/>
        <v/>
      </c>
      <c r="O222" s="64" t="str">
        <f t="shared" si="107"/>
        <v/>
      </c>
      <c r="P222" s="64" t="str">
        <f t="shared" si="108"/>
        <v/>
      </c>
      <c r="Q222" s="3" t="str">
        <f t="shared" si="98"/>
        <v/>
      </c>
      <c r="R222" s="3" t="str">
        <f t="shared" si="99"/>
        <v/>
      </c>
      <c r="S222" s="71" t="str">
        <f t="shared" si="109"/>
        <v/>
      </c>
      <c r="T222" s="71" t="str">
        <f t="shared" si="110"/>
        <v/>
      </c>
      <c r="U222" s="64" t="str">
        <f t="shared" si="111"/>
        <v/>
      </c>
      <c r="V222" s="64" t="str">
        <f t="shared" si="112"/>
        <v/>
      </c>
      <c r="W222" s="3" t="str">
        <f t="shared" si="100"/>
        <v/>
      </c>
      <c r="X222" s="3" t="str">
        <f t="shared" si="101"/>
        <v/>
      </c>
      <c r="Y222" s="71" t="str">
        <f t="shared" si="113"/>
        <v/>
      </c>
      <c r="Z222" s="71" t="str">
        <f t="shared" si="114"/>
        <v/>
      </c>
      <c r="AA222" s="64" t="str">
        <f t="shared" si="115"/>
        <v/>
      </c>
      <c r="AB222" s="64" t="str">
        <f t="shared" si="116"/>
        <v/>
      </c>
    </row>
    <row r="223" spans="1:28" x14ac:dyDescent="0.3">
      <c r="A223" t="str">
        <f>IF(ISBLANK('Measure Inputs'!A222),"",'Measure Inputs'!A222)</f>
        <v/>
      </c>
      <c r="B223" s="60" t="str">
        <f t="shared" si="90"/>
        <v/>
      </c>
      <c r="C223" s="60" t="str">
        <f t="shared" si="91"/>
        <v/>
      </c>
      <c r="D223" t="str">
        <f t="shared" si="92"/>
        <v/>
      </c>
      <c r="E223" s="60" t="str">
        <f t="shared" si="93"/>
        <v/>
      </c>
      <c r="F223" t="str">
        <f t="shared" si="94"/>
        <v/>
      </c>
      <c r="G223" t="str">
        <f t="shared" si="95"/>
        <v/>
      </c>
      <c r="H223" s="70" t="str">
        <f t="shared" si="102"/>
        <v/>
      </c>
      <c r="I223" s="64" t="str">
        <f t="shared" si="103"/>
        <v/>
      </c>
      <c r="J223" s="64" t="str">
        <f t="shared" si="104"/>
        <v/>
      </c>
      <c r="K223" s="3" t="str">
        <f t="shared" si="96"/>
        <v/>
      </c>
      <c r="L223" s="3" t="str">
        <f t="shared" si="97"/>
        <v/>
      </c>
      <c r="M223" s="71" t="str">
        <f t="shared" si="105"/>
        <v/>
      </c>
      <c r="N223" s="71" t="str">
        <f t="shared" si="106"/>
        <v/>
      </c>
      <c r="O223" s="64" t="str">
        <f t="shared" si="107"/>
        <v/>
      </c>
      <c r="P223" s="64" t="str">
        <f t="shared" si="108"/>
        <v/>
      </c>
      <c r="Q223" s="3" t="str">
        <f t="shared" si="98"/>
        <v/>
      </c>
      <c r="R223" s="3" t="str">
        <f t="shared" si="99"/>
        <v/>
      </c>
      <c r="S223" s="71" t="str">
        <f t="shared" si="109"/>
        <v/>
      </c>
      <c r="T223" s="71" t="str">
        <f t="shared" si="110"/>
        <v/>
      </c>
      <c r="U223" s="64" t="str">
        <f t="shared" si="111"/>
        <v/>
      </c>
      <c r="V223" s="64" t="str">
        <f t="shared" si="112"/>
        <v/>
      </c>
      <c r="W223" s="3" t="str">
        <f t="shared" si="100"/>
        <v/>
      </c>
      <c r="X223" s="3" t="str">
        <f t="shared" si="101"/>
        <v/>
      </c>
      <c r="Y223" s="71" t="str">
        <f t="shared" si="113"/>
        <v/>
      </c>
      <c r="Z223" s="71" t="str">
        <f t="shared" si="114"/>
        <v/>
      </c>
      <c r="AA223" s="64" t="str">
        <f t="shared" si="115"/>
        <v/>
      </c>
      <c r="AB223" s="64" t="str">
        <f t="shared" si="116"/>
        <v/>
      </c>
    </row>
    <row r="224" spans="1:28" x14ac:dyDescent="0.3">
      <c r="A224" t="str">
        <f>IF(ISBLANK('Measure Inputs'!A223),"",'Measure Inputs'!A223)</f>
        <v/>
      </c>
      <c r="B224" s="60" t="str">
        <f t="shared" si="90"/>
        <v/>
      </c>
      <c r="C224" s="60" t="str">
        <f t="shared" si="91"/>
        <v/>
      </c>
      <c r="D224" t="str">
        <f t="shared" si="92"/>
        <v/>
      </c>
      <c r="E224" s="60" t="str">
        <f t="shared" si="93"/>
        <v/>
      </c>
      <c r="F224" t="str">
        <f t="shared" si="94"/>
        <v/>
      </c>
      <c r="G224" t="str">
        <f t="shared" si="95"/>
        <v/>
      </c>
      <c r="H224" s="70" t="str">
        <f t="shared" si="102"/>
        <v/>
      </c>
      <c r="I224" s="64" t="str">
        <f t="shared" si="103"/>
        <v/>
      </c>
      <c r="J224" s="64" t="str">
        <f t="shared" si="104"/>
        <v/>
      </c>
      <c r="K224" s="3" t="str">
        <f t="shared" si="96"/>
        <v/>
      </c>
      <c r="L224" s="3" t="str">
        <f t="shared" si="97"/>
        <v/>
      </c>
      <c r="M224" s="71" t="str">
        <f t="shared" si="105"/>
        <v/>
      </c>
      <c r="N224" s="71" t="str">
        <f t="shared" si="106"/>
        <v/>
      </c>
      <c r="O224" s="64" t="str">
        <f t="shared" si="107"/>
        <v/>
      </c>
      <c r="P224" s="64" t="str">
        <f t="shared" si="108"/>
        <v/>
      </c>
      <c r="Q224" s="3" t="str">
        <f t="shared" si="98"/>
        <v/>
      </c>
      <c r="R224" s="3" t="str">
        <f t="shared" si="99"/>
        <v/>
      </c>
      <c r="S224" s="71" t="str">
        <f t="shared" si="109"/>
        <v/>
      </c>
      <c r="T224" s="71" t="str">
        <f t="shared" si="110"/>
        <v/>
      </c>
      <c r="U224" s="64" t="str">
        <f t="shared" si="111"/>
        <v/>
      </c>
      <c r="V224" s="64" t="str">
        <f t="shared" si="112"/>
        <v/>
      </c>
      <c r="W224" s="3" t="str">
        <f t="shared" si="100"/>
        <v/>
      </c>
      <c r="X224" s="3" t="str">
        <f t="shared" si="101"/>
        <v/>
      </c>
      <c r="Y224" s="71" t="str">
        <f t="shared" si="113"/>
        <v/>
      </c>
      <c r="Z224" s="71" t="str">
        <f t="shared" si="114"/>
        <v/>
      </c>
      <c r="AA224" s="64" t="str">
        <f t="shared" si="115"/>
        <v/>
      </c>
      <c r="AB224" s="64" t="str">
        <f t="shared" si="116"/>
        <v/>
      </c>
    </row>
    <row r="225" spans="1:28" x14ac:dyDescent="0.3">
      <c r="A225" t="str">
        <f>IF(ISBLANK('Measure Inputs'!A224),"",'Measure Inputs'!A224)</f>
        <v/>
      </c>
      <c r="B225" s="60" t="str">
        <f t="shared" si="90"/>
        <v/>
      </c>
      <c r="C225" s="60" t="str">
        <f t="shared" si="91"/>
        <v/>
      </c>
      <c r="D225" t="str">
        <f t="shared" si="92"/>
        <v/>
      </c>
      <c r="E225" s="60" t="str">
        <f t="shared" si="93"/>
        <v/>
      </c>
      <c r="F225" t="str">
        <f t="shared" si="94"/>
        <v/>
      </c>
      <c r="G225" t="str">
        <f t="shared" si="95"/>
        <v/>
      </c>
      <c r="H225" s="70" t="str">
        <f t="shared" si="102"/>
        <v/>
      </c>
      <c r="I225" s="64" t="str">
        <f t="shared" si="103"/>
        <v/>
      </c>
      <c r="J225" s="64" t="str">
        <f t="shared" si="104"/>
        <v/>
      </c>
      <c r="K225" s="3" t="str">
        <f t="shared" si="96"/>
        <v/>
      </c>
      <c r="L225" s="3" t="str">
        <f t="shared" si="97"/>
        <v/>
      </c>
      <c r="M225" s="71" t="str">
        <f t="shared" si="105"/>
        <v/>
      </c>
      <c r="N225" s="71" t="str">
        <f t="shared" si="106"/>
        <v/>
      </c>
      <c r="O225" s="64" t="str">
        <f t="shared" si="107"/>
        <v/>
      </c>
      <c r="P225" s="64" t="str">
        <f t="shared" si="108"/>
        <v/>
      </c>
      <c r="Q225" s="3" t="str">
        <f t="shared" si="98"/>
        <v/>
      </c>
      <c r="R225" s="3" t="str">
        <f t="shared" si="99"/>
        <v/>
      </c>
      <c r="S225" s="71" t="str">
        <f t="shared" si="109"/>
        <v/>
      </c>
      <c r="T225" s="71" t="str">
        <f t="shared" si="110"/>
        <v/>
      </c>
      <c r="U225" s="64" t="str">
        <f t="shared" si="111"/>
        <v/>
      </c>
      <c r="V225" s="64" t="str">
        <f t="shared" si="112"/>
        <v/>
      </c>
      <c r="W225" s="3" t="str">
        <f t="shared" si="100"/>
        <v/>
      </c>
      <c r="X225" s="3" t="str">
        <f t="shared" si="101"/>
        <v/>
      </c>
      <c r="Y225" s="71" t="str">
        <f t="shared" si="113"/>
        <v/>
      </c>
      <c r="Z225" s="71" t="str">
        <f t="shared" si="114"/>
        <v/>
      </c>
      <c r="AA225" s="64" t="str">
        <f t="shared" si="115"/>
        <v/>
      </c>
      <c r="AB225" s="64" t="str">
        <f t="shared" si="116"/>
        <v/>
      </c>
    </row>
    <row r="226" spans="1:28" x14ac:dyDescent="0.3">
      <c r="A226" t="str">
        <f>IF(ISBLANK('Measure Inputs'!A225),"",'Measure Inputs'!A225)</f>
        <v/>
      </c>
      <c r="B226" s="60" t="str">
        <f t="shared" si="90"/>
        <v/>
      </c>
      <c r="C226" s="60" t="str">
        <f t="shared" si="91"/>
        <v/>
      </c>
      <c r="D226" t="str">
        <f t="shared" si="92"/>
        <v/>
      </c>
      <c r="E226" s="60" t="str">
        <f t="shared" si="93"/>
        <v/>
      </c>
      <c r="F226" t="str">
        <f t="shared" si="94"/>
        <v/>
      </c>
      <c r="G226" t="str">
        <f t="shared" si="95"/>
        <v/>
      </c>
      <c r="H226" s="70" t="str">
        <f t="shared" si="102"/>
        <v/>
      </c>
      <c r="I226" s="64" t="str">
        <f t="shared" si="103"/>
        <v/>
      </c>
      <c r="J226" s="64" t="str">
        <f t="shared" si="104"/>
        <v/>
      </c>
      <c r="K226" s="3" t="str">
        <f t="shared" si="96"/>
        <v/>
      </c>
      <c r="L226" s="3" t="str">
        <f t="shared" si="97"/>
        <v/>
      </c>
      <c r="M226" s="71" t="str">
        <f t="shared" si="105"/>
        <v/>
      </c>
      <c r="N226" s="71" t="str">
        <f t="shared" si="106"/>
        <v/>
      </c>
      <c r="O226" s="64" t="str">
        <f t="shared" si="107"/>
        <v/>
      </c>
      <c r="P226" s="64" t="str">
        <f t="shared" si="108"/>
        <v/>
      </c>
      <c r="Q226" s="3" t="str">
        <f t="shared" si="98"/>
        <v/>
      </c>
      <c r="R226" s="3" t="str">
        <f t="shared" si="99"/>
        <v/>
      </c>
      <c r="S226" s="71" t="str">
        <f t="shared" si="109"/>
        <v/>
      </c>
      <c r="T226" s="71" t="str">
        <f t="shared" si="110"/>
        <v/>
      </c>
      <c r="U226" s="64" t="str">
        <f t="shared" si="111"/>
        <v/>
      </c>
      <c r="V226" s="64" t="str">
        <f t="shared" si="112"/>
        <v/>
      </c>
      <c r="W226" s="3" t="str">
        <f t="shared" si="100"/>
        <v/>
      </c>
      <c r="X226" s="3" t="str">
        <f t="shared" si="101"/>
        <v/>
      </c>
      <c r="Y226" s="71" t="str">
        <f t="shared" si="113"/>
        <v/>
      </c>
      <c r="Z226" s="71" t="str">
        <f t="shared" si="114"/>
        <v/>
      </c>
      <c r="AA226" s="64" t="str">
        <f t="shared" si="115"/>
        <v/>
      </c>
      <c r="AB226" s="64" t="str">
        <f t="shared" si="116"/>
        <v/>
      </c>
    </row>
    <row r="227" spans="1:28" x14ac:dyDescent="0.3">
      <c r="A227" t="str">
        <f>IF(ISBLANK('Measure Inputs'!A226),"",'Measure Inputs'!A226)</f>
        <v/>
      </c>
      <c r="B227" s="60" t="str">
        <f t="shared" si="90"/>
        <v/>
      </c>
      <c r="C227" s="60" t="str">
        <f t="shared" si="91"/>
        <v/>
      </c>
      <c r="D227" t="str">
        <f t="shared" si="92"/>
        <v/>
      </c>
      <c r="E227" s="60" t="str">
        <f t="shared" si="93"/>
        <v/>
      </c>
      <c r="F227" t="str">
        <f t="shared" si="94"/>
        <v/>
      </c>
      <c r="G227" t="str">
        <f t="shared" si="95"/>
        <v/>
      </c>
      <c r="H227" s="70" t="str">
        <f t="shared" si="102"/>
        <v/>
      </c>
      <c r="I227" s="64" t="str">
        <f t="shared" si="103"/>
        <v/>
      </c>
      <c r="J227" s="64" t="str">
        <f t="shared" si="104"/>
        <v/>
      </c>
      <c r="K227" s="3" t="str">
        <f t="shared" si="96"/>
        <v/>
      </c>
      <c r="L227" s="3" t="str">
        <f t="shared" si="97"/>
        <v/>
      </c>
      <c r="M227" s="71" t="str">
        <f t="shared" si="105"/>
        <v/>
      </c>
      <c r="N227" s="71" t="str">
        <f t="shared" si="106"/>
        <v/>
      </c>
      <c r="O227" s="64" t="str">
        <f t="shared" si="107"/>
        <v/>
      </c>
      <c r="P227" s="64" t="str">
        <f t="shared" si="108"/>
        <v/>
      </c>
      <c r="Q227" s="3" t="str">
        <f t="shared" si="98"/>
        <v/>
      </c>
      <c r="R227" s="3" t="str">
        <f t="shared" si="99"/>
        <v/>
      </c>
      <c r="S227" s="71" t="str">
        <f t="shared" si="109"/>
        <v/>
      </c>
      <c r="T227" s="71" t="str">
        <f t="shared" si="110"/>
        <v/>
      </c>
      <c r="U227" s="64" t="str">
        <f t="shared" si="111"/>
        <v/>
      </c>
      <c r="V227" s="64" t="str">
        <f t="shared" si="112"/>
        <v/>
      </c>
      <c r="W227" s="3" t="str">
        <f t="shared" si="100"/>
        <v/>
      </c>
      <c r="X227" s="3" t="str">
        <f t="shared" si="101"/>
        <v/>
      </c>
      <c r="Y227" s="71" t="str">
        <f t="shared" si="113"/>
        <v/>
      </c>
      <c r="Z227" s="71" t="str">
        <f t="shared" si="114"/>
        <v/>
      </c>
      <c r="AA227" s="64" t="str">
        <f t="shared" si="115"/>
        <v/>
      </c>
      <c r="AB227" s="64" t="str">
        <f t="shared" si="116"/>
        <v/>
      </c>
    </row>
    <row r="228" spans="1:28" x14ac:dyDescent="0.3">
      <c r="A228" t="str">
        <f>IF(ISBLANK('Measure Inputs'!A227),"",'Measure Inputs'!A227)</f>
        <v/>
      </c>
      <c r="B228" s="60" t="str">
        <f t="shared" si="90"/>
        <v/>
      </c>
      <c r="C228" s="60" t="str">
        <f t="shared" si="91"/>
        <v/>
      </c>
      <c r="D228" t="str">
        <f t="shared" si="92"/>
        <v/>
      </c>
      <c r="E228" s="60" t="str">
        <f t="shared" si="93"/>
        <v/>
      </c>
      <c r="F228" t="str">
        <f t="shared" si="94"/>
        <v/>
      </c>
      <c r="G228" t="str">
        <f t="shared" si="95"/>
        <v/>
      </c>
      <c r="H228" s="70" t="str">
        <f t="shared" si="102"/>
        <v/>
      </c>
      <c r="I228" s="64" t="str">
        <f t="shared" si="103"/>
        <v/>
      </c>
      <c r="J228" s="64" t="str">
        <f t="shared" si="104"/>
        <v/>
      </c>
      <c r="K228" s="3" t="str">
        <f t="shared" si="96"/>
        <v/>
      </c>
      <c r="L228" s="3" t="str">
        <f t="shared" si="97"/>
        <v/>
      </c>
      <c r="M228" s="71" t="str">
        <f t="shared" si="105"/>
        <v/>
      </c>
      <c r="N228" s="71" t="str">
        <f t="shared" si="106"/>
        <v/>
      </c>
      <c r="O228" s="64" t="str">
        <f t="shared" si="107"/>
        <v/>
      </c>
      <c r="P228" s="64" t="str">
        <f t="shared" si="108"/>
        <v/>
      </c>
      <c r="Q228" s="3" t="str">
        <f t="shared" si="98"/>
        <v/>
      </c>
      <c r="R228" s="3" t="str">
        <f t="shared" si="99"/>
        <v/>
      </c>
      <c r="S228" s="71" t="str">
        <f t="shared" si="109"/>
        <v/>
      </c>
      <c r="T228" s="71" t="str">
        <f t="shared" si="110"/>
        <v/>
      </c>
      <c r="U228" s="64" t="str">
        <f t="shared" si="111"/>
        <v/>
      </c>
      <c r="V228" s="64" t="str">
        <f t="shared" si="112"/>
        <v/>
      </c>
      <c r="W228" s="3" t="str">
        <f t="shared" si="100"/>
        <v/>
      </c>
      <c r="X228" s="3" t="str">
        <f t="shared" si="101"/>
        <v/>
      </c>
      <c r="Y228" s="71" t="str">
        <f t="shared" si="113"/>
        <v/>
      </c>
      <c r="Z228" s="71" t="str">
        <f t="shared" si="114"/>
        <v/>
      </c>
      <c r="AA228" s="64" t="str">
        <f t="shared" si="115"/>
        <v/>
      </c>
      <c r="AB228" s="64" t="str">
        <f t="shared" si="116"/>
        <v/>
      </c>
    </row>
    <row r="229" spans="1:28" x14ac:dyDescent="0.3">
      <c r="A229" t="str">
        <f>IF(ISBLANK('Measure Inputs'!A228),"",'Measure Inputs'!A228)</f>
        <v/>
      </c>
      <c r="B229" s="60" t="str">
        <f t="shared" si="90"/>
        <v/>
      </c>
      <c r="C229" s="60" t="str">
        <f t="shared" si="91"/>
        <v/>
      </c>
      <c r="D229" t="str">
        <f t="shared" si="92"/>
        <v/>
      </c>
      <c r="E229" s="60" t="str">
        <f t="shared" si="93"/>
        <v/>
      </c>
      <c r="F229" t="str">
        <f t="shared" si="94"/>
        <v/>
      </c>
      <c r="G229" t="str">
        <f t="shared" si="95"/>
        <v/>
      </c>
      <c r="H229" s="70" t="str">
        <f t="shared" si="102"/>
        <v/>
      </c>
      <c r="I229" s="64" t="str">
        <f t="shared" si="103"/>
        <v/>
      </c>
      <c r="J229" s="64" t="str">
        <f t="shared" si="104"/>
        <v/>
      </c>
      <c r="K229" s="3" t="str">
        <f t="shared" si="96"/>
        <v/>
      </c>
      <c r="L229" s="3" t="str">
        <f t="shared" si="97"/>
        <v/>
      </c>
      <c r="M229" s="71" t="str">
        <f t="shared" si="105"/>
        <v/>
      </c>
      <c r="N229" s="71" t="str">
        <f t="shared" si="106"/>
        <v/>
      </c>
      <c r="O229" s="64" t="str">
        <f t="shared" si="107"/>
        <v/>
      </c>
      <c r="P229" s="64" t="str">
        <f t="shared" si="108"/>
        <v/>
      </c>
      <c r="Q229" s="3" t="str">
        <f t="shared" si="98"/>
        <v/>
      </c>
      <c r="R229" s="3" t="str">
        <f t="shared" si="99"/>
        <v/>
      </c>
      <c r="S229" s="71" t="str">
        <f t="shared" si="109"/>
        <v/>
      </c>
      <c r="T229" s="71" t="str">
        <f t="shared" si="110"/>
        <v/>
      </c>
      <c r="U229" s="64" t="str">
        <f t="shared" si="111"/>
        <v/>
      </c>
      <c r="V229" s="64" t="str">
        <f t="shared" si="112"/>
        <v/>
      </c>
      <c r="W229" s="3" t="str">
        <f t="shared" si="100"/>
        <v/>
      </c>
      <c r="X229" s="3" t="str">
        <f t="shared" si="101"/>
        <v/>
      </c>
      <c r="Y229" s="71" t="str">
        <f t="shared" si="113"/>
        <v/>
      </c>
      <c r="Z229" s="71" t="str">
        <f t="shared" si="114"/>
        <v/>
      </c>
      <c r="AA229" s="64" t="str">
        <f t="shared" si="115"/>
        <v/>
      </c>
      <c r="AB229" s="64" t="str">
        <f t="shared" si="116"/>
        <v/>
      </c>
    </row>
    <row r="230" spans="1:28" x14ac:dyDescent="0.3">
      <c r="A230" t="str">
        <f>IF(ISBLANK('Measure Inputs'!A229),"",'Measure Inputs'!A229)</f>
        <v/>
      </c>
      <c r="B230" s="60" t="str">
        <f t="shared" si="90"/>
        <v/>
      </c>
      <c r="C230" s="60" t="str">
        <f t="shared" si="91"/>
        <v/>
      </c>
      <c r="D230" t="str">
        <f t="shared" si="92"/>
        <v/>
      </c>
      <c r="E230" s="60" t="str">
        <f t="shared" si="93"/>
        <v/>
      </c>
      <c r="F230" t="str">
        <f t="shared" si="94"/>
        <v/>
      </c>
      <c r="G230" t="str">
        <f t="shared" si="95"/>
        <v/>
      </c>
      <c r="H230" s="70" t="str">
        <f t="shared" si="102"/>
        <v/>
      </c>
      <c r="I230" s="64" t="str">
        <f t="shared" si="103"/>
        <v/>
      </c>
      <c r="J230" s="64" t="str">
        <f t="shared" si="104"/>
        <v/>
      </c>
      <c r="K230" s="3" t="str">
        <f t="shared" si="96"/>
        <v/>
      </c>
      <c r="L230" s="3" t="str">
        <f t="shared" si="97"/>
        <v/>
      </c>
      <c r="M230" s="71" t="str">
        <f t="shared" si="105"/>
        <v/>
      </c>
      <c r="N230" s="71" t="str">
        <f t="shared" si="106"/>
        <v/>
      </c>
      <c r="O230" s="64" t="str">
        <f t="shared" si="107"/>
        <v/>
      </c>
      <c r="P230" s="64" t="str">
        <f t="shared" si="108"/>
        <v/>
      </c>
      <c r="Q230" s="3" t="str">
        <f t="shared" si="98"/>
        <v/>
      </c>
      <c r="R230" s="3" t="str">
        <f t="shared" si="99"/>
        <v/>
      </c>
      <c r="S230" s="71" t="str">
        <f t="shared" si="109"/>
        <v/>
      </c>
      <c r="T230" s="71" t="str">
        <f t="shared" si="110"/>
        <v/>
      </c>
      <c r="U230" s="64" t="str">
        <f t="shared" si="111"/>
        <v/>
      </c>
      <c r="V230" s="64" t="str">
        <f t="shared" si="112"/>
        <v/>
      </c>
      <c r="W230" s="3" t="str">
        <f t="shared" si="100"/>
        <v/>
      </c>
      <c r="X230" s="3" t="str">
        <f t="shared" si="101"/>
        <v/>
      </c>
      <c r="Y230" s="71" t="str">
        <f t="shared" si="113"/>
        <v/>
      </c>
      <c r="Z230" s="71" t="str">
        <f t="shared" si="114"/>
        <v/>
      </c>
      <c r="AA230" s="64" t="str">
        <f t="shared" si="115"/>
        <v/>
      </c>
      <c r="AB230" s="64" t="str">
        <f t="shared" si="116"/>
        <v/>
      </c>
    </row>
    <row r="231" spans="1:28" x14ac:dyDescent="0.3">
      <c r="A231" t="str">
        <f>IF(ISBLANK('Measure Inputs'!A230),"",'Measure Inputs'!A230)</f>
        <v/>
      </c>
      <c r="B231" s="60" t="str">
        <f t="shared" si="90"/>
        <v/>
      </c>
      <c r="C231" s="60" t="str">
        <f t="shared" si="91"/>
        <v/>
      </c>
      <c r="D231" t="str">
        <f t="shared" si="92"/>
        <v/>
      </c>
      <c r="E231" s="60" t="str">
        <f t="shared" si="93"/>
        <v/>
      </c>
      <c r="F231" t="str">
        <f t="shared" si="94"/>
        <v/>
      </c>
      <c r="G231" t="str">
        <f t="shared" si="95"/>
        <v/>
      </c>
      <c r="H231" s="70" t="str">
        <f t="shared" si="102"/>
        <v/>
      </c>
      <c r="I231" s="64" t="str">
        <f t="shared" si="103"/>
        <v/>
      </c>
      <c r="J231" s="64" t="str">
        <f t="shared" si="104"/>
        <v/>
      </c>
      <c r="K231" s="3" t="str">
        <f t="shared" si="96"/>
        <v/>
      </c>
      <c r="L231" s="3" t="str">
        <f t="shared" si="97"/>
        <v/>
      </c>
      <c r="M231" s="71" t="str">
        <f t="shared" si="105"/>
        <v/>
      </c>
      <c r="N231" s="71" t="str">
        <f t="shared" si="106"/>
        <v/>
      </c>
      <c r="O231" s="64" t="str">
        <f t="shared" si="107"/>
        <v/>
      </c>
      <c r="P231" s="64" t="str">
        <f t="shared" si="108"/>
        <v/>
      </c>
      <c r="Q231" s="3" t="str">
        <f t="shared" si="98"/>
        <v/>
      </c>
      <c r="R231" s="3" t="str">
        <f t="shared" si="99"/>
        <v/>
      </c>
      <c r="S231" s="71" t="str">
        <f t="shared" si="109"/>
        <v/>
      </c>
      <c r="T231" s="71" t="str">
        <f t="shared" si="110"/>
        <v/>
      </c>
      <c r="U231" s="64" t="str">
        <f t="shared" si="111"/>
        <v/>
      </c>
      <c r="V231" s="64" t="str">
        <f t="shared" si="112"/>
        <v/>
      </c>
      <c r="W231" s="3" t="str">
        <f t="shared" si="100"/>
        <v/>
      </c>
      <c r="X231" s="3" t="str">
        <f t="shared" si="101"/>
        <v/>
      </c>
      <c r="Y231" s="71" t="str">
        <f t="shared" si="113"/>
        <v/>
      </c>
      <c r="Z231" s="71" t="str">
        <f t="shared" si="114"/>
        <v/>
      </c>
      <c r="AA231" s="64" t="str">
        <f t="shared" si="115"/>
        <v/>
      </c>
      <c r="AB231" s="64" t="str">
        <f t="shared" si="116"/>
        <v/>
      </c>
    </row>
    <row r="232" spans="1:28" x14ac:dyDescent="0.3">
      <c r="A232" t="str">
        <f>IF(ISBLANK('Measure Inputs'!A231),"",'Measure Inputs'!A231)</f>
        <v/>
      </c>
      <c r="B232" s="60" t="str">
        <f t="shared" si="90"/>
        <v/>
      </c>
      <c r="C232" s="60" t="str">
        <f t="shared" si="91"/>
        <v/>
      </c>
      <c r="D232" t="str">
        <f t="shared" si="92"/>
        <v/>
      </c>
      <c r="E232" s="60" t="str">
        <f t="shared" si="93"/>
        <v/>
      </c>
      <c r="F232" t="str">
        <f t="shared" si="94"/>
        <v/>
      </c>
      <c r="G232" t="str">
        <f t="shared" si="95"/>
        <v/>
      </c>
      <c r="H232" s="70" t="str">
        <f t="shared" si="102"/>
        <v/>
      </c>
      <c r="I232" s="64" t="str">
        <f t="shared" si="103"/>
        <v/>
      </c>
      <c r="J232" s="64" t="str">
        <f t="shared" si="104"/>
        <v/>
      </c>
      <c r="K232" s="3" t="str">
        <f t="shared" si="96"/>
        <v/>
      </c>
      <c r="L232" s="3" t="str">
        <f t="shared" si="97"/>
        <v/>
      </c>
      <c r="M232" s="71" t="str">
        <f t="shared" si="105"/>
        <v/>
      </c>
      <c r="N232" s="71" t="str">
        <f t="shared" si="106"/>
        <v/>
      </c>
      <c r="O232" s="64" t="str">
        <f t="shared" si="107"/>
        <v/>
      </c>
      <c r="P232" s="64" t="str">
        <f t="shared" si="108"/>
        <v/>
      </c>
      <c r="Q232" s="3" t="str">
        <f t="shared" si="98"/>
        <v/>
      </c>
      <c r="R232" s="3" t="str">
        <f t="shared" si="99"/>
        <v/>
      </c>
      <c r="S232" s="71" t="str">
        <f t="shared" si="109"/>
        <v/>
      </c>
      <c r="T232" s="71" t="str">
        <f t="shared" si="110"/>
        <v/>
      </c>
      <c r="U232" s="64" t="str">
        <f t="shared" si="111"/>
        <v/>
      </c>
      <c r="V232" s="64" t="str">
        <f t="shared" si="112"/>
        <v/>
      </c>
      <c r="W232" s="3" t="str">
        <f t="shared" si="100"/>
        <v/>
      </c>
      <c r="X232" s="3" t="str">
        <f t="shared" si="101"/>
        <v/>
      </c>
      <c r="Y232" s="71" t="str">
        <f t="shared" si="113"/>
        <v/>
      </c>
      <c r="Z232" s="71" t="str">
        <f t="shared" si="114"/>
        <v/>
      </c>
      <c r="AA232" s="64" t="str">
        <f t="shared" si="115"/>
        <v/>
      </c>
      <c r="AB232" s="64" t="str">
        <f t="shared" si="116"/>
        <v/>
      </c>
    </row>
    <row r="233" spans="1:28" x14ac:dyDescent="0.3">
      <c r="A233" t="str">
        <f>IF(ISBLANK('Measure Inputs'!A232),"",'Measure Inputs'!A232)</f>
        <v/>
      </c>
      <c r="B233" s="60" t="str">
        <f t="shared" si="90"/>
        <v/>
      </c>
      <c r="C233" s="60" t="str">
        <f t="shared" si="91"/>
        <v/>
      </c>
      <c r="D233" t="str">
        <f t="shared" si="92"/>
        <v/>
      </c>
      <c r="E233" s="60" t="str">
        <f t="shared" si="93"/>
        <v/>
      </c>
      <c r="F233" t="str">
        <f t="shared" si="94"/>
        <v/>
      </c>
      <c r="G233" t="str">
        <f t="shared" si="95"/>
        <v/>
      </c>
      <c r="H233" s="70" t="str">
        <f t="shared" si="102"/>
        <v/>
      </c>
      <c r="I233" s="64" t="str">
        <f t="shared" si="103"/>
        <v/>
      </c>
      <c r="J233" s="64" t="str">
        <f t="shared" si="104"/>
        <v/>
      </c>
      <c r="K233" s="3" t="str">
        <f t="shared" si="96"/>
        <v/>
      </c>
      <c r="L233" s="3" t="str">
        <f t="shared" si="97"/>
        <v/>
      </c>
      <c r="M233" s="71" t="str">
        <f t="shared" si="105"/>
        <v/>
      </c>
      <c r="N233" s="71" t="str">
        <f t="shared" si="106"/>
        <v/>
      </c>
      <c r="O233" s="64" t="str">
        <f t="shared" si="107"/>
        <v/>
      </c>
      <c r="P233" s="64" t="str">
        <f t="shared" si="108"/>
        <v/>
      </c>
      <c r="Q233" s="3" t="str">
        <f t="shared" si="98"/>
        <v/>
      </c>
      <c r="R233" s="3" t="str">
        <f t="shared" si="99"/>
        <v/>
      </c>
      <c r="S233" s="71" t="str">
        <f t="shared" si="109"/>
        <v/>
      </c>
      <c r="T233" s="71" t="str">
        <f t="shared" si="110"/>
        <v/>
      </c>
      <c r="U233" s="64" t="str">
        <f t="shared" si="111"/>
        <v/>
      </c>
      <c r="V233" s="64" t="str">
        <f t="shared" si="112"/>
        <v/>
      </c>
      <c r="W233" s="3" t="str">
        <f t="shared" si="100"/>
        <v/>
      </c>
      <c r="X233" s="3" t="str">
        <f t="shared" si="101"/>
        <v/>
      </c>
      <c r="Y233" s="71" t="str">
        <f t="shared" si="113"/>
        <v/>
      </c>
      <c r="Z233" s="71" t="str">
        <f t="shared" si="114"/>
        <v/>
      </c>
      <c r="AA233" s="64" t="str">
        <f t="shared" si="115"/>
        <v/>
      </c>
      <c r="AB233" s="64" t="str">
        <f t="shared" si="116"/>
        <v/>
      </c>
    </row>
    <row r="234" spans="1:28" x14ac:dyDescent="0.3">
      <c r="A234" t="str">
        <f>IF(ISBLANK('Measure Inputs'!A233),"",'Measure Inputs'!A233)</f>
        <v/>
      </c>
      <c r="B234" s="60" t="str">
        <f t="shared" si="90"/>
        <v/>
      </c>
      <c r="C234" s="60" t="str">
        <f t="shared" si="91"/>
        <v/>
      </c>
      <c r="D234" t="str">
        <f t="shared" si="92"/>
        <v/>
      </c>
      <c r="E234" s="60" t="str">
        <f t="shared" si="93"/>
        <v/>
      </c>
      <c r="F234" t="str">
        <f t="shared" si="94"/>
        <v/>
      </c>
      <c r="G234" t="str">
        <f t="shared" si="95"/>
        <v/>
      </c>
      <c r="H234" s="70" t="str">
        <f t="shared" si="102"/>
        <v/>
      </c>
      <c r="I234" s="64" t="str">
        <f t="shared" si="103"/>
        <v/>
      </c>
      <c r="J234" s="64" t="str">
        <f t="shared" si="104"/>
        <v/>
      </c>
      <c r="K234" s="3" t="str">
        <f t="shared" si="96"/>
        <v/>
      </c>
      <c r="L234" s="3" t="str">
        <f t="shared" si="97"/>
        <v/>
      </c>
      <c r="M234" s="71" t="str">
        <f t="shared" si="105"/>
        <v/>
      </c>
      <c r="N234" s="71" t="str">
        <f t="shared" si="106"/>
        <v/>
      </c>
      <c r="O234" s="64" t="str">
        <f t="shared" si="107"/>
        <v/>
      </c>
      <c r="P234" s="64" t="str">
        <f t="shared" si="108"/>
        <v/>
      </c>
      <c r="Q234" s="3" t="str">
        <f t="shared" si="98"/>
        <v/>
      </c>
      <c r="R234" s="3" t="str">
        <f t="shared" si="99"/>
        <v/>
      </c>
      <c r="S234" s="71" t="str">
        <f t="shared" si="109"/>
        <v/>
      </c>
      <c r="T234" s="71" t="str">
        <f t="shared" si="110"/>
        <v/>
      </c>
      <c r="U234" s="64" t="str">
        <f t="shared" si="111"/>
        <v/>
      </c>
      <c r="V234" s="64" t="str">
        <f t="shared" si="112"/>
        <v/>
      </c>
      <c r="W234" s="3" t="str">
        <f t="shared" si="100"/>
        <v/>
      </c>
      <c r="X234" s="3" t="str">
        <f t="shared" si="101"/>
        <v/>
      </c>
      <c r="Y234" s="71" t="str">
        <f t="shared" si="113"/>
        <v/>
      </c>
      <c r="Z234" s="71" t="str">
        <f t="shared" si="114"/>
        <v/>
      </c>
      <c r="AA234" s="64" t="str">
        <f t="shared" si="115"/>
        <v/>
      </c>
      <c r="AB234" s="64" t="str">
        <f t="shared" si="116"/>
        <v/>
      </c>
    </row>
    <row r="235" spans="1:28" x14ac:dyDescent="0.3">
      <c r="A235" t="str">
        <f>IF(ISBLANK('Measure Inputs'!A234),"",'Measure Inputs'!A234)</f>
        <v/>
      </c>
      <c r="B235" s="60" t="str">
        <f t="shared" si="90"/>
        <v/>
      </c>
      <c r="C235" s="60" t="str">
        <f t="shared" si="91"/>
        <v/>
      </c>
      <c r="D235" t="str">
        <f t="shared" si="92"/>
        <v/>
      </c>
      <c r="E235" s="60" t="str">
        <f t="shared" si="93"/>
        <v/>
      </c>
      <c r="F235" t="str">
        <f t="shared" si="94"/>
        <v/>
      </c>
      <c r="G235" t="str">
        <f t="shared" si="95"/>
        <v/>
      </c>
      <c r="H235" s="70" t="str">
        <f t="shared" si="102"/>
        <v/>
      </c>
      <c r="I235" s="64" t="str">
        <f t="shared" si="103"/>
        <v/>
      </c>
      <c r="J235" s="64" t="str">
        <f t="shared" si="104"/>
        <v/>
      </c>
      <c r="K235" s="3" t="str">
        <f t="shared" si="96"/>
        <v/>
      </c>
      <c r="L235" s="3" t="str">
        <f t="shared" si="97"/>
        <v/>
      </c>
      <c r="M235" s="71" t="str">
        <f t="shared" si="105"/>
        <v/>
      </c>
      <c r="N235" s="71" t="str">
        <f t="shared" si="106"/>
        <v/>
      </c>
      <c r="O235" s="64" t="str">
        <f t="shared" si="107"/>
        <v/>
      </c>
      <c r="P235" s="64" t="str">
        <f t="shared" si="108"/>
        <v/>
      </c>
      <c r="Q235" s="3" t="str">
        <f t="shared" si="98"/>
        <v/>
      </c>
      <c r="R235" s="3" t="str">
        <f t="shared" si="99"/>
        <v/>
      </c>
      <c r="S235" s="71" t="str">
        <f t="shared" si="109"/>
        <v/>
      </c>
      <c r="T235" s="71" t="str">
        <f t="shared" si="110"/>
        <v/>
      </c>
      <c r="U235" s="64" t="str">
        <f t="shared" si="111"/>
        <v/>
      </c>
      <c r="V235" s="64" t="str">
        <f t="shared" si="112"/>
        <v/>
      </c>
      <c r="W235" s="3" t="str">
        <f t="shared" si="100"/>
        <v/>
      </c>
      <c r="X235" s="3" t="str">
        <f t="shared" si="101"/>
        <v/>
      </c>
      <c r="Y235" s="71" t="str">
        <f t="shared" si="113"/>
        <v/>
      </c>
      <c r="Z235" s="71" t="str">
        <f t="shared" si="114"/>
        <v/>
      </c>
      <c r="AA235" s="64" t="str">
        <f t="shared" si="115"/>
        <v/>
      </c>
      <c r="AB235" s="64" t="str">
        <f t="shared" si="116"/>
        <v/>
      </c>
    </row>
    <row r="236" spans="1:28" x14ac:dyDescent="0.3">
      <c r="A236" t="str">
        <f>IF(ISBLANK('Measure Inputs'!A235),"",'Measure Inputs'!A235)</f>
        <v/>
      </c>
      <c r="B236" s="60" t="str">
        <f t="shared" si="90"/>
        <v/>
      </c>
      <c r="C236" s="60" t="str">
        <f t="shared" si="91"/>
        <v/>
      </c>
      <c r="D236" t="str">
        <f t="shared" si="92"/>
        <v/>
      </c>
      <c r="E236" s="60" t="str">
        <f t="shared" si="93"/>
        <v/>
      </c>
      <c r="F236" t="str">
        <f t="shared" si="94"/>
        <v/>
      </c>
      <c r="G236" t="str">
        <f t="shared" si="95"/>
        <v/>
      </c>
      <c r="H236" s="70" t="str">
        <f t="shared" si="102"/>
        <v/>
      </c>
      <c r="I236" s="64" t="str">
        <f t="shared" si="103"/>
        <v/>
      </c>
      <c r="J236" s="64" t="str">
        <f t="shared" si="104"/>
        <v/>
      </c>
      <c r="K236" s="3" t="str">
        <f t="shared" si="96"/>
        <v/>
      </c>
      <c r="L236" s="3" t="str">
        <f t="shared" si="97"/>
        <v/>
      </c>
      <c r="M236" s="71" t="str">
        <f t="shared" si="105"/>
        <v/>
      </c>
      <c r="N236" s="71" t="str">
        <f t="shared" si="106"/>
        <v/>
      </c>
      <c r="O236" s="64" t="str">
        <f t="shared" si="107"/>
        <v/>
      </c>
      <c r="P236" s="64" t="str">
        <f t="shared" si="108"/>
        <v/>
      </c>
      <c r="Q236" s="3" t="str">
        <f t="shared" si="98"/>
        <v/>
      </c>
      <c r="R236" s="3" t="str">
        <f t="shared" si="99"/>
        <v/>
      </c>
      <c r="S236" s="71" t="str">
        <f t="shared" si="109"/>
        <v/>
      </c>
      <c r="T236" s="71" t="str">
        <f t="shared" si="110"/>
        <v/>
      </c>
      <c r="U236" s="64" t="str">
        <f t="shared" si="111"/>
        <v/>
      </c>
      <c r="V236" s="64" t="str">
        <f t="shared" si="112"/>
        <v/>
      </c>
      <c r="W236" s="3" t="str">
        <f t="shared" si="100"/>
        <v/>
      </c>
      <c r="X236" s="3" t="str">
        <f t="shared" si="101"/>
        <v/>
      </c>
      <c r="Y236" s="71" t="str">
        <f t="shared" si="113"/>
        <v/>
      </c>
      <c r="Z236" s="71" t="str">
        <f t="shared" si="114"/>
        <v/>
      </c>
      <c r="AA236" s="64" t="str">
        <f t="shared" si="115"/>
        <v/>
      </c>
      <c r="AB236" s="64" t="str">
        <f t="shared" si="116"/>
        <v/>
      </c>
    </row>
    <row r="237" spans="1:28" x14ac:dyDescent="0.3">
      <c r="A237" t="str">
        <f>IF(ISBLANK('Measure Inputs'!A236),"",'Measure Inputs'!A236)</f>
        <v/>
      </c>
      <c r="B237" s="60" t="str">
        <f t="shared" si="90"/>
        <v/>
      </c>
      <c r="C237" s="60" t="str">
        <f t="shared" si="91"/>
        <v/>
      </c>
      <c r="D237" t="str">
        <f t="shared" si="92"/>
        <v/>
      </c>
      <c r="E237" s="60" t="str">
        <f t="shared" si="93"/>
        <v/>
      </c>
      <c r="F237" t="str">
        <f t="shared" si="94"/>
        <v/>
      </c>
      <c r="G237" t="str">
        <f t="shared" si="95"/>
        <v/>
      </c>
      <c r="H237" s="70" t="str">
        <f t="shared" si="102"/>
        <v/>
      </c>
      <c r="I237" s="64" t="str">
        <f t="shared" si="103"/>
        <v/>
      </c>
      <c r="J237" s="64" t="str">
        <f t="shared" si="104"/>
        <v/>
      </c>
      <c r="K237" s="3" t="str">
        <f t="shared" si="96"/>
        <v/>
      </c>
      <c r="L237" s="3" t="str">
        <f t="shared" si="97"/>
        <v/>
      </c>
      <c r="M237" s="71" t="str">
        <f t="shared" si="105"/>
        <v/>
      </c>
      <c r="N237" s="71" t="str">
        <f t="shared" si="106"/>
        <v/>
      </c>
      <c r="O237" s="64" t="str">
        <f t="shared" si="107"/>
        <v/>
      </c>
      <c r="P237" s="64" t="str">
        <f t="shared" si="108"/>
        <v/>
      </c>
      <c r="Q237" s="3" t="str">
        <f t="shared" si="98"/>
        <v/>
      </c>
      <c r="R237" s="3" t="str">
        <f t="shared" si="99"/>
        <v/>
      </c>
      <c r="S237" s="71" t="str">
        <f t="shared" si="109"/>
        <v/>
      </c>
      <c r="T237" s="71" t="str">
        <f t="shared" si="110"/>
        <v/>
      </c>
      <c r="U237" s="64" t="str">
        <f t="shared" si="111"/>
        <v/>
      </c>
      <c r="V237" s="64" t="str">
        <f t="shared" si="112"/>
        <v/>
      </c>
      <c r="W237" s="3" t="str">
        <f t="shared" si="100"/>
        <v/>
      </c>
      <c r="X237" s="3" t="str">
        <f t="shared" si="101"/>
        <v/>
      </c>
      <c r="Y237" s="71" t="str">
        <f t="shared" si="113"/>
        <v/>
      </c>
      <c r="Z237" s="71" t="str">
        <f t="shared" si="114"/>
        <v/>
      </c>
      <c r="AA237" s="64" t="str">
        <f t="shared" si="115"/>
        <v/>
      </c>
      <c r="AB237" s="64" t="str">
        <f t="shared" si="116"/>
        <v/>
      </c>
    </row>
    <row r="238" spans="1:28" x14ac:dyDescent="0.3">
      <c r="A238" t="str">
        <f>IF(ISBLANK('Measure Inputs'!A237),"",'Measure Inputs'!A237)</f>
        <v/>
      </c>
      <c r="B238" s="60" t="str">
        <f t="shared" si="90"/>
        <v/>
      </c>
      <c r="C238" s="60" t="str">
        <f t="shared" si="91"/>
        <v/>
      </c>
      <c r="D238" t="str">
        <f t="shared" si="92"/>
        <v/>
      </c>
      <c r="E238" s="60" t="str">
        <f t="shared" si="93"/>
        <v/>
      </c>
      <c r="F238" t="str">
        <f t="shared" si="94"/>
        <v/>
      </c>
      <c r="G238" t="str">
        <f t="shared" si="95"/>
        <v/>
      </c>
      <c r="H238" s="70" t="str">
        <f t="shared" si="102"/>
        <v/>
      </c>
      <c r="I238" s="64" t="str">
        <f t="shared" si="103"/>
        <v/>
      </c>
      <c r="J238" s="64" t="str">
        <f t="shared" si="104"/>
        <v/>
      </c>
      <c r="K238" s="3" t="str">
        <f t="shared" si="96"/>
        <v/>
      </c>
      <c r="L238" s="3" t="str">
        <f t="shared" si="97"/>
        <v/>
      </c>
      <c r="M238" s="71" t="str">
        <f t="shared" si="105"/>
        <v/>
      </c>
      <c r="N238" s="71" t="str">
        <f t="shared" si="106"/>
        <v/>
      </c>
      <c r="O238" s="64" t="str">
        <f t="shared" si="107"/>
        <v/>
      </c>
      <c r="P238" s="64" t="str">
        <f t="shared" si="108"/>
        <v/>
      </c>
      <c r="Q238" s="3" t="str">
        <f t="shared" si="98"/>
        <v/>
      </c>
      <c r="R238" s="3" t="str">
        <f t="shared" si="99"/>
        <v/>
      </c>
      <c r="S238" s="71" t="str">
        <f t="shared" si="109"/>
        <v/>
      </c>
      <c r="T238" s="71" t="str">
        <f t="shared" si="110"/>
        <v/>
      </c>
      <c r="U238" s="64" t="str">
        <f t="shared" si="111"/>
        <v/>
      </c>
      <c r="V238" s="64" t="str">
        <f t="shared" si="112"/>
        <v/>
      </c>
      <c r="W238" s="3" t="str">
        <f t="shared" si="100"/>
        <v/>
      </c>
      <c r="X238" s="3" t="str">
        <f t="shared" si="101"/>
        <v/>
      </c>
      <c r="Y238" s="71" t="str">
        <f t="shared" si="113"/>
        <v/>
      </c>
      <c r="Z238" s="71" t="str">
        <f t="shared" si="114"/>
        <v/>
      </c>
      <c r="AA238" s="64" t="str">
        <f t="shared" si="115"/>
        <v/>
      </c>
      <c r="AB238" s="64" t="str">
        <f t="shared" si="116"/>
        <v/>
      </c>
    </row>
    <row r="239" spans="1:28" x14ac:dyDescent="0.3">
      <c r="A239" t="str">
        <f>IF(ISBLANK('Measure Inputs'!A238),"",'Measure Inputs'!A238)</f>
        <v/>
      </c>
      <c r="B239" s="60" t="str">
        <f t="shared" si="90"/>
        <v/>
      </c>
      <c r="C239" s="60" t="str">
        <f t="shared" si="91"/>
        <v/>
      </c>
      <c r="D239" t="str">
        <f t="shared" si="92"/>
        <v/>
      </c>
      <c r="E239" s="60" t="str">
        <f t="shared" si="93"/>
        <v/>
      </c>
      <c r="F239" t="str">
        <f t="shared" si="94"/>
        <v/>
      </c>
      <c r="G239" t="str">
        <f t="shared" si="95"/>
        <v/>
      </c>
      <c r="H239" s="70" t="str">
        <f t="shared" si="102"/>
        <v/>
      </c>
      <c r="I239" s="64" t="str">
        <f t="shared" si="103"/>
        <v/>
      </c>
      <c r="J239" s="64" t="str">
        <f t="shared" si="104"/>
        <v/>
      </c>
      <c r="K239" s="3" t="str">
        <f t="shared" si="96"/>
        <v/>
      </c>
      <c r="L239" s="3" t="str">
        <f t="shared" si="97"/>
        <v/>
      </c>
      <c r="M239" s="71" t="str">
        <f t="shared" si="105"/>
        <v/>
      </c>
      <c r="N239" s="71" t="str">
        <f t="shared" si="106"/>
        <v/>
      </c>
      <c r="O239" s="64" t="str">
        <f t="shared" si="107"/>
        <v/>
      </c>
      <c r="P239" s="64" t="str">
        <f t="shared" si="108"/>
        <v/>
      </c>
      <c r="Q239" s="3" t="str">
        <f t="shared" si="98"/>
        <v/>
      </c>
      <c r="R239" s="3" t="str">
        <f t="shared" si="99"/>
        <v/>
      </c>
      <c r="S239" s="71" t="str">
        <f t="shared" si="109"/>
        <v/>
      </c>
      <c r="T239" s="71" t="str">
        <f t="shared" si="110"/>
        <v/>
      </c>
      <c r="U239" s="64" t="str">
        <f t="shared" si="111"/>
        <v/>
      </c>
      <c r="V239" s="64" t="str">
        <f t="shared" si="112"/>
        <v/>
      </c>
      <c r="W239" s="3" t="str">
        <f t="shared" si="100"/>
        <v/>
      </c>
      <c r="X239" s="3" t="str">
        <f t="shared" si="101"/>
        <v/>
      </c>
      <c r="Y239" s="71" t="str">
        <f t="shared" si="113"/>
        <v/>
      </c>
      <c r="Z239" s="71" t="str">
        <f t="shared" si="114"/>
        <v/>
      </c>
      <c r="AA239" s="64" t="str">
        <f t="shared" si="115"/>
        <v/>
      </c>
      <c r="AB239" s="64" t="str">
        <f t="shared" si="116"/>
        <v/>
      </c>
    </row>
    <row r="240" spans="1:28" x14ac:dyDescent="0.3">
      <c r="A240" t="str">
        <f>IF(ISBLANK('Measure Inputs'!A239),"",'Measure Inputs'!A239)</f>
        <v/>
      </c>
      <c r="B240" s="60" t="str">
        <f t="shared" si="90"/>
        <v/>
      </c>
      <c r="C240" s="60" t="str">
        <f t="shared" si="91"/>
        <v/>
      </c>
      <c r="D240" t="str">
        <f t="shared" si="92"/>
        <v/>
      </c>
      <c r="E240" s="60" t="str">
        <f t="shared" si="93"/>
        <v/>
      </c>
      <c r="F240" t="str">
        <f t="shared" si="94"/>
        <v/>
      </c>
      <c r="G240" t="str">
        <f t="shared" si="95"/>
        <v/>
      </c>
      <c r="H240" s="70" t="str">
        <f t="shared" si="102"/>
        <v/>
      </c>
      <c r="I240" s="64" t="str">
        <f t="shared" si="103"/>
        <v/>
      </c>
      <c r="J240" s="64" t="str">
        <f t="shared" si="104"/>
        <v/>
      </c>
      <c r="K240" s="3" t="str">
        <f t="shared" si="96"/>
        <v/>
      </c>
      <c r="L240" s="3" t="str">
        <f t="shared" si="97"/>
        <v/>
      </c>
      <c r="M240" s="71" t="str">
        <f t="shared" si="105"/>
        <v/>
      </c>
      <c r="N240" s="71" t="str">
        <f t="shared" si="106"/>
        <v/>
      </c>
      <c r="O240" s="64" t="str">
        <f t="shared" si="107"/>
        <v/>
      </c>
      <c r="P240" s="64" t="str">
        <f t="shared" si="108"/>
        <v/>
      </c>
      <c r="Q240" s="3" t="str">
        <f t="shared" si="98"/>
        <v/>
      </c>
      <c r="R240" s="3" t="str">
        <f t="shared" si="99"/>
        <v/>
      </c>
      <c r="S240" s="71" t="str">
        <f t="shared" si="109"/>
        <v/>
      </c>
      <c r="T240" s="71" t="str">
        <f t="shared" si="110"/>
        <v/>
      </c>
      <c r="U240" s="64" t="str">
        <f t="shared" si="111"/>
        <v/>
      </c>
      <c r="V240" s="64" t="str">
        <f t="shared" si="112"/>
        <v/>
      </c>
      <c r="W240" s="3" t="str">
        <f t="shared" si="100"/>
        <v/>
      </c>
      <c r="X240" s="3" t="str">
        <f t="shared" si="101"/>
        <v/>
      </c>
      <c r="Y240" s="71" t="str">
        <f t="shared" si="113"/>
        <v/>
      </c>
      <c r="Z240" s="71" t="str">
        <f t="shared" si="114"/>
        <v/>
      </c>
      <c r="AA240" s="64" t="str">
        <f t="shared" si="115"/>
        <v/>
      </c>
      <c r="AB240" s="64" t="str">
        <f t="shared" si="116"/>
        <v/>
      </c>
    </row>
    <row r="241" spans="1:28" x14ac:dyDescent="0.3">
      <c r="A241" t="str">
        <f>IF(ISBLANK('Measure Inputs'!A240),"",'Measure Inputs'!A240)</f>
        <v/>
      </c>
      <c r="B241" s="60" t="str">
        <f t="shared" si="90"/>
        <v/>
      </c>
      <c r="C241" s="60" t="str">
        <f t="shared" si="91"/>
        <v/>
      </c>
      <c r="D241" t="str">
        <f t="shared" si="92"/>
        <v/>
      </c>
      <c r="E241" s="60" t="str">
        <f t="shared" si="93"/>
        <v/>
      </c>
      <c r="F241" t="str">
        <f t="shared" si="94"/>
        <v/>
      </c>
      <c r="G241" t="str">
        <f t="shared" si="95"/>
        <v/>
      </c>
      <c r="H241" s="70" t="str">
        <f t="shared" si="102"/>
        <v/>
      </c>
      <c r="I241" s="64" t="str">
        <f t="shared" si="103"/>
        <v/>
      </c>
      <c r="J241" s="64" t="str">
        <f t="shared" si="104"/>
        <v/>
      </c>
      <c r="K241" s="3" t="str">
        <f t="shared" si="96"/>
        <v/>
      </c>
      <c r="L241" s="3" t="str">
        <f t="shared" si="97"/>
        <v/>
      </c>
      <c r="M241" s="71" t="str">
        <f t="shared" si="105"/>
        <v/>
      </c>
      <c r="N241" s="71" t="str">
        <f t="shared" si="106"/>
        <v/>
      </c>
      <c r="O241" s="64" t="str">
        <f t="shared" si="107"/>
        <v/>
      </c>
      <c r="P241" s="64" t="str">
        <f t="shared" si="108"/>
        <v/>
      </c>
      <c r="Q241" s="3" t="str">
        <f t="shared" si="98"/>
        <v/>
      </c>
      <c r="R241" s="3" t="str">
        <f t="shared" si="99"/>
        <v/>
      </c>
      <c r="S241" s="71" t="str">
        <f t="shared" si="109"/>
        <v/>
      </c>
      <c r="T241" s="71" t="str">
        <f t="shared" si="110"/>
        <v/>
      </c>
      <c r="U241" s="64" t="str">
        <f t="shared" si="111"/>
        <v/>
      </c>
      <c r="V241" s="64" t="str">
        <f t="shared" si="112"/>
        <v/>
      </c>
      <c r="W241" s="3" t="str">
        <f t="shared" si="100"/>
        <v/>
      </c>
      <c r="X241" s="3" t="str">
        <f t="shared" si="101"/>
        <v/>
      </c>
      <c r="Y241" s="71" t="str">
        <f t="shared" si="113"/>
        <v/>
      </c>
      <c r="Z241" s="71" t="str">
        <f t="shared" si="114"/>
        <v/>
      </c>
      <c r="AA241" s="64" t="str">
        <f t="shared" si="115"/>
        <v/>
      </c>
      <c r="AB241" s="64" t="str">
        <f t="shared" si="116"/>
        <v/>
      </c>
    </row>
    <row r="242" spans="1:28" x14ac:dyDescent="0.3">
      <c r="A242" t="str">
        <f>IF(ISBLANK('Measure Inputs'!A241),"",'Measure Inputs'!A241)</f>
        <v/>
      </c>
      <c r="B242" s="60" t="str">
        <f t="shared" si="90"/>
        <v/>
      </c>
      <c r="C242" s="60" t="str">
        <f t="shared" si="91"/>
        <v/>
      </c>
      <c r="D242" t="str">
        <f t="shared" si="92"/>
        <v/>
      </c>
      <c r="E242" s="60" t="str">
        <f t="shared" si="93"/>
        <v/>
      </c>
      <c r="F242" t="str">
        <f t="shared" si="94"/>
        <v/>
      </c>
      <c r="G242" t="str">
        <f t="shared" si="95"/>
        <v/>
      </c>
      <c r="H242" s="70" t="str">
        <f t="shared" si="102"/>
        <v/>
      </c>
      <c r="I242" s="64" t="str">
        <f t="shared" si="103"/>
        <v/>
      </c>
      <c r="J242" s="64" t="str">
        <f t="shared" si="104"/>
        <v/>
      </c>
      <c r="K242" s="3" t="str">
        <f t="shared" si="96"/>
        <v/>
      </c>
      <c r="L242" s="3" t="str">
        <f t="shared" si="97"/>
        <v/>
      </c>
      <c r="M242" s="71" t="str">
        <f t="shared" si="105"/>
        <v/>
      </c>
      <c r="N242" s="71" t="str">
        <f t="shared" si="106"/>
        <v/>
      </c>
      <c r="O242" s="64" t="str">
        <f t="shared" si="107"/>
        <v/>
      </c>
      <c r="P242" s="64" t="str">
        <f t="shared" si="108"/>
        <v/>
      </c>
      <c r="Q242" s="3" t="str">
        <f t="shared" si="98"/>
        <v/>
      </c>
      <c r="R242" s="3" t="str">
        <f t="shared" si="99"/>
        <v/>
      </c>
      <c r="S242" s="71" t="str">
        <f t="shared" si="109"/>
        <v/>
      </c>
      <c r="T242" s="71" t="str">
        <f t="shared" si="110"/>
        <v/>
      </c>
      <c r="U242" s="64" t="str">
        <f t="shared" si="111"/>
        <v/>
      </c>
      <c r="V242" s="64" t="str">
        <f t="shared" si="112"/>
        <v/>
      </c>
      <c r="W242" s="3" t="str">
        <f t="shared" si="100"/>
        <v/>
      </c>
      <c r="X242" s="3" t="str">
        <f t="shared" si="101"/>
        <v/>
      </c>
      <c r="Y242" s="71" t="str">
        <f t="shared" si="113"/>
        <v/>
      </c>
      <c r="Z242" s="71" t="str">
        <f t="shared" si="114"/>
        <v/>
      </c>
      <c r="AA242" s="64" t="str">
        <f t="shared" si="115"/>
        <v/>
      </c>
      <c r="AB242" s="64" t="str">
        <f t="shared" si="116"/>
        <v/>
      </c>
    </row>
    <row r="243" spans="1:28" x14ac:dyDescent="0.3">
      <c r="A243" t="str">
        <f>IF(ISBLANK('Measure Inputs'!A242),"",'Measure Inputs'!A242)</f>
        <v/>
      </c>
      <c r="B243" s="60" t="str">
        <f t="shared" si="90"/>
        <v/>
      </c>
      <c r="C243" s="60" t="str">
        <f t="shared" si="91"/>
        <v/>
      </c>
      <c r="D243" t="str">
        <f t="shared" si="92"/>
        <v/>
      </c>
      <c r="E243" s="60" t="str">
        <f t="shared" si="93"/>
        <v/>
      </c>
      <c r="F243" t="str">
        <f t="shared" si="94"/>
        <v/>
      </c>
      <c r="G243" t="str">
        <f t="shared" si="95"/>
        <v/>
      </c>
      <c r="H243" s="70" t="str">
        <f t="shared" si="102"/>
        <v/>
      </c>
      <c r="I243" s="64" t="str">
        <f t="shared" si="103"/>
        <v/>
      </c>
      <c r="J243" s="64" t="str">
        <f t="shared" si="104"/>
        <v/>
      </c>
      <c r="K243" s="3" t="str">
        <f t="shared" si="96"/>
        <v/>
      </c>
      <c r="L243" s="3" t="str">
        <f t="shared" si="97"/>
        <v/>
      </c>
      <c r="M243" s="71" t="str">
        <f t="shared" si="105"/>
        <v/>
      </c>
      <c r="N243" s="71" t="str">
        <f t="shared" si="106"/>
        <v/>
      </c>
      <c r="O243" s="64" t="str">
        <f t="shared" si="107"/>
        <v/>
      </c>
      <c r="P243" s="64" t="str">
        <f t="shared" si="108"/>
        <v/>
      </c>
      <c r="Q243" s="3" t="str">
        <f t="shared" si="98"/>
        <v/>
      </c>
      <c r="R243" s="3" t="str">
        <f t="shared" si="99"/>
        <v/>
      </c>
      <c r="S243" s="71" t="str">
        <f t="shared" si="109"/>
        <v/>
      </c>
      <c r="T243" s="71" t="str">
        <f t="shared" si="110"/>
        <v/>
      </c>
      <c r="U243" s="64" t="str">
        <f t="shared" si="111"/>
        <v/>
      </c>
      <c r="V243" s="64" t="str">
        <f t="shared" si="112"/>
        <v/>
      </c>
      <c r="W243" s="3" t="str">
        <f t="shared" si="100"/>
        <v/>
      </c>
      <c r="X243" s="3" t="str">
        <f t="shared" si="101"/>
        <v/>
      </c>
      <c r="Y243" s="71" t="str">
        <f t="shared" si="113"/>
        <v/>
      </c>
      <c r="Z243" s="71" t="str">
        <f t="shared" si="114"/>
        <v/>
      </c>
      <c r="AA243" s="64" t="str">
        <f t="shared" si="115"/>
        <v/>
      </c>
      <c r="AB243" s="64" t="str">
        <f t="shared" si="116"/>
        <v/>
      </c>
    </row>
    <row r="244" spans="1:28" x14ac:dyDescent="0.3">
      <c r="A244" t="str">
        <f>IF(ISBLANK('Measure Inputs'!A243),"",'Measure Inputs'!A243)</f>
        <v/>
      </c>
      <c r="B244" s="60" t="str">
        <f t="shared" si="90"/>
        <v/>
      </c>
      <c r="C244" s="60" t="str">
        <f t="shared" si="91"/>
        <v/>
      </c>
      <c r="D244" t="str">
        <f t="shared" si="92"/>
        <v/>
      </c>
      <c r="E244" s="60" t="str">
        <f t="shared" si="93"/>
        <v/>
      </c>
      <c r="F244" t="str">
        <f t="shared" si="94"/>
        <v/>
      </c>
      <c r="G244" t="str">
        <f t="shared" si="95"/>
        <v/>
      </c>
      <c r="H244" s="70" t="str">
        <f t="shared" si="102"/>
        <v/>
      </c>
      <c r="I244" s="64" t="str">
        <f t="shared" si="103"/>
        <v/>
      </c>
      <c r="J244" s="64" t="str">
        <f t="shared" si="104"/>
        <v/>
      </c>
      <c r="K244" s="3" t="str">
        <f t="shared" si="96"/>
        <v/>
      </c>
      <c r="L244" s="3" t="str">
        <f t="shared" si="97"/>
        <v/>
      </c>
      <c r="M244" s="71" t="str">
        <f t="shared" si="105"/>
        <v/>
      </c>
      <c r="N244" s="71" t="str">
        <f t="shared" si="106"/>
        <v/>
      </c>
      <c r="O244" s="64" t="str">
        <f t="shared" si="107"/>
        <v/>
      </c>
      <c r="P244" s="64" t="str">
        <f t="shared" si="108"/>
        <v/>
      </c>
      <c r="Q244" s="3" t="str">
        <f t="shared" si="98"/>
        <v/>
      </c>
      <c r="R244" s="3" t="str">
        <f t="shared" si="99"/>
        <v/>
      </c>
      <c r="S244" s="71" t="str">
        <f t="shared" si="109"/>
        <v/>
      </c>
      <c r="T244" s="71" t="str">
        <f t="shared" si="110"/>
        <v/>
      </c>
      <c r="U244" s="64" t="str">
        <f t="shared" si="111"/>
        <v/>
      </c>
      <c r="V244" s="64" t="str">
        <f t="shared" si="112"/>
        <v/>
      </c>
      <c r="W244" s="3" t="str">
        <f t="shared" si="100"/>
        <v/>
      </c>
      <c r="X244" s="3" t="str">
        <f t="shared" si="101"/>
        <v/>
      </c>
      <c r="Y244" s="71" t="str">
        <f t="shared" si="113"/>
        <v/>
      </c>
      <c r="Z244" s="71" t="str">
        <f t="shared" si="114"/>
        <v/>
      </c>
      <c r="AA244" s="64" t="str">
        <f t="shared" si="115"/>
        <v/>
      </c>
      <c r="AB244" s="64" t="str">
        <f t="shared" si="116"/>
        <v/>
      </c>
    </row>
    <row r="245" spans="1:28" x14ac:dyDescent="0.3">
      <c r="A245" t="str">
        <f>IF(ISBLANK('Measure Inputs'!A244),"",'Measure Inputs'!A244)</f>
        <v/>
      </c>
      <c r="B245" s="60" t="str">
        <f t="shared" si="90"/>
        <v/>
      </c>
      <c r="C245" s="60" t="str">
        <f t="shared" si="91"/>
        <v/>
      </c>
      <c r="D245" t="str">
        <f t="shared" si="92"/>
        <v/>
      </c>
      <c r="E245" s="60" t="str">
        <f t="shared" si="93"/>
        <v/>
      </c>
      <c r="F245" t="str">
        <f t="shared" si="94"/>
        <v/>
      </c>
      <c r="G245" t="str">
        <f t="shared" si="95"/>
        <v/>
      </c>
      <c r="H245" s="70" t="str">
        <f t="shared" si="102"/>
        <v/>
      </c>
      <c r="I245" s="64" t="str">
        <f t="shared" si="103"/>
        <v/>
      </c>
      <c r="J245" s="64" t="str">
        <f t="shared" si="104"/>
        <v/>
      </c>
      <c r="K245" s="3" t="str">
        <f t="shared" si="96"/>
        <v/>
      </c>
      <c r="L245" s="3" t="str">
        <f t="shared" si="97"/>
        <v/>
      </c>
      <c r="M245" s="71" t="str">
        <f t="shared" si="105"/>
        <v/>
      </c>
      <c r="N245" s="71" t="str">
        <f t="shared" si="106"/>
        <v/>
      </c>
      <c r="O245" s="64" t="str">
        <f t="shared" si="107"/>
        <v/>
      </c>
      <c r="P245" s="64" t="str">
        <f t="shared" si="108"/>
        <v/>
      </c>
      <c r="Q245" s="3" t="str">
        <f t="shared" si="98"/>
        <v/>
      </c>
      <c r="R245" s="3" t="str">
        <f t="shared" si="99"/>
        <v/>
      </c>
      <c r="S245" s="71" t="str">
        <f t="shared" si="109"/>
        <v/>
      </c>
      <c r="T245" s="71" t="str">
        <f t="shared" si="110"/>
        <v/>
      </c>
      <c r="U245" s="64" t="str">
        <f t="shared" si="111"/>
        <v/>
      </c>
      <c r="V245" s="64" t="str">
        <f t="shared" si="112"/>
        <v/>
      </c>
      <c r="W245" s="3" t="str">
        <f t="shared" si="100"/>
        <v/>
      </c>
      <c r="X245" s="3" t="str">
        <f t="shared" si="101"/>
        <v/>
      </c>
      <c r="Y245" s="71" t="str">
        <f t="shared" si="113"/>
        <v/>
      </c>
      <c r="Z245" s="71" t="str">
        <f t="shared" si="114"/>
        <v/>
      </c>
      <c r="AA245" s="64" t="str">
        <f t="shared" si="115"/>
        <v/>
      </c>
      <c r="AB245" s="64" t="str">
        <f t="shared" si="116"/>
        <v/>
      </c>
    </row>
    <row r="246" spans="1:28" x14ac:dyDescent="0.3">
      <c r="A246" t="str">
        <f>IF(ISBLANK('Measure Inputs'!A245),"",'Measure Inputs'!A245)</f>
        <v/>
      </c>
      <c r="B246" s="60" t="str">
        <f t="shared" si="90"/>
        <v/>
      </c>
      <c r="C246" s="60" t="str">
        <f t="shared" si="91"/>
        <v/>
      </c>
      <c r="D246" t="str">
        <f t="shared" si="92"/>
        <v/>
      </c>
      <c r="E246" s="60" t="str">
        <f t="shared" si="93"/>
        <v/>
      </c>
      <c r="F246" t="str">
        <f t="shared" si="94"/>
        <v/>
      </c>
      <c r="G246" t="str">
        <f t="shared" si="95"/>
        <v/>
      </c>
      <c r="H246" s="70" t="str">
        <f t="shared" si="102"/>
        <v/>
      </c>
      <c r="I246" s="64" t="str">
        <f t="shared" si="103"/>
        <v/>
      </c>
      <c r="J246" s="64" t="str">
        <f t="shared" si="104"/>
        <v/>
      </c>
      <c r="K246" s="3" t="str">
        <f t="shared" si="96"/>
        <v/>
      </c>
      <c r="L246" s="3" t="str">
        <f t="shared" si="97"/>
        <v/>
      </c>
      <c r="M246" s="71" t="str">
        <f t="shared" si="105"/>
        <v/>
      </c>
      <c r="N246" s="71" t="str">
        <f t="shared" si="106"/>
        <v/>
      </c>
      <c r="O246" s="64" t="str">
        <f t="shared" si="107"/>
        <v/>
      </c>
      <c r="P246" s="64" t="str">
        <f t="shared" si="108"/>
        <v/>
      </c>
      <c r="Q246" s="3" t="str">
        <f t="shared" si="98"/>
        <v/>
      </c>
      <c r="R246" s="3" t="str">
        <f t="shared" si="99"/>
        <v/>
      </c>
      <c r="S246" s="71" t="str">
        <f t="shared" si="109"/>
        <v/>
      </c>
      <c r="T246" s="71" t="str">
        <f t="shared" si="110"/>
        <v/>
      </c>
      <c r="U246" s="64" t="str">
        <f t="shared" si="111"/>
        <v/>
      </c>
      <c r="V246" s="64" t="str">
        <f t="shared" si="112"/>
        <v/>
      </c>
      <c r="W246" s="3" t="str">
        <f t="shared" si="100"/>
        <v/>
      </c>
      <c r="X246" s="3" t="str">
        <f t="shared" si="101"/>
        <v/>
      </c>
      <c r="Y246" s="71" t="str">
        <f t="shared" si="113"/>
        <v/>
      </c>
      <c r="Z246" s="71" t="str">
        <f t="shared" si="114"/>
        <v/>
      </c>
      <c r="AA246" s="64" t="str">
        <f t="shared" si="115"/>
        <v/>
      </c>
      <c r="AB246" s="64" t="str">
        <f t="shared" si="116"/>
        <v/>
      </c>
    </row>
    <row r="247" spans="1:28" x14ac:dyDescent="0.3">
      <c r="A247" t="str">
        <f>IF(ISBLANK('Measure Inputs'!A246),"",'Measure Inputs'!A246)</f>
        <v/>
      </c>
      <c r="B247" s="60" t="str">
        <f t="shared" si="90"/>
        <v/>
      </c>
      <c r="C247" s="60" t="str">
        <f t="shared" si="91"/>
        <v/>
      </c>
      <c r="D247" t="str">
        <f t="shared" si="92"/>
        <v/>
      </c>
      <c r="E247" s="60" t="str">
        <f t="shared" si="93"/>
        <v/>
      </c>
      <c r="F247" t="str">
        <f t="shared" si="94"/>
        <v/>
      </c>
      <c r="G247" t="str">
        <f t="shared" si="95"/>
        <v/>
      </c>
      <c r="H247" s="70" t="str">
        <f t="shared" si="102"/>
        <v/>
      </c>
      <c r="I247" s="64" t="str">
        <f t="shared" si="103"/>
        <v/>
      </c>
      <c r="J247" s="64" t="str">
        <f t="shared" si="104"/>
        <v/>
      </c>
      <c r="K247" s="3" t="str">
        <f t="shared" si="96"/>
        <v/>
      </c>
      <c r="L247" s="3" t="str">
        <f t="shared" si="97"/>
        <v/>
      </c>
      <c r="M247" s="71" t="str">
        <f t="shared" si="105"/>
        <v/>
      </c>
      <c r="N247" s="71" t="str">
        <f t="shared" si="106"/>
        <v/>
      </c>
      <c r="O247" s="64" t="str">
        <f t="shared" si="107"/>
        <v/>
      </c>
      <c r="P247" s="64" t="str">
        <f t="shared" si="108"/>
        <v/>
      </c>
      <c r="Q247" s="3" t="str">
        <f t="shared" si="98"/>
        <v/>
      </c>
      <c r="R247" s="3" t="str">
        <f t="shared" si="99"/>
        <v/>
      </c>
      <c r="S247" s="71" t="str">
        <f t="shared" si="109"/>
        <v/>
      </c>
      <c r="T247" s="71" t="str">
        <f t="shared" si="110"/>
        <v/>
      </c>
      <c r="U247" s="64" t="str">
        <f t="shared" si="111"/>
        <v/>
      </c>
      <c r="V247" s="64" t="str">
        <f t="shared" si="112"/>
        <v/>
      </c>
      <c r="W247" s="3" t="str">
        <f t="shared" si="100"/>
        <v/>
      </c>
      <c r="X247" s="3" t="str">
        <f t="shared" si="101"/>
        <v/>
      </c>
      <c r="Y247" s="71" t="str">
        <f t="shared" si="113"/>
        <v/>
      </c>
      <c r="Z247" s="71" t="str">
        <f t="shared" si="114"/>
        <v/>
      </c>
      <c r="AA247" s="64" t="str">
        <f t="shared" si="115"/>
        <v/>
      </c>
      <c r="AB247" s="64" t="str">
        <f t="shared" si="116"/>
        <v/>
      </c>
    </row>
    <row r="248" spans="1:28" x14ac:dyDescent="0.3">
      <c r="A248" t="str">
        <f>IF(ISBLANK('Measure Inputs'!A247),"",'Measure Inputs'!A247)</f>
        <v/>
      </c>
      <c r="B248" s="60" t="str">
        <f t="shared" si="90"/>
        <v/>
      </c>
      <c r="C248" s="60" t="str">
        <f t="shared" si="91"/>
        <v/>
      </c>
      <c r="D248" t="str">
        <f t="shared" si="92"/>
        <v/>
      </c>
      <c r="E248" s="60" t="str">
        <f t="shared" si="93"/>
        <v/>
      </c>
      <c r="F248" t="str">
        <f t="shared" si="94"/>
        <v/>
      </c>
      <c r="G248" t="str">
        <f t="shared" si="95"/>
        <v/>
      </c>
      <c r="H248" s="70" t="str">
        <f t="shared" si="102"/>
        <v/>
      </c>
      <c r="I248" s="64" t="str">
        <f t="shared" si="103"/>
        <v/>
      </c>
      <c r="J248" s="64" t="str">
        <f t="shared" si="104"/>
        <v/>
      </c>
      <c r="K248" s="3" t="str">
        <f t="shared" si="96"/>
        <v/>
      </c>
      <c r="L248" s="3" t="str">
        <f t="shared" si="97"/>
        <v/>
      </c>
      <c r="M248" s="71" t="str">
        <f t="shared" si="105"/>
        <v/>
      </c>
      <c r="N248" s="71" t="str">
        <f t="shared" si="106"/>
        <v/>
      </c>
      <c r="O248" s="64" t="str">
        <f t="shared" si="107"/>
        <v/>
      </c>
      <c r="P248" s="64" t="str">
        <f t="shared" si="108"/>
        <v/>
      </c>
      <c r="Q248" s="3" t="str">
        <f t="shared" si="98"/>
        <v/>
      </c>
      <c r="R248" s="3" t="str">
        <f t="shared" si="99"/>
        <v/>
      </c>
      <c r="S248" s="71" t="str">
        <f t="shared" si="109"/>
        <v/>
      </c>
      <c r="T248" s="71" t="str">
        <f t="shared" si="110"/>
        <v/>
      </c>
      <c r="U248" s="64" t="str">
        <f t="shared" si="111"/>
        <v/>
      </c>
      <c r="V248" s="64" t="str">
        <f t="shared" si="112"/>
        <v/>
      </c>
      <c r="W248" s="3" t="str">
        <f t="shared" si="100"/>
        <v/>
      </c>
      <c r="X248" s="3" t="str">
        <f t="shared" si="101"/>
        <v/>
      </c>
      <c r="Y248" s="71" t="str">
        <f t="shared" si="113"/>
        <v/>
      </c>
      <c r="Z248" s="71" t="str">
        <f t="shared" si="114"/>
        <v/>
      </c>
      <c r="AA248" s="64" t="str">
        <f t="shared" si="115"/>
        <v/>
      </c>
      <c r="AB248" s="64" t="str">
        <f t="shared" si="116"/>
        <v/>
      </c>
    </row>
    <row r="249" spans="1:28" x14ac:dyDescent="0.3">
      <c r="A249" t="str">
        <f>IF(ISBLANK('Measure Inputs'!A248),"",'Measure Inputs'!A248)</f>
        <v/>
      </c>
      <c r="B249" s="60" t="str">
        <f t="shared" si="90"/>
        <v/>
      </c>
      <c r="C249" s="60" t="str">
        <f t="shared" si="91"/>
        <v/>
      </c>
      <c r="D249" t="str">
        <f t="shared" si="92"/>
        <v/>
      </c>
      <c r="E249" s="60" t="str">
        <f t="shared" si="93"/>
        <v/>
      </c>
      <c r="F249" t="str">
        <f t="shared" si="94"/>
        <v/>
      </c>
      <c r="G249" t="str">
        <f t="shared" si="95"/>
        <v/>
      </c>
      <c r="H249" s="70" t="str">
        <f t="shared" si="102"/>
        <v/>
      </c>
      <c r="I249" s="64" t="str">
        <f t="shared" si="103"/>
        <v/>
      </c>
      <c r="J249" s="64" t="str">
        <f t="shared" si="104"/>
        <v/>
      </c>
      <c r="K249" s="3" t="str">
        <f t="shared" si="96"/>
        <v/>
      </c>
      <c r="L249" s="3" t="str">
        <f t="shared" si="97"/>
        <v/>
      </c>
      <c r="M249" s="71" t="str">
        <f t="shared" si="105"/>
        <v/>
      </c>
      <c r="N249" s="71" t="str">
        <f t="shared" si="106"/>
        <v/>
      </c>
      <c r="O249" s="64" t="str">
        <f t="shared" si="107"/>
        <v/>
      </c>
      <c r="P249" s="64" t="str">
        <f t="shared" si="108"/>
        <v/>
      </c>
      <c r="Q249" s="3" t="str">
        <f t="shared" si="98"/>
        <v/>
      </c>
      <c r="R249" s="3" t="str">
        <f t="shared" si="99"/>
        <v/>
      </c>
      <c r="S249" s="71" t="str">
        <f t="shared" si="109"/>
        <v/>
      </c>
      <c r="T249" s="71" t="str">
        <f t="shared" si="110"/>
        <v/>
      </c>
      <c r="U249" s="64" t="str">
        <f t="shared" si="111"/>
        <v/>
      </c>
      <c r="V249" s="64" t="str">
        <f t="shared" si="112"/>
        <v/>
      </c>
      <c r="W249" s="3" t="str">
        <f t="shared" si="100"/>
        <v/>
      </c>
      <c r="X249" s="3" t="str">
        <f t="shared" si="101"/>
        <v/>
      </c>
      <c r="Y249" s="71" t="str">
        <f t="shared" si="113"/>
        <v/>
      </c>
      <c r="Z249" s="71" t="str">
        <f t="shared" si="114"/>
        <v/>
      </c>
      <c r="AA249" s="64" t="str">
        <f t="shared" si="115"/>
        <v/>
      </c>
      <c r="AB249" s="64" t="str">
        <f t="shared" si="116"/>
        <v/>
      </c>
    </row>
    <row r="250" spans="1:28" x14ac:dyDescent="0.3">
      <c r="A250" t="str">
        <f>IF(ISBLANK('Measure Inputs'!A249),"",'Measure Inputs'!A249)</f>
        <v/>
      </c>
      <c r="B250" s="60" t="str">
        <f t="shared" si="90"/>
        <v/>
      </c>
      <c r="C250" s="60" t="str">
        <f t="shared" si="91"/>
        <v/>
      </c>
      <c r="D250" t="str">
        <f t="shared" si="92"/>
        <v/>
      </c>
      <c r="E250" s="60" t="str">
        <f t="shared" si="93"/>
        <v/>
      </c>
      <c r="F250" t="str">
        <f t="shared" si="94"/>
        <v/>
      </c>
      <c r="G250" t="str">
        <f t="shared" si="95"/>
        <v/>
      </c>
      <c r="H250" s="70" t="str">
        <f t="shared" si="102"/>
        <v/>
      </c>
      <c r="I250" s="64" t="str">
        <f t="shared" si="103"/>
        <v/>
      </c>
      <c r="J250" s="64" t="str">
        <f t="shared" si="104"/>
        <v/>
      </c>
      <c r="K250" s="3" t="str">
        <f t="shared" si="96"/>
        <v/>
      </c>
      <c r="L250" s="3" t="str">
        <f t="shared" si="97"/>
        <v/>
      </c>
      <c r="M250" s="71" t="str">
        <f t="shared" si="105"/>
        <v/>
      </c>
      <c r="N250" s="71" t="str">
        <f t="shared" si="106"/>
        <v/>
      </c>
      <c r="O250" s="64" t="str">
        <f t="shared" si="107"/>
        <v/>
      </c>
      <c r="P250" s="64" t="str">
        <f t="shared" si="108"/>
        <v/>
      </c>
      <c r="Q250" s="3" t="str">
        <f t="shared" si="98"/>
        <v/>
      </c>
      <c r="R250" s="3" t="str">
        <f t="shared" si="99"/>
        <v/>
      </c>
      <c r="S250" s="71" t="str">
        <f t="shared" si="109"/>
        <v/>
      </c>
      <c r="T250" s="71" t="str">
        <f t="shared" si="110"/>
        <v/>
      </c>
      <c r="U250" s="64" t="str">
        <f t="shared" si="111"/>
        <v/>
      </c>
      <c r="V250" s="64" t="str">
        <f t="shared" si="112"/>
        <v/>
      </c>
      <c r="W250" s="3" t="str">
        <f t="shared" si="100"/>
        <v/>
      </c>
      <c r="X250" s="3" t="str">
        <f t="shared" si="101"/>
        <v/>
      </c>
      <c r="Y250" s="71" t="str">
        <f t="shared" si="113"/>
        <v/>
      </c>
      <c r="Z250" s="71" t="str">
        <f t="shared" si="114"/>
        <v/>
      </c>
      <c r="AA250" s="64" t="str">
        <f t="shared" si="115"/>
        <v/>
      </c>
      <c r="AB250" s="64" t="str">
        <f t="shared" si="116"/>
        <v/>
      </c>
    </row>
    <row r="251" spans="1:28" x14ac:dyDescent="0.3">
      <c r="A251" t="str">
        <f>IF(ISBLANK('Measure Inputs'!A250),"",'Measure Inputs'!A250)</f>
        <v/>
      </c>
      <c r="B251" s="60" t="str">
        <f t="shared" si="90"/>
        <v/>
      </c>
      <c r="C251" s="60" t="str">
        <f t="shared" si="91"/>
        <v/>
      </c>
      <c r="D251" t="str">
        <f t="shared" si="92"/>
        <v/>
      </c>
      <c r="E251" s="60" t="str">
        <f t="shared" si="93"/>
        <v/>
      </c>
      <c r="F251" t="str">
        <f t="shared" si="94"/>
        <v/>
      </c>
      <c r="G251" t="str">
        <f t="shared" si="95"/>
        <v/>
      </c>
      <c r="H251" s="70" t="str">
        <f t="shared" si="102"/>
        <v/>
      </c>
      <c r="I251" s="64" t="str">
        <f t="shared" si="103"/>
        <v/>
      </c>
      <c r="J251" s="64" t="str">
        <f t="shared" si="104"/>
        <v/>
      </c>
      <c r="K251" s="3" t="str">
        <f t="shared" si="96"/>
        <v/>
      </c>
      <c r="L251" s="3" t="str">
        <f t="shared" si="97"/>
        <v/>
      </c>
      <c r="M251" s="71" t="str">
        <f t="shared" si="105"/>
        <v/>
      </c>
      <c r="N251" s="71" t="str">
        <f t="shared" si="106"/>
        <v/>
      </c>
      <c r="O251" s="64" t="str">
        <f t="shared" si="107"/>
        <v/>
      </c>
      <c r="P251" s="64" t="str">
        <f t="shared" si="108"/>
        <v/>
      </c>
      <c r="Q251" s="3" t="str">
        <f t="shared" si="98"/>
        <v/>
      </c>
      <c r="R251" s="3" t="str">
        <f t="shared" si="99"/>
        <v/>
      </c>
      <c r="S251" s="71" t="str">
        <f t="shared" si="109"/>
        <v/>
      </c>
      <c r="T251" s="71" t="str">
        <f t="shared" si="110"/>
        <v/>
      </c>
      <c r="U251" s="64" t="str">
        <f t="shared" si="111"/>
        <v/>
      </c>
      <c r="V251" s="64" t="str">
        <f t="shared" si="112"/>
        <v/>
      </c>
      <c r="W251" s="3" t="str">
        <f t="shared" si="100"/>
        <v/>
      </c>
      <c r="X251" s="3" t="str">
        <f t="shared" si="101"/>
        <v/>
      </c>
      <c r="Y251" s="71" t="str">
        <f t="shared" si="113"/>
        <v/>
      </c>
      <c r="Z251" s="71" t="str">
        <f t="shared" si="114"/>
        <v/>
      </c>
      <c r="AA251" s="64" t="str">
        <f t="shared" si="115"/>
        <v/>
      </c>
      <c r="AB251" s="64" t="str">
        <f t="shared" si="116"/>
        <v/>
      </c>
    </row>
    <row r="252" spans="1:28" x14ac:dyDescent="0.3">
      <c r="A252" t="str">
        <f>IF(ISBLANK('Measure Inputs'!A251),"",'Measure Inputs'!A251)</f>
        <v/>
      </c>
      <c r="B252" s="60" t="str">
        <f t="shared" si="90"/>
        <v/>
      </c>
      <c r="C252" s="60" t="str">
        <f t="shared" si="91"/>
        <v/>
      </c>
      <c r="D252" t="str">
        <f t="shared" si="92"/>
        <v/>
      </c>
      <c r="E252" s="60" t="str">
        <f t="shared" si="93"/>
        <v/>
      </c>
      <c r="F252" t="str">
        <f t="shared" si="94"/>
        <v/>
      </c>
      <c r="G252" t="str">
        <f t="shared" si="95"/>
        <v/>
      </c>
      <c r="H252" s="70" t="str">
        <f t="shared" si="102"/>
        <v/>
      </c>
      <c r="I252" s="64" t="str">
        <f t="shared" si="103"/>
        <v/>
      </c>
      <c r="J252" s="64" t="str">
        <f t="shared" si="104"/>
        <v/>
      </c>
      <c r="K252" s="3" t="str">
        <f t="shared" si="96"/>
        <v/>
      </c>
      <c r="L252" s="3" t="str">
        <f t="shared" si="97"/>
        <v/>
      </c>
      <c r="M252" s="71" t="str">
        <f t="shared" si="105"/>
        <v/>
      </c>
      <c r="N252" s="71" t="str">
        <f t="shared" si="106"/>
        <v/>
      </c>
      <c r="O252" s="64" t="str">
        <f t="shared" si="107"/>
        <v/>
      </c>
      <c r="P252" s="64" t="str">
        <f t="shared" si="108"/>
        <v/>
      </c>
      <c r="Q252" s="3" t="str">
        <f t="shared" si="98"/>
        <v/>
      </c>
      <c r="R252" s="3" t="str">
        <f t="shared" si="99"/>
        <v/>
      </c>
      <c r="S252" s="71" t="str">
        <f t="shared" si="109"/>
        <v/>
      </c>
      <c r="T252" s="71" t="str">
        <f t="shared" si="110"/>
        <v/>
      </c>
      <c r="U252" s="64" t="str">
        <f t="shared" si="111"/>
        <v/>
      </c>
      <c r="V252" s="64" t="str">
        <f t="shared" si="112"/>
        <v/>
      </c>
      <c r="W252" s="3" t="str">
        <f t="shared" si="100"/>
        <v/>
      </c>
      <c r="X252" s="3" t="str">
        <f t="shared" si="101"/>
        <v/>
      </c>
      <c r="Y252" s="71" t="str">
        <f t="shared" si="113"/>
        <v/>
      </c>
      <c r="Z252" s="71" t="str">
        <f t="shared" si="114"/>
        <v/>
      </c>
      <c r="AA252" s="64" t="str">
        <f t="shared" si="115"/>
        <v/>
      </c>
      <c r="AB252" s="64" t="str">
        <f t="shared" si="116"/>
        <v/>
      </c>
    </row>
    <row r="253" spans="1:28" x14ac:dyDescent="0.3">
      <c r="A253" t="str">
        <f>IF(ISBLANK('Measure Inputs'!A252),"",'Measure Inputs'!A252)</f>
        <v/>
      </c>
      <c r="B253" s="60" t="str">
        <f t="shared" si="90"/>
        <v/>
      </c>
      <c r="C253" s="60" t="str">
        <f t="shared" si="91"/>
        <v/>
      </c>
      <c r="D253" t="str">
        <f t="shared" si="92"/>
        <v/>
      </c>
      <c r="E253" s="60" t="str">
        <f t="shared" si="93"/>
        <v/>
      </c>
      <c r="F253" t="str">
        <f t="shared" si="94"/>
        <v/>
      </c>
      <c r="G253" t="str">
        <f t="shared" si="95"/>
        <v/>
      </c>
      <c r="H253" s="70" t="str">
        <f t="shared" si="102"/>
        <v/>
      </c>
      <c r="I253" s="64" t="str">
        <f t="shared" si="103"/>
        <v/>
      </c>
      <c r="J253" s="64" t="str">
        <f t="shared" si="104"/>
        <v/>
      </c>
      <c r="K253" s="3" t="str">
        <f t="shared" si="96"/>
        <v/>
      </c>
      <c r="L253" s="3" t="str">
        <f t="shared" si="97"/>
        <v/>
      </c>
      <c r="M253" s="71" t="str">
        <f t="shared" si="105"/>
        <v/>
      </c>
      <c r="N253" s="71" t="str">
        <f t="shared" si="106"/>
        <v/>
      </c>
      <c r="O253" s="64" t="str">
        <f t="shared" si="107"/>
        <v/>
      </c>
      <c r="P253" s="64" t="str">
        <f t="shared" si="108"/>
        <v/>
      </c>
      <c r="Q253" s="3" t="str">
        <f t="shared" si="98"/>
        <v/>
      </c>
      <c r="R253" s="3" t="str">
        <f t="shared" si="99"/>
        <v/>
      </c>
      <c r="S253" s="71" t="str">
        <f t="shared" si="109"/>
        <v/>
      </c>
      <c r="T253" s="71" t="str">
        <f t="shared" si="110"/>
        <v/>
      </c>
      <c r="U253" s="64" t="str">
        <f t="shared" si="111"/>
        <v/>
      </c>
      <c r="V253" s="64" t="str">
        <f t="shared" si="112"/>
        <v/>
      </c>
      <c r="W253" s="3" t="str">
        <f t="shared" si="100"/>
        <v/>
      </c>
      <c r="X253" s="3" t="str">
        <f t="shared" si="101"/>
        <v/>
      </c>
      <c r="Y253" s="71" t="str">
        <f t="shared" si="113"/>
        <v/>
      </c>
      <c r="Z253" s="71" t="str">
        <f t="shared" si="114"/>
        <v/>
      </c>
      <c r="AA253" s="64" t="str">
        <f t="shared" si="115"/>
        <v/>
      </c>
      <c r="AB253" s="64" t="str">
        <f t="shared" si="116"/>
        <v/>
      </c>
    </row>
    <row r="254" spans="1:28" x14ac:dyDescent="0.3">
      <c r="A254" t="str">
        <f>IF(ISBLANK('Measure Inputs'!A253),"",'Measure Inputs'!A253)</f>
        <v/>
      </c>
      <c r="B254" s="60" t="str">
        <f t="shared" si="90"/>
        <v/>
      </c>
      <c r="C254" s="60" t="str">
        <f t="shared" si="91"/>
        <v/>
      </c>
      <c r="D254" t="str">
        <f t="shared" si="92"/>
        <v/>
      </c>
      <c r="E254" s="60" t="str">
        <f t="shared" si="93"/>
        <v/>
      </c>
      <c r="F254" t="str">
        <f t="shared" si="94"/>
        <v/>
      </c>
      <c r="G254" t="str">
        <f t="shared" si="95"/>
        <v/>
      </c>
      <c r="H254" s="70" t="str">
        <f t="shared" si="102"/>
        <v/>
      </c>
      <c r="I254" s="64" t="str">
        <f t="shared" si="103"/>
        <v/>
      </c>
      <c r="J254" s="64" t="str">
        <f t="shared" si="104"/>
        <v/>
      </c>
      <c r="K254" s="3" t="str">
        <f t="shared" si="96"/>
        <v/>
      </c>
      <c r="L254" s="3" t="str">
        <f t="shared" si="97"/>
        <v/>
      </c>
      <c r="M254" s="71" t="str">
        <f t="shared" si="105"/>
        <v/>
      </c>
      <c r="N254" s="71" t="str">
        <f t="shared" si="106"/>
        <v/>
      </c>
      <c r="O254" s="64" t="str">
        <f t="shared" si="107"/>
        <v/>
      </c>
      <c r="P254" s="64" t="str">
        <f t="shared" si="108"/>
        <v/>
      </c>
      <c r="Q254" s="3" t="str">
        <f t="shared" si="98"/>
        <v/>
      </c>
      <c r="R254" s="3" t="str">
        <f t="shared" si="99"/>
        <v/>
      </c>
      <c r="S254" s="71" t="str">
        <f t="shared" si="109"/>
        <v/>
      </c>
      <c r="T254" s="71" t="str">
        <f t="shared" si="110"/>
        <v/>
      </c>
      <c r="U254" s="64" t="str">
        <f t="shared" si="111"/>
        <v/>
      </c>
      <c r="V254" s="64" t="str">
        <f t="shared" si="112"/>
        <v/>
      </c>
      <c r="W254" s="3" t="str">
        <f t="shared" si="100"/>
        <v/>
      </c>
      <c r="X254" s="3" t="str">
        <f t="shared" si="101"/>
        <v/>
      </c>
      <c r="Y254" s="71" t="str">
        <f t="shared" si="113"/>
        <v/>
      </c>
      <c r="Z254" s="71" t="str">
        <f t="shared" si="114"/>
        <v/>
      </c>
      <c r="AA254" s="64" t="str">
        <f t="shared" si="115"/>
        <v/>
      </c>
      <c r="AB254" s="64" t="str">
        <f t="shared" si="116"/>
        <v/>
      </c>
    </row>
    <row r="255" spans="1:28" x14ac:dyDescent="0.3">
      <c r="A255" t="str">
        <f>IF(ISBLANK('Measure Inputs'!A254),"",'Measure Inputs'!A254)</f>
        <v/>
      </c>
      <c r="B255" s="60" t="str">
        <f t="shared" si="90"/>
        <v/>
      </c>
      <c r="C255" s="60" t="str">
        <f t="shared" si="91"/>
        <v/>
      </c>
      <c r="D255" t="str">
        <f t="shared" si="92"/>
        <v/>
      </c>
      <c r="E255" s="60" t="str">
        <f t="shared" si="93"/>
        <v/>
      </c>
      <c r="F255" t="str">
        <f t="shared" si="94"/>
        <v/>
      </c>
      <c r="G255" t="str">
        <f t="shared" si="95"/>
        <v/>
      </c>
      <c r="H255" s="70" t="str">
        <f t="shared" si="102"/>
        <v/>
      </c>
      <c r="I255" s="64" t="str">
        <f t="shared" si="103"/>
        <v/>
      </c>
      <c r="J255" s="64" t="str">
        <f t="shared" si="104"/>
        <v/>
      </c>
      <c r="K255" s="3" t="str">
        <f t="shared" si="96"/>
        <v/>
      </c>
      <c r="L255" s="3" t="str">
        <f t="shared" si="97"/>
        <v/>
      </c>
      <c r="M255" s="71" t="str">
        <f t="shared" si="105"/>
        <v/>
      </c>
      <c r="N255" s="71" t="str">
        <f t="shared" si="106"/>
        <v/>
      </c>
      <c r="O255" s="64" t="str">
        <f t="shared" si="107"/>
        <v/>
      </c>
      <c r="P255" s="64" t="str">
        <f t="shared" si="108"/>
        <v/>
      </c>
      <c r="Q255" s="3" t="str">
        <f t="shared" si="98"/>
        <v/>
      </c>
      <c r="R255" s="3" t="str">
        <f t="shared" si="99"/>
        <v/>
      </c>
      <c r="S255" s="71" t="str">
        <f t="shared" si="109"/>
        <v/>
      </c>
      <c r="T255" s="71" t="str">
        <f t="shared" si="110"/>
        <v/>
      </c>
      <c r="U255" s="64" t="str">
        <f t="shared" si="111"/>
        <v/>
      </c>
      <c r="V255" s="64" t="str">
        <f t="shared" si="112"/>
        <v/>
      </c>
      <c r="W255" s="3" t="str">
        <f t="shared" si="100"/>
        <v/>
      </c>
      <c r="X255" s="3" t="str">
        <f t="shared" si="101"/>
        <v/>
      </c>
      <c r="Y255" s="71" t="str">
        <f t="shared" si="113"/>
        <v/>
      </c>
      <c r="Z255" s="71" t="str">
        <f t="shared" si="114"/>
        <v/>
      </c>
      <c r="AA255" s="64" t="str">
        <f t="shared" si="115"/>
        <v/>
      </c>
      <c r="AB255" s="64" t="str">
        <f t="shared" si="116"/>
        <v/>
      </c>
    </row>
    <row r="256" spans="1:28" x14ac:dyDescent="0.3">
      <c r="A256" t="str">
        <f>IF(ISBLANK('Measure Inputs'!A255),"",'Measure Inputs'!A255)</f>
        <v/>
      </c>
      <c r="B256" s="60" t="str">
        <f t="shared" si="90"/>
        <v/>
      </c>
      <c r="C256" s="60" t="str">
        <f t="shared" si="91"/>
        <v/>
      </c>
      <c r="D256" t="str">
        <f t="shared" si="92"/>
        <v/>
      </c>
      <c r="E256" s="60" t="str">
        <f t="shared" si="93"/>
        <v/>
      </c>
      <c r="F256" t="str">
        <f t="shared" si="94"/>
        <v/>
      </c>
      <c r="G256" t="str">
        <f t="shared" si="95"/>
        <v/>
      </c>
      <c r="H256" s="70" t="str">
        <f t="shared" si="102"/>
        <v/>
      </c>
      <c r="I256" s="64" t="str">
        <f t="shared" si="103"/>
        <v/>
      </c>
      <c r="J256" s="64" t="str">
        <f t="shared" si="104"/>
        <v/>
      </c>
      <c r="K256" s="3" t="str">
        <f t="shared" si="96"/>
        <v/>
      </c>
      <c r="L256" s="3" t="str">
        <f t="shared" si="97"/>
        <v/>
      </c>
      <c r="M256" s="71" t="str">
        <f t="shared" si="105"/>
        <v/>
      </c>
      <c r="N256" s="71" t="str">
        <f t="shared" si="106"/>
        <v/>
      </c>
      <c r="O256" s="64" t="str">
        <f t="shared" si="107"/>
        <v/>
      </c>
      <c r="P256" s="64" t="str">
        <f t="shared" si="108"/>
        <v/>
      </c>
      <c r="Q256" s="3" t="str">
        <f t="shared" si="98"/>
        <v/>
      </c>
      <c r="R256" s="3" t="str">
        <f t="shared" si="99"/>
        <v/>
      </c>
      <c r="S256" s="71" t="str">
        <f t="shared" si="109"/>
        <v/>
      </c>
      <c r="T256" s="71" t="str">
        <f t="shared" si="110"/>
        <v/>
      </c>
      <c r="U256" s="64" t="str">
        <f t="shared" si="111"/>
        <v/>
      </c>
      <c r="V256" s="64" t="str">
        <f t="shared" si="112"/>
        <v/>
      </c>
      <c r="W256" s="3" t="str">
        <f t="shared" si="100"/>
        <v/>
      </c>
      <c r="X256" s="3" t="str">
        <f t="shared" si="101"/>
        <v/>
      </c>
      <c r="Y256" s="71" t="str">
        <f t="shared" si="113"/>
        <v/>
      </c>
      <c r="Z256" s="71" t="str">
        <f t="shared" si="114"/>
        <v/>
      </c>
      <c r="AA256" s="64" t="str">
        <f t="shared" si="115"/>
        <v/>
      </c>
      <c r="AB256" s="64" t="str">
        <f t="shared" si="116"/>
        <v/>
      </c>
    </row>
    <row r="257" spans="1:28" x14ac:dyDescent="0.3">
      <c r="A257" t="str">
        <f>IF(ISBLANK('Measure Inputs'!A256),"",'Measure Inputs'!A256)</f>
        <v/>
      </c>
      <c r="B257" s="60" t="str">
        <f t="shared" si="90"/>
        <v/>
      </c>
      <c r="C257" s="60" t="str">
        <f t="shared" si="91"/>
        <v/>
      </c>
      <c r="D257" t="str">
        <f t="shared" si="92"/>
        <v/>
      </c>
      <c r="E257" s="60" t="str">
        <f t="shared" si="93"/>
        <v/>
      </c>
      <c r="F257" t="str">
        <f t="shared" si="94"/>
        <v/>
      </c>
      <c r="G257" t="str">
        <f t="shared" si="95"/>
        <v/>
      </c>
      <c r="H257" s="70" t="str">
        <f t="shared" si="102"/>
        <v/>
      </c>
      <c r="I257" s="64" t="str">
        <f t="shared" si="103"/>
        <v/>
      </c>
      <c r="J257" s="64" t="str">
        <f t="shared" si="104"/>
        <v/>
      </c>
      <c r="K257" s="3" t="str">
        <f t="shared" si="96"/>
        <v/>
      </c>
      <c r="L257" s="3" t="str">
        <f t="shared" si="97"/>
        <v/>
      </c>
      <c r="M257" s="71" t="str">
        <f t="shared" si="105"/>
        <v/>
      </c>
      <c r="N257" s="71" t="str">
        <f t="shared" si="106"/>
        <v/>
      </c>
      <c r="O257" s="64" t="str">
        <f t="shared" si="107"/>
        <v/>
      </c>
      <c r="P257" s="64" t="str">
        <f t="shared" si="108"/>
        <v/>
      </c>
      <c r="Q257" s="3" t="str">
        <f t="shared" si="98"/>
        <v/>
      </c>
      <c r="R257" s="3" t="str">
        <f t="shared" si="99"/>
        <v/>
      </c>
      <c r="S257" s="71" t="str">
        <f t="shared" si="109"/>
        <v/>
      </c>
      <c r="T257" s="71" t="str">
        <f t="shared" si="110"/>
        <v/>
      </c>
      <c r="U257" s="64" t="str">
        <f t="shared" si="111"/>
        <v/>
      </c>
      <c r="V257" s="64" t="str">
        <f t="shared" si="112"/>
        <v/>
      </c>
      <c r="W257" s="3" t="str">
        <f t="shared" si="100"/>
        <v/>
      </c>
      <c r="X257" s="3" t="str">
        <f t="shared" si="101"/>
        <v/>
      </c>
      <c r="Y257" s="71" t="str">
        <f t="shared" si="113"/>
        <v/>
      </c>
      <c r="Z257" s="71" t="str">
        <f t="shared" si="114"/>
        <v/>
      </c>
      <c r="AA257" s="64" t="str">
        <f t="shared" si="115"/>
        <v/>
      </c>
      <c r="AB257" s="64" t="str">
        <f t="shared" si="116"/>
        <v/>
      </c>
    </row>
    <row r="258" spans="1:28" x14ac:dyDescent="0.3">
      <c r="A258" t="str">
        <f>IF(ISBLANK('Measure Inputs'!A257),"",'Measure Inputs'!A257)</f>
        <v/>
      </c>
      <c r="B258" s="60" t="str">
        <f t="shared" si="90"/>
        <v/>
      </c>
      <c r="C258" s="60" t="str">
        <f t="shared" si="91"/>
        <v/>
      </c>
      <c r="D258" t="str">
        <f t="shared" si="92"/>
        <v/>
      </c>
      <c r="E258" s="60" t="str">
        <f t="shared" si="93"/>
        <v/>
      </c>
      <c r="F258" t="str">
        <f t="shared" si="94"/>
        <v/>
      </c>
      <c r="G258" t="str">
        <f t="shared" si="95"/>
        <v/>
      </c>
      <c r="H258" s="70" t="str">
        <f t="shared" si="102"/>
        <v/>
      </c>
      <c r="I258" s="64" t="str">
        <f t="shared" si="103"/>
        <v/>
      </c>
      <c r="J258" s="64" t="str">
        <f t="shared" si="104"/>
        <v/>
      </c>
      <c r="K258" s="3" t="str">
        <f t="shared" si="96"/>
        <v/>
      </c>
      <c r="L258" s="3" t="str">
        <f t="shared" si="97"/>
        <v/>
      </c>
      <c r="M258" s="71" t="str">
        <f t="shared" si="105"/>
        <v/>
      </c>
      <c r="N258" s="71" t="str">
        <f t="shared" si="106"/>
        <v/>
      </c>
      <c r="O258" s="64" t="str">
        <f t="shared" si="107"/>
        <v/>
      </c>
      <c r="P258" s="64" t="str">
        <f t="shared" si="108"/>
        <v/>
      </c>
      <c r="Q258" s="3" t="str">
        <f t="shared" si="98"/>
        <v/>
      </c>
      <c r="R258" s="3" t="str">
        <f t="shared" si="99"/>
        <v/>
      </c>
      <c r="S258" s="71" t="str">
        <f t="shared" si="109"/>
        <v/>
      </c>
      <c r="T258" s="71" t="str">
        <f t="shared" si="110"/>
        <v/>
      </c>
      <c r="U258" s="64" t="str">
        <f t="shared" si="111"/>
        <v/>
      </c>
      <c r="V258" s="64" t="str">
        <f t="shared" si="112"/>
        <v/>
      </c>
      <c r="W258" s="3" t="str">
        <f t="shared" si="100"/>
        <v/>
      </c>
      <c r="X258" s="3" t="str">
        <f t="shared" si="101"/>
        <v/>
      </c>
      <c r="Y258" s="71" t="str">
        <f t="shared" si="113"/>
        <v/>
      </c>
      <c r="Z258" s="71" t="str">
        <f t="shared" si="114"/>
        <v/>
      </c>
      <c r="AA258" s="64" t="str">
        <f t="shared" si="115"/>
        <v/>
      </c>
      <c r="AB258" s="64" t="str">
        <f t="shared" si="116"/>
        <v/>
      </c>
    </row>
    <row r="259" spans="1:28" x14ac:dyDescent="0.3">
      <c r="A259" t="str">
        <f>IF(ISBLANK('Measure Inputs'!A258),"",'Measure Inputs'!A258)</f>
        <v/>
      </c>
      <c r="B259" s="60" t="str">
        <f t="shared" ref="B259:B322" si="117">IF($A259&lt;&gt;"",VLOOKUP($A259,Measure_LookupTable,2,FALSE),"")</f>
        <v/>
      </c>
      <c r="C259" s="60" t="str">
        <f t="shared" ref="C259:C322" si="118">IF($A259&lt;&gt;"",VLOOKUP($B259,Program_LookupTable,2,FALSE),"")</f>
        <v/>
      </c>
      <c r="D259" t="str">
        <f t="shared" ref="D259:D322" si="119">IF($A259&lt;&gt;"",VLOOKUP($B259,Program_LookupTable,3,FALSE),"")</f>
        <v/>
      </c>
      <c r="E259" s="60" t="str">
        <f t="shared" ref="E259:E322" si="120">IF($A259&lt;&gt;"",VLOOKUP($A259,Measure_LookupTable,5,FALSE),"")</f>
        <v/>
      </c>
      <c r="F259" t="str">
        <f t="shared" ref="F259:F322" si="121">IF($A259&lt;&gt;"",VLOOKUP($A259,Measure_LookupTable,7,FALSE),"")</f>
        <v/>
      </c>
      <c r="G259" t="str">
        <f t="shared" ref="G259:G322" si="122">IF($A259&lt;&gt;"",VLOOKUP($A259,Measure_LookupTable,6,FALSE),"")</f>
        <v/>
      </c>
      <c r="H259" s="70" t="str">
        <f t="shared" si="102"/>
        <v/>
      </c>
      <c r="I259" s="64" t="str">
        <f t="shared" si="103"/>
        <v/>
      </c>
      <c r="J259" s="64" t="str">
        <f t="shared" si="104"/>
        <v/>
      </c>
      <c r="K259" s="3" t="str">
        <f t="shared" ref="K259:K322" si="123">IF($A259&lt;&gt;"",VLOOKUP($A259,Measure_LookupTable,8,FALSE)/IF(Portfolio_ERCOT=0,(1-Portfolio_LineLoss),1),"")</f>
        <v/>
      </c>
      <c r="L259" s="3" t="str">
        <f t="shared" ref="L259:L322" si="124">IF($A259&lt;&gt;"",VLOOKUP($A259,Measure_LookupTable,9,FALSE)/IF(Portfolio_ERCOT=0,(1-Portfolio_LineLoss),1),"")</f>
        <v/>
      </c>
      <c r="M259" s="71" t="str">
        <f t="shared" si="105"/>
        <v/>
      </c>
      <c r="N259" s="71" t="str">
        <f t="shared" si="106"/>
        <v/>
      </c>
      <c r="O259" s="64" t="str">
        <f t="shared" si="107"/>
        <v/>
      </c>
      <c r="P259" s="64" t="str">
        <f t="shared" si="108"/>
        <v/>
      </c>
      <c r="Q259" s="3" t="str">
        <f t="shared" ref="Q259:Q322" si="125">IF($A259&lt;&gt;"",VLOOKUP($A259,Measure_LookupTable,10,FALSE)/IF(Portfolio_ERCOT=0,(1-Portfolio_LineLoss),1),"")</f>
        <v/>
      </c>
      <c r="R259" s="3" t="str">
        <f t="shared" ref="R259:R322" si="126">IF($A259&lt;&gt;"",VLOOKUP($A259,Measure_LookupTable,11,FALSE)/IF(Portfolio_ERCOT=0,(1-Portfolio_LineLoss),1),"")</f>
        <v/>
      </c>
      <c r="S259" s="71" t="str">
        <f t="shared" si="109"/>
        <v/>
      </c>
      <c r="T259" s="71" t="str">
        <f t="shared" si="110"/>
        <v/>
      </c>
      <c r="U259" s="64" t="str">
        <f t="shared" si="111"/>
        <v/>
      </c>
      <c r="V259" s="64" t="str">
        <f t="shared" si="112"/>
        <v/>
      </c>
      <c r="W259" s="3" t="str">
        <f t="shared" ref="W259:W322" si="127">IF($A259&lt;&gt;"",VLOOKUP($A259,Measure_LookupTable,12,FALSE)/IF(Portfolio_ERCOT=0,(1-Portfolio_LineLoss),1),"")</f>
        <v/>
      </c>
      <c r="X259" s="3" t="str">
        <f t="shared" ref="X259:X322" si="128">IF($A259&lt;&gt;"",VLOOKUP($A259,Measure_LookupTable,13,FALSE)/IF(Portfolio_ERCOT=0,(1-Portfolio_LineLoss),1),"")</f>
        <v/>
      </c>
      <c r="Y259" s="71" t="str">
        <f t="shared" si="113"/>
        <v/>
      </c>
      <c r="Z259" s="71" t="str">
        <f t="shared" si="114"/>
        <v/>
      </c>
      <c r="AA259" s="64" t="str">
        <f t="shared" si="115"/>
        <v/>
      </c>
      <c r="AB259" s="64" t="str">
        <f t="shared" si="116"/>
        <v/>
      </c>
    </row>
    <row r="260" spans="1:28" x14ac:dyDescent="0.3">
      <c r="A260" t="str">
        <f>IF(ISBLANK('Measure Inputs'!A259),"",'Measure Inputs'!A259)</f>
        <v/>
      </c>
      <c r="B260" s="60" t="str">
        <f t="shared" si="117"/>
        <v/>
      </c>
      <c r="C260" s="60" t="str">
        <f t="shared" si="118"/>
        <v/>
      </c>
      <c r="D260" t="str">
        <f t="shared" si="119"/>
        <v/>
      </c>
      <c r="E260" s="60" t="str">
        <f t="shared" si="120"/>
        <v/>
      </c>
      <c r="F260" t="str">
        <f t="shared" si="121"/>
        <v/>
      </c>
      <c r="G260" t="str">
        <f t="shared" si="122"/>
        <v/>
      </c>
      <c r="H260" s="70" t="str">
        <f t="shared" ref="H260:H323" si="129">IF(A260&lt;&gt;"",Portfolio_WACC,"")</f>
        <v/>
      </c>
      <c r="I260" s="64" t="str">
        <f t="shared" ref="I260:I323" si="130">IF($A260&lt;&gt;"",VLOOKUP(G260,AvoidedCost_LookupTable,2,0),"")</f>
        <v/>
      </c>
      <c r="J260" s="64" t="str">
        <f t="shared" ref="J260:J323" si="131">IF($A260&lt;&gt;"",VLOOKUP(G260,AvoidedCost_LookupTable,9,0),"")</f>
        <v/>
      </c>
      <c r="K260" s="3" t="str">
        <f t="shared" si="123"/>
        <v/>
      </c>
      <c r="L260" s="3" t="str">
        <f t="shared" si="124"/>
        <v/>
      </c>
      <c r="M260" s="71" t="str">
        <f t="shared" ref="M260:M323" si="132">IF($A260&lt;&gt;"",K260*F260,"")</f>
        <v/>
      </c>
      <c r="N260" s="71" t="str">
        <f t="shared" ref="N260:N323" si="133">IF($A260&lt;&gt;"",L260*F260,"")</f>
        <v/>
      </c>
      <c r="O260" s="64" t="str">
        <f t="shared" ref="O260:O323" si="134">IF($A260&lt;&gt;"",(((K260*$I260)/($H260-AvoidedCosts_Escalator))*(1-((1+AvoidedCosts_Escalator)/(1+$H260))^$F260)),"")</f>
        <v/>
      </c>
      <c r="P260" s="64" t="str">
        <f t="shared" ref="P260:P323" si="135">IF($A260&lt;&gt;"",((($J260*L260)/($H260-AvoidedCosts_Escalator))*(1-((1+AvoidedCosts_Escalator)/(1+$H260))^$F260)),"")</f>
        <v/>
      </c>
      <c r="Q260" s="3" t="str">
        <f t="shared" si="125"/>
        <v/>
      </c>
      <c r="R260" s="3" t="str">
        <f t="shared" si="126"/>
        <v/>
      </c>
      <c r="S260" s="71" t="str">
        <f t="shared" ref="S260:S323" si="136">IF($A260&lt;&gt;"",Q260*F260,"")</f>
        <v/>
      </c>
      <c r="T260" s="71" t="str">
        <f t="shared" ref="T260:T323" si="137">IF($A260&lt;&gt;"",R260*F260,"")</f>
        <v/>
      </c>
      <c r="U260" s="64" t="str">
        <f t="shared" ref="U260:U323" si="138">IF($A260&lt;&gt;"",(((Q260*$I260)/($H260-AvoidedCosts_Escalator))*(1-((1+AvoidedCosts_Escalator)/(1+$H260))^$F260)),"")</f>
        <v/>
      </c>
      <c r="V260" s="64" t="str">
        <f t="shared" ref="V260:V323" si="139">IF($A260&lt;&gt;"",((($J260*R260)/($H260-AvoidedCosts_Escalator))*(1-((1+AvoidedCosts_Escalator)/(1+$H260))^$F260)),"")</f>
        <v/>
      </c>
      <c r="W260" s="3" t="str">
        <f t="shared" si="127"/>
        <v/>
      </c>
      <c r="X260" s="3" t="str">
        <f t="shared" si="128"/>
        <v/>
      </c>
      <c r="Y260" s="71" t="str">
        <f t="shared" ref="Y260:Y323" si="140">IF($A260&lt;&gt;"",W260*F260,"")</f>
        <v/>
      </c>
      <c r="Z260" s="71" t="str">
        <f t="shared" ref="Z260:Z323" si="141">IF($A260&lt;&gt;"",X260*F260,"")</f>
        <v/>
      </c>
      <c r="AA260" s="64" t="str">
        <f t="shared" ref="AA260:AA323" si="142">IF($A260&lt;&gt;"",(((W260*$I260)/($H260-AvoidedCosts_Escalator))*(1-((1+AvoidedCosts_Escalator)/(1+$H260))^$F260)),"")</f>
        <v/>
      </c>
      <c r="AB260" s="64" t="str">
        <f t="shared" ref="AB260:AB323" si="143">IF($A260&lt;&gt;"",((($J260*X260)/($H260-AvoidedCosts_Escalator))*(1-((1+AvoidedCosts_Escalator)/(1+$H260))^$F260)),"")</f>
        <v/>
      </c>
    </row>
    <row r="261" spans="1:28" x14ac:dyDescent="0.3">
      <c r="A261" t="str">
        <f>IF(ISBLANK('Measure Inputs'!A260),"",'Measure Inputs'!A260)</f>
        <v/>
      </c>
      <c r="B261" s="60" t="str">
        <f t="shared" si="117"/>
        <v/>
      </c>
      <c r="C261" s="60" t="str">
        <f t="shared" si="118"/>
        <v/>
      </c>
      <c r="D261" t="str">
        <f t="shared" si="119"/>
        <v/>
      </c>
      <c r="E261" s="60" t="str">
        <f t="shared" si="120"/>
        <v/>
      </c>
      <c r="F261" t="str">
        <f t="shared" si="121"/>
        <v/>
      </c>
      <c r="G261" t="str">
        <f t="shared" si="122"/>
        <v/>
      </c>
      <c r="H261" s="70" t="str">
        <f t="shared" si="129"/>
        <v/>
      </c>
      <c r="I261" s="64" t="str">
        <f t="shared" si="130"/>
        <v/>
      </c>
      <c r="J261" s="64" t="str">
        <f t="shared" si="131"/>
        <v/>
      </c>
      <c r="K261" s="3" t="str">
        <f t="shared" si="123"/>
        <v/>
      </c>
      <c r="L261" s="3" t="str">
        <f t="shared" si="124"/>
        <v/>
      </c>
      <c r="M261" s="71" t="str">
        <f t="shared" si="132"/>
        <v/>
      </c>
      <c r="N261" s="71" t="str">
        <f t="shared" si="133"/>
        <v/>
      </c>
      <c r="O261" s="64" t="str">
        <f t="shared" si="134"/>
        <v/>
      </c>
      <c r="P261" s="64" t="str">
        <f t="shared" si="135"/>
        <v/>
      </c>
      <c r="Q261" s="3" t="str">
        <f t="shared" si="125"/>
        <v/>
      </c>
      <c r="R261" s="3" t="str">
        <f t="shared" si="126"/>
        <v/>
      </c>
      <c r="S261" s="71" t="str">
        <f t="shared" si="136"/>
        <v/>
      </c>
      <c r="T261" s="71" t="str">
        <f t="shared" si="137"/>
        <v/>
      </c>
      <c r="U261" s="64" t="str">
        <f t="shared" si="138"/>
        <v/>
      </c>
      <c r="V261" s="64" t="str">
        <f t="shared" si="139"/>
        <v/>
      </c>
      <c r="W261" s="3" t="str">
        <f t="shared" si="127"/>
        <v/>
      </c>
      <c r="X261" s="3" t="str">
        <f t="shared" si="128"/>
        <v/>
      </c>
      <c r="Y261" s="71" t="str">
        <f t="shared" si="140"/>
        <v/>
      </c>
      <c r="Z261" s="71" t="str">
        <f t="shared" si="141"/>
        <v/>
      </c>
      <c r="AA261" s="64" t="str">
        <f t="shared" si="142"/>
        <v/>
      </c>
      <c r="AB261" s="64" t="str">
        <f t="shared" si="143"/>
        <v/>
      </c>
    </row>
    <row r="262" spans="1:28" x14ac:dyDescent="0.3">
      <c r="A262" t="str">
        <f>IF(ISBLANK('Measure Inputs'!A261),"",'Measure Inputs'!A261)</f>
        <v/>
      </c>
      <c r="B262" s="60" t="str">
        <f t="shared" si="117"/>
        <v/>
      </c>
      <c r="C262" s="60" t="str">
        <f t="shared" si="118"/>
        <v/>
      </c>
      <c r="D262" t="str">
        <f t="shared" si="119"/>
        <v/>
      </c>
      <c r="E262" s="60" t="str">
        <f t="shared" si="120"/>
        <v/>
      </c>
      <c r="F262" t="str">
        <f t="shared" si="121"/>
        <v/>
      </c>
      <c r="G262" t="str">
        <f t="shared" si="122"/>
        <v/>
      </c>
      <c r="H262" s="70" t="str">
        <f t="shared" si="129"/>
        <v/>
      </c>
      <c r="I262" s="64" t="str">
        <f t="shared" si="130"/>
        <v/>
      </c>
      <c r="J262" s="64" t="str">
        <f t="shared" si="131"/>
        <v/>
      </c>
      <c r="K262" s="3" t="str">
        <f t="shared" si="123"/>
        <v/>
      </c>
      <c r="L262" s="3" t="str">
        <f t="shared" si="124"/>
        <v/>
      </c>
      <c r="M262" s="71" t="str">
        <f t="shared" si="132"/>
        <v/>
      </c>
      <c r="N262" s="71" t="str">
        <f t="shared" si="133"/>
        <v/>
      </c>
      <c r="O262" s="64" t="str">
        <f t="shared" si="134"/>
        <v/>
      </c>
      <c r="P262" s="64" t="str">
        <f t="shared" si="135"/>
        <v/>
      </c>
      <c r="Q262" s="3" t="str">
        <f t="shared" si="125"/>
        <v/>
      </c>
      <c r="R262" s="3" t="str">
        <f t="shared" si="126"/>
        <v/>
      </c>
      <c r="S262" s="71" t="str">
        <f t="shared" si="136"/>
        <v/>
      </c>
      <c r="T262" s="71" t="str">
        <f t="shared" si="137"/>
        <v/>
      </c>
      <c r="U262" s="64" t="str">
        <f t="shared" si="138"/>
        <v/>
      </c>
      <c r="V262" s="64" t="str">
        <f t="shared" si="139"/>
        <v/>
      </c>
      <c r="W262" s="3" t="str">
        <f t="shared" si="127"/>
        <v/>
      </c>
      <c r="X262" s="3" t="str">
        <f t="shared" si="128"/>
        <v/>
      </c>
      <c r="Y262" s="71" t="str">
        <f t="shared" si="140"/>
        <v/>
      </c>
      <c r="Z262" s="71" t="str">
        <f t="shared" si="141"/>
        <v/>
      </c>
      <c r="AA262" s="64" t="str">
        <f t="shared" si="142"/>
        <v/>
      </c>
      <c r="AB262" s="64" t="str">
        <f t="shared" si="143"/>
        <v/>
      </c>
    </row>
    <row r="263" spans="1:28" x14ac:dyDescent="0.3">
      <c r="A263" t="str">
        <f>IF(ISBLANK('Measure Inputs'!A262),"",'Measure Inputs'!A262)</f>
        <v/>
      </c>
      <c r="B263" s="60" t="str">
        <f t="shared" si="117"/>
        <v/>
      </c>
      <c r="C263" s="60" t="str">
        <f t="shared" si="118"/>
        <v/>
      </c>
      <c r="D263" t="str">
        <f t="shared" si="119"/>
        <v/>
      </c>
      <c r="E263" s="60" t="str">
        <f t="shared" si="120"/>
        <v/>
      </c>
      <c r="F263" t="str">
        <f t="shared" si="121"/>
        <v/>
      </c>
      <c r="G263" t="str">
        <f t="shared" si="122"/>
        <v/>
      </c>
      <c r="H263" s="70" t="str">
        <f t="shared" si="129"/>
        <v/>
      </c>
      <c r="I263" s="64" t="str">
        <f t="shared" si="130"/>
        <v/>
      </c>
      <c r="J263" s="64" t="str">
        <f t="shared" si="131"/>
        <v/>
      </c>
      <c r="K263" s="3" t="str">
        <f t="shared" si="123"/>
        <v/>
      </c>
      <c r="L263" s="3" t="str">
        <f t="shared" si="124"/>
        <v/>
      </c>
      <c r="M263" s="71" t="str">
        <f t="shared" si="132"/>
        <v/>
      </c>
      <c r="N263" s="71" t="str">
        <f t="shared" si="133"/>
        <v/>
      </c>
      <c r="O263" s="64" t="str">
        <f t="shared" si="134"/>
        <v/>
      </c>
      <c r="P263" s="64" t="str">
        <f t="shared" si="135"/>
        <v/>
      </c>
      <c r="Q263" s="3" t="str">
        <f t="shared" si="125"/>
        <v/>
      </c>
      <c r="R263" s="3" t="str">
        <f t="shared" si="126"/>
        <v/>
      </c>
      <c r="S263" s="71" t="str">
        <f t="shared" si="136"/>
        <v/>
      </c>
      <c r="T263" s="71" t="str">
        <f t="shared" si="137"/>
        <v/>
      </c>
      <c r="U263" s="64" t="str">
        <f t="shared" si="138"/>
        <v/>
      </c>
      <c r="V263" s="64" t="str">
        <f t="shared" si="139"/>
        <v/>
      </c>
      <c r="W263" s="3" t="str">
        <f t="shared" si="127"/>
        <v/>
      </c>
      <c r="X263" s="3" t="str">
        <f t="shared" si="128"/>
        <v/>
      </c>
      <c r="Y263" s="71" t="str">
        <f t="shared" si="140"/>
        <v/>
      </c>
      <c r="Z263" s="71" t="str">
        <f t="shared" si="141"/>
        <v/>
      </c>
      <c r="AA263" s="64" t="str">
        <f t="shared" si="142"/>
        <v/>
      </c>
      <c r="AB263" s="64" t="str">
        <f t="shared" si="143"/>
        <v/>
      </c>
    </row>
    <row r="264" spans="1:28" x14ac:dyDescent="0.3">
      <c r="A264" t="str">
        <f>IF(ISBLANK('Measure Inputs'!A263),"",'Measure Inputs'!A263)</f>
        <v/>
      </c>
      <c r="B264" s="60" t="str">
        <f t="shared" si="117"/>
        <v/>
      </c>
      <c r="C264" s="60" t="str">
        <f t="shared" si="118"/>
        <v/>
      </c>
      <c r="D264" t="str">
        <f t="shared" si="119"/>
        <v/>
      </c>
      <c r="E264" s="60" t="str">
        <f t="shared" si="120"/>
        <v/>
      </c>
      <c r="F264" t="str">
        <f t="shared" si="121"/>
        <v/>
      </c>
      <c r="G264" t="str">
        <f t="shared" si="122"/>
        <v/>
      </c>
      <c r="H264" s="70" t="str">
        <f t="shared" si="129"/>
        <v/>
      </c>
      <c r="I264" s="64" t="str">
        <f t="shared" si="130"/>
        <v/>
      </c>
      <c r="J264" s="64" t="str">
        <f t="shared" si="131"/>
        <v/>
      </c>
      <c r="K264" s="3" t="str">
        <f t="shared" si="123"/>
        <v/>
      </c>
      <c r="L264" s="3" t="str">
        <f t="shared" si="124"/>
        <v/>
      </c>
      <c r="M264" s="71" t="str">
        <f t="shared" si="132"/>
        <v/>
      </c>
      <c r="N264" s="71" t="str">
        <f t="shared" si="133"/>
        <v/>
      </c>
      <c r="O264" s="64" t="str">
        <f t="shared" si="134"/>
        <v/>
      </c>
      <c r="P264" s="64" t="str">
        <f t="shared" si="135"/>
        <v/>
      </c>
      <c r="Q264" s="3" t="str">
        <f t="shared" si="125"/>
        <v/>
      </c>
      <c r="R264" s="3" t="str">
        <f t="shared" si="126"/>
        <v/>
      </c>
      <c r="S264" s="71" t="str">
        <f t="shared" si="136"/>
        <v/>
      </c>
      <c r="T264" s="71" t="str">
        <f t="shared" si="137"/>
        <v/>
      </c>
      <c r="U264" s="64" t="str">
        <f t="shared" si="138"/>
        <v/>
      </c>
      <c r="V264" s="64" t="str">
        <f t="shared" si="139"/>
        <v/>
      </c>
      <c r="W264" s="3" t="str">
        <f t="shared" si="127"/>
        <v/>
      </c>
      <c r="X264" s="3" t="str">
        <f t="shared" si="128"/>
        <v/>
      </c>
      <c r="Y264" s="71" t="str">
        <f t="shared" si="140"/>
        <v/>
      </c>
      <c r="Z264" s="71" t="str">
        <f t="shared" si="141"/>
        <v/>
      </c>
      <c r="AA264" s="64" t="str">
        <f t="shared" si="142"/>
        <v/>
      </c>
      <c r="AB264" s="64" t="str">
        <f t="shared" si="143"/>
        <v/>
      </c>
    </row>
    <row r="265" spans="1:28" x14ac:dyDescent="0.3">
      <c r="A265" t="str">
        <f>IF(ISBLANK('Measure Inputs'!A264),"",'Measure Inputs'!A264)</f>
        <v/>
      </c>
      <c r="B265" s="60" t="str">
        <f t="shared" si="117"/>
        <v/>
      </c>
      <c r="C265" s="60" t="str">
        <f t="shared" si="118"/>
        <v/>
      </c>
      <c r="D265" t="str">
        <f t="shared" si="119"/>
        <v/>
      </c>
      <c r="E265" s="60" t="str">
        <f t="shared" si="120"/>
        <v/>
      </c>
      <c r="F265" t="str">
        <f t="shared" si="121"/>
        <v/>
      </c>
      <c r="G265" t="str">
        <f t="shared" si="122"/>
        <v/>
      </c>
      <c r="H265" s="70" t="str">
        <f t="shared" si="129"/>
        <v/>
      </c>
      <c r="I265" s="64" t="str">
        <f t="shared" si="130"/>
        <v/>
      </c>
      <c r="J265" s="64" t="str">
        <f t="shared" si="131"/>
        <v/>
      </c>
      <c r="K265" s="3" t="str">
        <f t="shared" si="123"/>
        <v/>
      </c>
      <c r="L265" s="3" t="str">
        <f t="shared" si="124"/>
        <v/>
      </c>
      <c r="M265" s="71" t="str">
        <f t="shared" si="132"/>
        <v/>
      </c>
      <c r="N265" s="71" t="str">
        <f t="shared" si="133"/>
        <v/>
      </c>
      <c r="O265" s="64" t="str">
        <f t="shared" si="134"/>
        <v/>
      </c>
      <c r="P265" s="64" t="str">
        <f t="shared" si="135"/>
        <v/>
      </c>
      <c r="Q265" s="3" t="str">
        <f t="shared" si="125"/>
        <v/>
      </c>
      <c r="R265" s="3" t="str">
        <f t="shared" si="126"/>
        <v/>
      </c>
      <c r="S265" s="71" t="str">
        <f t="shared" si="136"/>
        <v/>
      </c>
      <c r="T265" s="71" t="str">
        <f t="shared" si="137"/>
        <v/>
      </c>
      <c r="U265" s="64" t="str">
        <f t="shared" si="138"/>
        <v/>
      </c>
      <c r="V265" s="64" t="str">
        <f t="shared" si="139"/>
        <v/>
      </c>
      <c r="W265" s="3" t="str">
        <f t="shared" si="127"/>
        <v/>
      </c>
      <c r="X265" s="3" t="str">
        <f t="shared" si="128"/>
        <v/>
      </c>
      <c r="Y265" s="71" t="str">
        <f t="shared" si="140"/>
        <v/>
      </c>
      <c r="Z265" s="71" t="str">
        <f t="shared" si="141"/>
        <v/>
      </c>
      <c r="AA265" s="64" t="str">
        <f t="shared" si="142"/>
        <v/>
      </c>
      <c r="AB265" s="64" t="str">
        <f t="shared" si="143"/>
        <v/>
      </c>
    </row>
    <row r="266" spans="1:28" x14ac:dyDescent="0.3">
      <c r="A266" t="str">
        <f>IF(ISBLANK('Measure Inputs'!A265),"",'Measure Inputs'!A265)</f>
        <v/>
      </c>
      <c r="B266" s="60" t="str">
        <f t="shared" si="117"/>
        <v/>
      </c>
      <c r="C266" s="60" t="str">
        <f t="shared" si="118"/>
        <v/>
      </c>
      <c r="D266" t="str">
        <f t="shared" si="119"/>
        <v/>
      </c>
      <c r="E266" s="60" t="str">
        <f t="shared" si="120"/>
        <v/>
      </c>
      <c r="F266" t="str">
        <f t="shared" si="121"/>
        <v/>
      </c>
      <c r="G266" t="str">
        <f t="shared" si="122"/>
        <v/>
      </c>
      <c r="H266" s="70" t="str">
        <f t="shared" si="129"/>
        <v/>
      </c>
      <c r="I266" s="64" t="str">
        <f t="shared" si="130"/>
        <v/>
      </c>
      <c r="J266" s="64" t="str">
        <f t="shared" si="131"/>
        <v/>
      </c>
      <c r="K266" s="3" t="str">
        <f t="shared" si="123"/>
        <v/>
      </c>
      <c r="L266" s="3" t="str">
        <f t="shared" si="124"/>
        <v/>
      </c>
      <c r="M266" s="71" t="str">
        <f t="shared" si="132"/>
        <v/>
      </c>
      <c r="N266" s="71" t="str">
        <f t="shared" si="133"/>
        <v/>
      </c>
      <c r="O266" s="64" t="str">
        <f t="shared" si="134"/>
        <v/>
      </c>
      <c r="P266" s="64" t="str">
        <f t="shared" si="135"/>
        <v/>
      </c>
      <c r="Q266" s="3" t="str">
        <f t="shared" si="125"/>
        <v/>
      </c>
      <c r="R266" s="3" t="str">
        <f t="shared" si="126"/>
        <v/>
      </c>
      <c r="S266" s="71" t="str">
        <f t="shared" si="136"/>
        <v/>
      </c>
      <c r="T266" s="71" t="str">
        <f t="shared" si="137"/>
        <v/>
      </c>
      <c r="U266" s="64" t="str">
        <f t="shared" si="138"/>
        <v/>
      </c>
      <c r="V266" s="64" t="str">
        <f t="shared" si="139"/>
        <v/>
      </c>
      <c r="W266" s="3" t="str">
        <f t="shared" si="127"/>
        <v/>
      </c>
      <c r="X266" s="3" t="str">
        <f t="shared" si="128"/>
        <v/>
      </c>
      <c r="Y266" s="71" t="str">
        <f t="shared" si="140"/>
        <v/>
      </c>
      <c r="Z266" s="71" t="str">
        <f t="shared" si="141"/>
        <v/>
      </c>
      <c r="AA266" s="64" t="str">
        <f t="shared" si="142"/>
        <v/>
      </c>
      <c r="AB266" s="64" t="str">
        <f t="shared" si="143"/>
        <v/>
      </c>
    </row>
    <row r="267" spans="1:28" x14ac:dyDescent="0.3">
      <c r="A267" t="str">
        <f>IF(ISBLANK('Measure Inputs'!A266),"",'Measure Inputs'!A266)</f>
        <v/>
      </c>
      <c r="B267" s="60" t="str">
        <f t="shared" si="117"/>
        <v/>
      </c>
      <c r="C267" s="60" t="str">
        <f t="shared" si="118"/>
        <v/>
      </c>
      <c r="D267" t="str">
        <f t="shared" si="119"/>
        <v/>
      </c>
      <c r="E267" s="60" t="str">
        <f t="shared" si="120"/>
        <v/>
      </c>
      <c r="F267" t="str">
        <f t="shared" si="121"/>
        <v/>
      </c>
      <c r="G267" t="str">
        <f t="shared" si="122"/>
        <v/>
      </c>
      <c r="H267" s="70" t="str">
        <f t="shared" si="129"/>
        <v/>
      </c>
      <c r="I267" s="64" t="str">
        <f t="shared" si="130"/>
        <v/>
      </c>
      <c r="J267" s="64" t="str">
        <f t="shared" si="131"/>
        <v/>
      </c>
      <c r="K267" s="3" t="str">
        <f t="shared" si="123"/>
        <v/>
      </c>
      <c r="L267" s="3" t="str">
        <f t="shared" si="124"/>
        <v/>
      </c>
      <c r="M267" s="71" t="str">
        <f t="shared" si="132"/>
        <v/>
      </c>
      <c r="N267" s="71" t="str">
        <f t="shared" si="133"/>
        <v/>
      </c>
      <c r="O267" s="64" t="str">
        <f t="shared" si="134"/>
        <v/>
      </c>
      <c r="P267" s="64" t="str">
        <f t="shared" si="135"/>
        <v/>
      </c>
      <c r="Q267" s="3" t="str">
        <f t="shared" si="125"/>
        <v/>
      </c>
      <c r="R267" s="3" t="str">
        <f t="shared" si="126"/>
        <v/>
      </c>
      <c r="S267" s="71" t="str">
        <f t="shared" si="136"/>
        <v/>
      </c>
      <c r="T267" s="71" t="str">
        <f t="shared" si="137"/>
        <v/>
      </c>
      <c r="U267" s="64" t="str">
        <f t="shared" si="138"/>
        <v/>
      </c>
      <c r="V267" s="64" t="str">
        <f t="shared" si="139"/>
        <v/>
      </c>
      <c r="W267" s="3" t="str">
        <f t="shared" si="127"/>
        <v/>
      </c>
      <c r="X267" s="3" t="str">
        <f t="shared" si="128"/>
        <v/>
      </c>
      <c r="Y267" s="71" t="str">
        <f t="shared" si="140"/>
        <v/>
      </c>
      <c r="Z267" s="71" t="str">
        <f t="shared" si="141"/>
        <v/>
      </c>
      <c r="AA267" s="64" t="str">
        <f t="shared" si="142"/>
        <v/>
      </c>
      <c r="AB267" s="64" t="str">
        <f t="shared" si="143"/>
        <v/>
      </c>
    </row>
    <row r="268" spans="1:28" x14ac:dyDescent="0.3">
      <c r="A268" t="str">
        <f>IF(ISBLANK('Measure Inputs'!A267),"",'Measure Inputs'!A267)</f>
        <v/>
      </c>
      <c r="B268" s="60" t="str">
        <f t="shared" si="117"/>
        <v/>
      </c>
      <c r="C268" s="60" t="str">
        <f t="shared" si="118"/>
        <v/>
      </c>
      <c r="D268" t="str">
        <f t="shared" si="119"/>
        <v/>
      </c>
      <c r="E268" s="60" t="str">
        <f t="shared" si="120"/>
        <v/>
      </c>
      <c r="F268" t="str">
        <f t="shared" si="121"/>
        <v/>
      </c>
      <c r="G268" t="str">
        <f t="shared" si="122"/>
        <v/>
      </c>
      <c r="H268" s="70" t="str">
        <f t="shared" si="129"/>
        <v/>
      </c>
      <c r="I268" s="64" t="str">
        <f t="shared" si="130"/>
        <v/>
      </c>
      <c r="J268" s="64" t="str">
        <f t="shared" si="131"/>
        <v/>
      </c>
      <c r="K268" s="3" t="str">
        <f t="shared" si="123"/>
        <v/>
      </c>
      <c r="L268" s="3" t="str">
        <f t="shared" si="124"/>
        <v/>
      </c>
      <c r="M268" s="71" t="str">
        <f t="shared" si="132"/>
        <v/>
      </c>
      <c r="N268" s="71" t="str">
        <f t="shared" si="133"/>
        <v/>
      </c>
      <c r="O268" s="64" t="str">
        <f t="shared" si="134"/>
        <v/>
      </c>
      <c r="P268" s="64" t="str">
        <f t="shared" si="135"/>
        <v/>
      </c>
      <c r="Q268" s="3" t="str">
        <f t="shared" si="125"/>
        <v/>
      </c>
      <c r="R268" s="3" t="str">
        <f t="shared" si="126"/>
        <v/>
      </c>
      <c r="S268" s="71" t="str">
        <f t="shared" si="136"/>
        <v/>
      </c>
      <c r="T268" s="71" t="str">
        <f t="shared" si="137"/>
        <v/>
      </c>
      <c r="U268" s="64" t="str">
        <f t="shared" si="138"/>
        <v/>
      </c>
      <c r="V268" s="64" t="str">
        <f t="shared" si="139"/>
        <v/>
      </c>
      <c r="W268" s="3" t="str">
        <f t="shared" si="127"/>
        <v/>
      </c>
      <c r="X268" s="3" t="str">
        <f t="shared" si="128"/>
        <v/>
      </c>
      <c r="Y268" s="71" t="str">
        <f t="shared" si="140"/>
        <v/>
      </c>
      <c r="Z268" s="71" t="str">
        <f t="shared" si="141"/>
        <v/>
      </c>
      <c r="AA268" s="64" t="str">
        <f t="shared" si="142"/>
        <v/>
      </c>
      <c r="AB268" s="64" t="str">
        <f t="shared" si="143"/>
        <v/>
      </c>
    </row>
    <row r="269" spans="1:28" x14ac:dyDescent="0.3">
      <c r="A269" t="str">
        <f>IF(ISBLANK('Measure Inputs'!A268),"",'Measure Inputs'!A268)</f>
        <v/>
      </c>
      <c r="B269" s="60" t="str">
        <f t="shared" si="117"/>
        <v/>
      </c>
      <c r="C269" s="60" t="str">
        <f t="shared" si="118"/>
        <v/>
      </c>
      <c r="D269" t="str">
        <f t="shared" si="119"/>
        <v/>
      </c>
      <c r="E269" s="60" t="str">
        <f t="shared" si="120"/>
        <v/>
      </c>
      <c r="F269" t="str">
        <f t="shared" si="121"/>
        <v/>
      </c>
      <c r="G269" t="str">
        <f t="shared" si="122"/>
        <v/>
      </c>
      <c r="H269" s="70" t="str">
        <f t="shared" si="129"/>
        <v/>
      </c>
      <c r="I269" s="64" t="str">
        <f t="shared" si="130"/>
        <v/>
      </c>
      <c r="J269" s="64" t="str">
        <f t="shared" si="131"/>
        <v/>
      </c>
      <c r="K269" s="3" t="str">
        <f t="shared" si="123"/>
        <v/>
      </c>
      <c r="L269" s="3" t="str">
        <f t="shared" si="124"/>
        <v/>
      </c>
      <c r="M269" s="71" t="str">
        <f t="shared" si="132"/>
        <v/>
      </c>
      <c r="N269" s="71" t="str">
        <f t="shared" si="133"/>
        <v/>
      </c>
      <c r="O269" s="64" t="str">
        <f t="shared" si="134"/>
        <v/>
      </c>
      <c r="P269" s="64" t="str">
        <f t="shared" si="135"/>
        <v/>
      </c>
      <c r="Q269" s="3" t="str">
        <f t="shared" si="125"/>
        <v/>
      </c>
      <c r="R269" s="3" t="str">
        <f t="shared" si="126"/>
        <v/>
      </c>
      <c r="S269" s="71" t="str">
        <f t="shared" si="136"/>
        <v/>
      </c>
      <c r="T269" s="71" t="str">
        <f t="shared" si="137"/>
        <v/>
      </c>
      <c r="U269" s="64" t="str">
        <f t="shared" si="138"/>
        <v/>
      </c>
      <c r="V269" s="64" t="str">
        <f t="shared" si="139"/>
        <v/>
      </c>
      <c r="W269" s="3" t="str">
        <f t="shared" si="127"/>
        <v/>
      </c>
      <c r="X269" s="3" t="str">
        <f t="shared" si="128"/>
        <v/>
      </c>
      <c r="Y269" s="71" t="str">
        <f t="shared" si="140"/>
        <v/>
      </c>
      <c r="Z269" s="71" t="str">
        <f t="shared" si="141"/>
        <v/>
      </c>
      <c r="AA269" s="64" t="str">
        <f t="shared" si="142"/>
        <v/>
      </c>
      <c r="AB269" s="64" t="str">
        <f t="shared" si="143"/>
        <v/>
      </c>
    </row>
    <row r="270" spans="1:28" x14ac:dyDescent="0.3">
      <c r="A270" t="str">
        <f>IF(ISBLANK('Measure Inputs'!A269),"",'Measure Inputs'!A269)</f>
        <v/>
      </c>
      <c r="B270" s="60" t="str">
        <f t="shared" si="117"/>
        <v/>
      </c>
      <c r="C270" s="60" t="str">
        <f t="shared" si="118"/>
        <v/>
      </c>
      <c r="D270" t="str">
        <f t="shared" si="119"/>
        <v/>
      </c>
      <c r="E270" s="60" t="str">
        <f t="shared" si="120"/>
        <v/>
      </c>
      <c r="F270" t="str">
        <f t="shared" si="121"/>
        <v/>
      </c>
      <c r="G270" t="str">
        <f t="shared" si="122"/>
        <v/>
      </c>
      <c r="H270" s="70" t="str">
        <f t="shared" si="129"/>
        <v/>
      </c>
      <c r="I270" s="64" t="str">
        <f t="shared" si="130"/>
        <v/>
      </c>
      <c r="J270" s="64" t="str">
        <f t="shared" si="131"/>
        <v/>
      </c>
      <c r="K270" s="3" t="str">
        <f t="shared" si="123"/>
        <v/>
      </c>
      <c r="L270" s="3" t="str">
        <f t="shared" si="124"/>
        <v/>
      </c>
      <c r="M270" s="71" t="str">
        <f t="shared" si="132"/>
        <v/>
      </c>
      <c r="N270" s="71" t="str">
        <f t="shared" si="133"/>
        <v/>
      </c>
      <c r="O270" s="64" t="str">
        <f t="shared" si="134"/>
        <v/>
      </c>
      <c r="P270" s="64" t="str">
        <f t="shared" si="135"/>
        <v/>
      </c>
      <c r="Q270" s="3" t="str">
        <f t="shared" si="125"/>
        <v/>
      </c>
      <c r="R270" s="3" t="str">
        <f t="shared" si="126"/>
        <v/>
      </c>
      <c r="S270" s="71" t="str">
        <f t="shared" si="136"/>
        <v/>
      </c>
      <c r="T270" s="71" t="str">
        <f t="shared" si="137"/>
        <v/>
      </c>
      <c r="U270" s="64" t="str">
        <f t="shared" si="138"/>
        <v/>
      </c>
      <c r="V270" s="64" t="str">
        <f t="shared" si="139"/>
        <v/>
      </c>
      <c r="W270" s="3" t="str">
        <f t="shared" si="127"/>
        <v/>
      </c>
      <c r="X270" s="3" t="str">
        <f t="shared" si="128"/>
        <v/>
      </c>
      <c r="Y270" s="71" t="str">
        <f t="shared" si="140"/>
        <v/>
      </c>
      <c r="Z270" s="71" t="str">
        <f t="shared" si="141"/>
        <v/>
      </c>
      <c r="AA270" s="64" t="str">
        <f t="shared" si="142"/>
        <v/>
      </c>
      <c r="AB270" s="64" t="str">
        <f t="shared" si="143"/>
        <v/>
      </c>
    </row>
    <row r="271" spans="1:28" x14ac:dyDescent="0.3">
      <c r="A271" t="str">
        <f>IF(ISBLANK('Measure Inputs'!A270),"",'Measure Inputs'!A270)</f>
        <v/>
      </c>
      <c r="B271" s="60" t="str">
        <f t="shared" si="117"/>
        <v/>
      </c>
      <c r="C271" s="60" t="str">
        <f t="shared" si="118"/>
        <v/>
      </c>
      <c r="D271" t="str">
        <f t="shared" si="119"/>
        <v/>
      </c>
      <c r="E271" s="60" t="str">
        <f t="shared" si="120"/>
        <v/>
      </c>
      <c r="F271" t="str">
        <f t="shared" si="121"/>
        <v/>
      </c>
      <c r="G271" t="str">
        <f t="shared" si="122"/>
        <v/>
      </c>
      <c r="H271" s="70" t="str">
        <f t="shared" si="129"/>
        <v/>
      </c>
      <c r="I271" s="64" t="str">
        <f t="shared" si="130"/>
        <v/>
      </c>
      <c r="J271" s="64" t="str">
        <f t="shared" si="131"/>
        <v/>
      </c>
      <c r="K271" s="3" t="str">
        <f t="shared" si="123"/>
        <v/>
      </c>
      <c r="L271" s="3" t="str">
        <f t="shared" si="124"/>
        <v/>
      </c>
      <c r="M271" s="71" t="str">
        <f t="shared" si="132"/>
        <v/>
      </c>
      <c r="N271" s="71" t="str">
        <f t="shared" si="133"/>
        <v/>
      </c>
      <c r="O271" s="64" t="str">
        <f t="shared" si="134"/>
        <v/>
      </c>
      <c r="P271" s="64" t="str">
        <f t="shared" si="135"/>
        <v/>
      </c>
      <c r="Q271" s="3" t="str">
        <f t="shared" si="125"/>
        <v/>
      </c>
      <c r="R271" s="3" t="str">
        <f t="shared" si="126"/>
        <v/>
      </c>
      <c r="S271" s="71" t="str">
        <f t="shared" si="136"/>
        <v/>
      </c>
      <c r="T271" s="71" t="str">
        <f t="shared" si="137"/>
        <v/>
      </c>
      <c r="U271" s="64" t="str">
        <f t="shared" si="138"/>
        <v/>
      </c>
      <c r="V271" s="64" t="str">
        <f t="shared" si="139"/>
        <v/>
      </c>
      <c r="W271" s="3" t="str">
        <f t="shared" si="127"/>
        <v/>
      </c>
      <c r="X271" s="3" t="str">
        <f t="shared" si="128"/>
        <v/>
      </c>
      <c r="Y271" s="71" t="str">
        <f t="shared" si="140"/>
        <v/>
      </c>
      <c r="Z271" s="71" t="str">
        <f t="shared" si="141"/>
        <v/>
      </c>
      <c r="AA271" s="64" t="str">
        <f t="shared" si="142"/>
        <v/>
      </c>
      <c r="AB271" s="64" t="str">
        <f t="shared" si="143"/>
        <v/>
      </c>
    </row>
    <row r="272" spans="1:28" x14ac:dyDescent="0.3">
      <c r="A272" t="str">
        <f>IF(ISBLANK('Measure Inputs'!A271),"",'Measure Inputs'!A271)</f>
        <v/>
      </c>
      <c r="B272" s="60" t="str">
        <f t="shared" si="117"/>
        <v/>
      </c>
      <c r="C272" s="60" t="str">
        <f t="shared" si="118"/>
        <v/>
      </c>
      <c r="D272" t="str">
        <f t="shared" si="119"/>
        <v/>
      </c>
      <c r="E272" s="60" t="str">
        <f t="shared" si="120"/>
        <v/>
      </c>
      <c r="F272" t="str">
        <f t="shared" si="121"/>
        <v/>
      </c>
      <c r="G272" t="str">
        <f t="shared" si="122"/>
        <v/>
      </c>
      <c r="H272" s="70" t="str">
        <f t="shared" si="129"/>
        <v/>
      </c>
      <c r="I272" s="64" t="str">
        <f t="shared" si="130"/>
        <v/>
      </c>
      <c r="J272" s="64" t="str">
        <f t="shared" si="131"/>
        <v/>
      </c>
      <c r="K272" s="3" t="str">
        <f t="shared" si="123"/>
        <v/>
      </c>
      <c r="L272" s="3" t="str">
        <f t="shared" si="124"/>
        <v/>
      </c>
      <c r="M272" s="71" t="str">
        <f t="shared" si="132"/>
        <v/>
      </c>
      <c r="N272" s="71" t="str">
        <f t="shared" si="133"/>
        <v/>
      </c>
      <c r="O272" s="64" t="str">
        <f t="shared" si="134"/>
        <v/>
      </c>
      <c r="P272" s="64" t="str">
        <f t="shared" si="135"/>
        <v/>
      </c>
      <c r="Q272" s="3" t="str">
        <f t="shared" si="125"/>
        <v/>
      </c>
      <c r="R272" s="3" t="str">
        <f t="shared" si="126"/>
        <v/>
      </c>
      <c r="S272" s="71" t="str">
        <f t="shared" si="136"/>
        <v/>
      </c>
      <c r="T272" s="71" t="str">
        <f t="shared" si="137"/>
        <v/>
      </c>
      <c r="U272" s="64" t="str">
        <f t="shared" si="138"/>
        <v/>
      </c>
      <c r="V272" s="64" t="str">
        <f t="shared" si="139"/>
        <v/>
      </c>
      <c r="W272" s="3" t="str">
        <f t="shared" si="127"/>
        <v/>
      </c>
      <c r="X272" s="3" t="str">
        <f t="shared" si="128"/>
        <v/>
      </c>
      <c r="Y272" s="71" t="str">
        <f t="shared" si="140"/>
        <v/>
      </c>
      <c r="Z272" s="71" t="str">
        <f t="shared" si="141"/>
        <v/>
      </c>
      <c r="AA272" s="64" t="str">
        <f t="shared" si="142"/>
        <v/>
      </c>
      <c r="AB272" s="64" t="str">
        <f t="shared" si="143"/>
        <v/>
      </c>
    </row>
    <row r="273" spans="1:28" x14ac:dyDescent="0.3">
      <c r="A273" t="str">
        <f>IF(ISBLANK('Measure Inputs'!A272),"",'Measure Inputs'!A272)</f>
        <v/>
      </c>
      <c r="B273" s="60" t="str">
        <f t="shared" si="117"/>
        <v/>
      </c>
      <c r="C273" s="60" t="str">
        <f t="shared" si="118"/>
        <v/>
      </c>
      <c r="D273" t="str">
        <f t="shared" si="119"/>
        <v/>
      </c>
      <c r="E273" s="60" t="str">
        <f t="shared" si="120"/>
        <v/>
      </c>
      <c r="F273" t="str">
        <f t="shared" si="121"/>
        <v/>
      </c>
      <c r="G273" t="str">
        <f t="shared" si="122"/>
        <v/>
      </c>
      <c r="H273" s="70" t="str">
        <f t="shared" si="129"/>
        <v/>
      </c>
      <c r="I273" s="64" t="str">
        <f t="shared" si="130"/>
        <v/>
      </c>
      <c r="J273" s="64" t="str">
        <f t="shared" si="131"/>
        <v/>
      </c>
      <c r="K273" s="3" t="str">
        <f t="shared" si="123"/>
        <v/>
      </c>
      <c r="L273" s="3" t="str">
        <f t="shared" si="124"/>
        <v/>
      </c>
      <c r="M273" s="71" t="str">
        <f t="shared" si="132"/>
        <v/>
      </c>
      <c r="N273" s="71" t="str">
        <f t="shared" si="133"/>
        <v/>
      </c>
      <c r="O273" s="64" t="str">
        <f t="shared" si="134"/>
        <v/>
      </c>
      <c r="P273" s="64" t="str">
        <f t="shared" si="135"/>
        <v/>
      </c>
      <c r="Q273" s="3" t="str">
        <f t="shared" si="125"/>
        <v/>
      </c>
      <c r="R273" s="3" t="str">
        <f t="shared" si="126"/>
        <v/>
      </c>
      <c r="S273" s="71" t="str">
        <f t="shared" si="136"/>
        <v/>
      </c>
      <c r="T273" s="71" t="str">
        <f t="shared" si="137"/>
        <v/>
      </c>
      <c r="U273" s="64" t="str">
        <f t="shared" si="138"/>
        <v/>
      </c>
      <c r="V273" s="64" t="str">
        <f t="shared" si="139"/>
        <v/>
      </c>
      <c r="W273" s="3" t="str">
        <f t="shared" si="127"/>
        <v/>
      </c>
      <c r="X273" s="3" t="str">
        <f t="shared" si="128"/>
        <v/>
      </c>
      <c r="Y273" s="71" t="str">
        <f t="shared" si="140"/>
        <v/>
      </c>
      <c r="Z273" s="71" t="str">
        <f t="shared" si="141"/>
        <v/>
      </c>
      <c r="AA273" s="64" t="str">
        <f t="shared" si="142"/>
        <v/>
      </c>
      <c r="AB273" s="64" t="str">
        <f t="shared" si="143"/>
        <v/>
      </c>
    </row>
    <row r="274" spans="1:28" x14ac:dyDescent="0.3">
      <c r="A274" t="str">
        <f>IF(ISBLANK('Measure Inputs'!A273),"",'Measure Inputs'!A273)</f>
        <v/>
      </c>
      <c r="B274" s="60" t="str">
        <f t="shared" si="117"/>
        <v/>
      </c>
      <c r="C274" s="60" t="str">
        <f t="shared" si="118"/>
        <v/>
      </c>
      <c r="D274" t="str">
        <f t="shared" si="119"/>
        <v/>
      </c>
      <c r="E274" s="60" t="str">
        <f t="shared" si="120"/>
        <v/>
      </c>
      <c r="F274" t="str">
        <f t="shared" si="121"/>
        <v/>
      </c>
      <c r="G274" t="str">
        <f t="shared" si="122"/>
        <v/>
      </c>
      <c r="H274" s="70" t="str">
        <f t="shared" si="129"/>
        <v/>
      </c>
      <c r="I274" s="64" t="str">
        <f t="shared" si="130"/>
        <v/>
      </c>
      <c r="J274" s="64" t="str">
        <f t="shared" si="131"/>
        <v/>
      </c>
      <c r="K274" s="3" t="str">
        <f t="shared" si="123"/>
        <v/>
      </c>
      <c r="L274" s="3" t="str">
        <f t="shared" si="124"/>
        <v/>
      </c>
      <c r="M274" s="71" t="str">
        <f t="shared" si="132"/>
        <v/>
      </c>
      <c r="N274" s="71" t="str">
        <f t="shared" si="133"/>
        <v/>
      </c>
      <c r="O274" s="64" t="str">
        <f t="shared" si="134"/>
        <v/>
      </c>
      <c r="P274" s="64" t="str">
        <f t="shared" si="135"/>
        <v/>
      </c>
      <c r="Q274" s="3" t="str">
        <f t="shared" si="125"/>
        <v/>
      </c>
      <c r="R274" s="3" t="str">
        <f t="shared" si="126"/>
        <v/>
      </c>
      <c r="S274" s="71" t="str">
        <f t="shared" si="136"/>
        <v/>
      </c>
      <c r="T274" s="71" t="str">
        <f t="shared" si="137"/>
        <v/>
      </c>
      <c r="U274" s="64" t="str">
        <f t="shared" si="138"/>
        <v/>
      </c>
      <c r="V274" s="64" t="str">
        <f t="shared" si="139"/>
        <v/>
      </c>
      <c r="W274" s="3" t="str">
        <f t="shared" si="127"/>
        <v/>
      </c>
      <c r="X274" s="3" t="str">
        <f t="shared" si="128"/>
        <v/>
      </c>
      <c r="Y274" s="71" t="str">
        <f t="shared" si="140"/>
        <v/>
      </c>
      <c r="Z274" s="71" t="str">
        <f t="shared" si="141"/>
        <v/>
      </c>
      <c r="AA274" s="64" t="str">
        <f t="shared" si="142"/>
        <v/>
      </c>
      <c r="AB274" s="64" t="str">
        <f t="shared" si="143"/>
        <v/>
      </c>
    </row>
    <row r="275" spans="1:28" x14ac:dyDescent="0.3">
      <c r="A275" t="str">
        <f>IF(ISBLANK('Measure Inputs'!A274),"",'Measure Inputs'!A274)</f>
        <v/>
      </c>
      <c r="B275" s="60" t="str">
        <f t="shared" si="117"/>
        <v/>
      </c>
      <c r="C275" s="60" t="str">
        <f t="shared" si="118"/>
        <v/>
      </c>
      <c r="D275" t="str">
        <f t="shared" si="119"/>
        <v/>
      </c>
      <c r="E275" s="60" t="str">
        <f t="shared" si="120"/>
        <v/>
      </c>
      <c r="F275" t="str">
        <f t="shared" si="121"/>
        <v/>
      </c>
      <c r="G275" t="str">
        <f t="shared" si="122"/>
        <v/>
      </c>
      <c r="H275" s="70" t="str">
        <f t="shared" si="129"/>
        <v/>
      </c>
      <c r="I275" s="64" t="str">
        <f t="shared" si="130"/>
        <v/>
      </c>
      <c r="J275" s="64" t="str">
        <f t="shared" si="131"/>
        <v/>
      </c>
      <c r="K275" s="3" t="str">
        <f t="shared" si="123"/>
        <v/>
      </c>
      <c r="L275" s="3" t="str">
        <f t="shared" si="124"/>
        <v/>
      </c>
      <c r="M275" s="71" t="str">
        <f t="shared" si="132"/>
        <v/>
      </c>
      <c r="N275" s="71" t="str">
        <f t="shared" si="133"/>
        <v/>
      </c>
      <c r="O275" s="64" t="str">
        <f t="shared" si="134"/>
        <v/>
      </c>
      <c r="P275" s="64" t="str">
        <f t="shared" si="135"/>
        <v/>
      </c>
      <c r="Q275" s="3" t="str">
        <f t="shared" si="125"/>
        <v/>
      </c>
      <c r="R275" s="3" t="str">
        <f t="shared" si="126"/>
        <v/>
      </c>
      <c r="S275" s="71" t="str">
        <f t="shared" si="136"/>
        <v/>
      </c>
      <c r="T275" s="71" t="str">
        <f t="shared" si="137"/>
        <v/>
      </c>
      <c r="U275" s="64" t="str">
        <f t="shared" si="138"/>
        <v/>
      </c>
      <c r="V275" s="64" t="str">
        <f t="shared" si="139"/>
        <v/>
      </c>
      <c r="W275" s="3" t="str">
        <f t="shared" si="127"/>
        <v/>
      </c>
      <c r="X275" s="3" t="str">
        <f t="shared" si="128"/>
        <v/>
      </c>
      <c r="Y275" s="71" t="str">
        <f t="shared" si="140"/>
        <v/>
      </c>
      <c r="Z275" s="71" t="str">
        <f t="shared" si="141"/>
        <v/>
      </c>
      <c r="AA275" s="64" t="str">
        <f t="shared" si="142"/>
        <v/>
      </c>
      <c r="AB275" s="64" t="str">
        <f t="shared" si="143"/>
        <v/>
      </c>
    </row>
    <row r="276" spans="1:28" x14ac:dyDescent="0.3">
      <c r="A276" t="str">
        <f>IF(ISBLANK('Measure Inputs'!A275),"",'Measure Inputs'!A275)</f>
        <v/>
      </c>
      <c r="B276" s="60" t="str">
        <f t="shared" si="117"/>
        <v/>
      </c>
      <c r="C276" s="60" t="str">
        <f t="shared" si="118"/>
        <v/>
      </c>
      <c r="D276" t="str">
        <f t="shared" si="119"/>
        <v/>
      </c>
      <c r="E276" s="60" t="str">
        <f t="shared" si="120"/>
        <v/>
      </c>
      <c r="F276" t="str">
        <f t="shared" si="121"/>
        <v/>
      </c>
      <c r="G276" t="str">
        <f t="shared" si="122"/>
        <v/>
      </c>
      <c r="H276" s="70" t="str">
        <f t="shared" si="129"/>
        <v/>
      </c>
      <c r="I276" s="64" t="str">
        <f t="shared" si="130"/>
        <v/>
      </c>
      <c r="J276" s="64" t="str">
        <f t="shared" si="131"/>
        <v/>
      </c>
      <c r="K276" s="3" t="str">
        <f t="shared" si="123"/>
        <v/>
      </c>
      <c r="L276" s="3" t="str">
        <f t="shared" si="124"/>
        <v/>
      </c>
      <c r="M276" s="71" t="str">
        <f t="shared" si="132"/>
        <v/>
      </c>
      <c r="N276" s="71" t="str">
        <f t="shared" si="133"/>
        <v/>
      </c>
      <c r="O276" s="64" t="str">
        <f t="shared" si="134"/>
        <v/>
      </c>
      <c r="P276" s="64" t="str">
        <f t="shared" si="135"/>
        <v/>
      </c>
      <c r="Q276" s="3" t="str">
        <f t="shared" si="125"/>
        <v/>
      </c>
      <c r="R276" s="3" t="str">
        <f t="shared" si="126"/>
        <v/>
      </c>
      <c r="S276" s="71" t="str">
        <f t="shared" si="136"/>
        <v/>
      </c>
      <c r="T276" s="71" t="str">
        <f t="shared" si="137"/>
        <v/>
      </c>
      <c r="U276" s="64" t="str">
        <f t="shared" si="138"/>
        <v/>
      </c>
      <c r="V276" s="64" t="str">
        <f t="shared" si="139"/>
        <v/>
      </c>
      <c r="W276" s="3" t="str">
        <f t="shared" si="127"/>
        <v/>
      </c>
      <c r="X276" s="3" t="str">
        <f t="shared" si="128"/>
        <v/>
      </c>
      <c r="Y276" s="71" t="str">
        <f t="shared" si="140"/>
        <v/>
      </c>
      <c r="Z276" s="71" t="str">
        <f t="shared" si="141"/>
        <v/>
      </c>
      <c r="AA276" s="64" t="str">
        <f t="shared" si="142"/>
        <v/>
      </c>
      <c r="AB276" s="64" t="str">
        <f t="shared" si="143"/>
        <v/>
      </c>
    </row>
    <row r="277" spans="1:28" x14ac:dyDescent="0.3">
      <c r="A277" t="str">
        <f>IF(ISBLANK('Measure Inputs'!A276),"",'Measure Inputs'!A276)</f>
        <v/>
      </c>
      <c r="B277" s="60" t="str">
        <f t="shared" si="117"/>
        <v/>
      </c>
      <c r="C277" s="60" t="str">
        <f t="shared" si="118"/>
        <v/>
      </c>
      <c r="D277" t="str">
        <f t="shared" si="119"/>
        <v/>
      </c>
      <c r="E277" s="60" t="str">
        <f t="shared" si="120"/>
        <v/>
      </c>
      <c r="F277" t="str">
        <f t="shared" si="121"/>
        <v/>
      </c>
      <c r="G277" t="str">
        <f t="shared" si="122"/>
        <v/>
      </c>
      <c r="H277" s="70" t="str">
        <f t="shared" si="129"/>
        <v/>
      </c>
      <c r="I277" s="64" t="str">
        <f t="shared" si="130"/>
        <v/>
      </c>
      <c r="J277" s="64" t="str">
        <f t="shared" si="131"/>
        <v/>
      </c>
      <c r="K277" s="3" t="str">
        <f t="shared" si="123"/>
        <v/>
      </c>
      <c r="L277" s="3" t="str">
        <f t="shared" si="124"/>
        <v/>
      </c>
      <c r="M277" s="71" t="str">
        <f t="shared" si="132"/>
        <v/>
      </c>
      <c r="N277" s="71" t="str">
        <f t="shared" si="133"/>
        <v/>
      </c>
      <c r="O277" s="64" t="str">
        <f t="shared" si="134"/>
        <v/>
      </c>
      <c r="P277" s="64" t="str">
        <f t="shared" si="135"/>
        <v/>
      </c>
      <c r="Q277" s="3" t="str">
        <f t="shared" si="125"/>
        <v/>
      </c>
      <c r="R277" s="3" t="str">
        <f t="shared" si="126"/>
        <v/>
      </c>
      <c r="S277" s="71" t="str">
        <f t="shared" si="136"/>
        <v/>
      </c>
      <c r="T277" s="71" t="str">
        <f t="shared" si="137"/>
        <v/>
      </c>
      <c r="U277" s="64" t="str">
        <f t="shared" si="138"/>
        <v/>
      </c>
      <c r="V277" s="64" t="str">
        <f t="shared" si="139"/>
        <v/>
      </c>
      <c r="W277" s="3" t="str">
        <f t="shared" si="127"/>
        <v/>
      </c>
      <c r="X277" s="3" t="str">
        <f t="shared" si="128"/>
        <v/>
      </c>
      <c r="Y277" s="71" t="str">
        <f t="shared" si="140"/>
        <v/>
      </c>
      <c r="Z277" s="71" t="str">
        <f t="shared" si="141"/>
        <v/>
      </c>
      <c r="AA277" s="64" t="str">
        <f t="shared" si="142"/>
        <v/>
      </c>
      <c r="AB277" s="64" t="str">
        <f t="shared" si="143"/>
        <v/>
      </c>
    </row>
    <row r="278" spans="1:28" x14ac:dyDescent="0.3">
      <c r="A278" t="str">
        <f>IF(ISBLANK('Measure Inputs'!A277),"",'Measure Inputs'!A277)</f>
        <v/>
      </c>
      <c r="B278" s="60" t="str">
        <f t="shared" si="117"/>
        <v/>
      </c>
      <c r="C278" s="60" t="str">
        <f t="shared" si="118"/>
        <v/>
      </c>
      <c r="D278" t="str">
        <f t="shared" si="119"/>
        <v/>
      </c>
      <c r="E278" s="60" t="str">
        <f t="shared" si="120"/>
        <v/>
      </c>
      <c r="F278" t="str">
        <f t="shared" si="121"/>
        <v/>
      </c>
      <c r="G278" t="str">
        <f t="shared" si="122"/>
        <v/>
      </c>
      <c r="H278" s="70" t="str">
        <f t="shared" si="129"/>
        <v/>
      </c>
      <c r="I278" s="64" t="str">
        <f t="shared" si="130"/>
        <v/>
      </c>
      <c r="J278" s="64" t="str">
        <f t="shared" si="131"/>
        <v/>
      </c>
      <c r="K278" s="3" t="str">
        <f t="shared" si="123"/>
        <v/>
      </c>
      <c r="L278" s="3" t="str">
        <f t="shared" si="124"/>
        <v/>
      </c>
      <c r="M278" s="71" t="str">
        <f t="shared" si="132"/>
        <v/>
      </c>
      <c r="N278" s="71" t="str">
        <f t="shared" si="133"/>
        <v/>
      </c>
      <c r="O278" s="64" t="str">
        <f t="shared" si="134"/>
        <v/>
      </c>
      <c r="P278" s="64" t="str">
        <f t="shared" si="135"/>
        <v/>
      </c>
      <c r="Q278" s="3" t="str">
        <f t="shared" si="125"/>
        <v/>
      </c>
      <c r="R278" s="3" t="str">
        <f t="shared" si="126"/>
        <v/>
      </c>
      <c r="S278" s="71" t="str">
        <f t="shared" si="136"/>
        <v/>
      </c>
      <c r="T278" s="71" t="str">
        <f t="shared" si="137"/>
        <v/>
      </c>
      <c r="U278" s="64" t="str">
        <f t="shared" si="138"/>
        <v/>
      </c>
      <c r="V278" s="64" t="str">
        <f t="shared" si="139"/>
        <v/>
      </c>
      <c r="W278" s="3" t="str">
        <f t="shared" si="127"/>
        <v/>
      </c>
      <c r="X278" s="3" t="str">
        <f t="shared" si="128"/>
        <v/>
      </c>
      <c r="Y278" s="71" t="str">
        <f t="shared" si="140"/>
        <v/>
      </c>
      <c r="Z278" s="71" t="str">
        <f t="shared" si="141"/>
        <v/>
      </c>
      <c r="AA278" s="64" t="str">
        <f t="shared" si="142"/>
        <v/>
      </c>
      <c r="AB278" s="64" t="str">
        <f t="shared" si="143"/>
        <v/>
      </c>
    </row>
    <row r="279" spans="1:28" x14ac:dyDescent="0.3">
      <c r="A279" t="str">
        <f>IF(ISBLANK('Measure Inputs'!A278),"",'Measure Inputs'!A278)</f>
        <v/>
      </c>
      <c r="B279" s="60" t="str">
        <f t="shared" si="117"/>
        <v/>
      </c>
      <c r="C279" s="60" t="str">
        <f t="shared" si="118"/>
        <v/>
      </c>
      <c r="D279" t="str">
        <f t="shared" si="119"/>
        <v/>
      </c>
      <c r="E279" s="60" t="str">
        <f t="shared" si="120"/>
        <v/>
      </c>
      <c r="F279" t="str">
        <f t="shared" si="121"/>
        <v/>
      </c>
      <c r="G279" t="str">
        <f t="shared" si="122"/>
        <v/>
      </c>
      <c r="H279" s="70" t="str">
        <f t="shared" si="129"/>
        <v/>
      </c>
      <c r="I279" s="64" t="str">
        <f t="shared" si="130"/>
        <v/>
      </c>
      <c r="J279" s="64" t="str">
        <f t="shared" si="131"/>
        <v/>
      </c>
      <c r="K279" s="3" t="str">
        <f t="shared" si="123"/>
        <v/>
      </c>
      <c r="L279" s="3" t="str">
        <f t="shared" si="124"/>
        <v/>
      </c>
      <c r="M279" s="71" t="str">
        <f t="shared" si="132"/>
        <v/>
      </c>
      <c r="N279" s="71" t="str">
        <f t="shared" si="133"/>
        <v/>
      </c>
      <c r="O279" s="64" t="str">
        <f t="shared" si="134"/>
        <v/>
      </c>
      <c r="P279" s="64" t="str">
        <f t="shared" si="135"/>
        <v/>
      </c>
      <c r="Q279" s="3" t="str">
        <f t="shared" si="125"/>
        <v/>
      </c>
      <c r="R279" s="3" t="str">
        <f t="shared" si="126"/>
        <v/>
      </c>
      <c r="S279" s="71" t="str">
        <f t="shared" si="136"/>
        <v/>
      </c>
      <c r="T279" s="71" t="str">
        <f t="shared" si="137"/>
        <v/>
      </c>
      <c r="U279" s="64" t="str">
        <f t="shared" si="138"/>
        <v/>
      </c>
      <c r="V279" s="64" t="str">
        <f t="shared" si="139"/>
        <v/>
      </c>
      <c r="W279" s="3" t="str">
        <f t="shared" si="127"/>
        <v/>
      </c>
      <c r="X279" s="3" t="str">
        <f t="shared" si="128"/>
        <v/>
      </c>
      <c r="Y279" s="71" t="str">
        <f t="shared" si="140"/>
        <v/>
      </c>
      <c r="Z279" s="71" t="str">
        <f t="shared" si="141"/>
        <v/>
      </c>
      <c r="AA279" s="64" t="str">
        <f t="shared" si="142"/>
        <v/>
      </c>
      <c r="AB279" s="64" t="str">
        <f t="shared" si="143"/>
        <v/>
      </c>
    </row>
    <row r="280" spans="1:28" x14ac:dyDescent="0.3">
      <c r="A280" t="str">
        <f>IF(ISBLANK('Measure Inputs'!A279),"",'Measure Inputs'!A279)</f>
        <v/>
      </c>
      <c r="B280" s="60" t="str">
        <f t="shared" si="117"/>
        <v/>
      </c>
      <c r="C280" s="60" t="str">
        <f t="shared" si="118"/>
        <v/>
      </c>
      <c r="D280" t="str">
        <f t="shared" si="119"/>
        <v/>
      </c>
      <c r="E280" s="60" t="str">
        <f t="shared" si="120"/>
        <v/>
      </c>
      <c r="F280" t="str">
        <f t="shared" si="121"/>
        <v/>
      </c>
      <c r="G280" t="str">
        <f t="shared" si="122"/>
        <v/>
      </c>
      <c r="H280" s="70" t="str">
        <f t="shared" si="129"/>
        <v/>
      </c>
      <c r="I280" s="64" t="str">
        <f t="shared" si="130"/>
        <v/>
      </c>
      <c r="J280" s="64" t="str">
        <f t="shared" si="131"/>
        <v/>
      </c>
      <c r="K280" s="3" t="str">
        <f t="shared" si="123"/>
        <v/>
      </c>
      <c r="L280" s="3" t="str">
        <f t="shared" si="124"/>
        <v/>
      </c>
      <c r="M280" s="71" t="str">
        <f t="shared" si="132"/>
        <v/>
      </c>
      <c r="N280" s="71" t="str">
        <f t="shared" si="133"/>
        <v/>
      </c>
      <c r="O280" s="64" t="str">
        <f t="shared" si="134"/>
        <v/>
      </c>
      <c r="P280" s="64" t="str">
        <f t="shared" si="135"/>
        <v/>
      </c>
      <c r="Q280" s="3" t="str">
        <f t="shared" si="125"/>
        <v/>
      </c>
      <c r="R280" s="3" t="str">
        <f t="shared" si="126"/>
        <v/>
      </c>
      <c r="S280" s="71" t="str">
        <f t="shared" si="136"/>
        <v/>
      </c>
      <c r="T280" s="71" t="str">
        <f t="shared" si="137"/>
        <v/>
      </c>
      <c r="U280" s="64" t="str">
        <f t="shared" si="138"/>
        <v/>
      </c>
      <c r="V280" s="64" t="str">
        <f t="shared" si="139"/>
        <v/>
      </c>
      <c r="W280" s="3" t="str">
        <f t="shared" si="127"/>
        <v/>
      </c>
      <c r="X280" s="3" t="str">
        <f t="shared" si="128"/>
        <v/>
      </c>
      <c r="Y280" s="71" t="str">
        <f t="shared" si="140"/>
        <v/>
      </c>
      <c r="Z280" s="71" t="str">
        <f t="shared" si="141"/>
        <v/>
      </c>
      <c r="AA280" s="64" t="str">
        <f t="shared" si="142"/>
        <v/>
      </c>
      <c r="AB280" s="64" t="str">
        <f t="shared" si="143"/>
        <v/>
      </c>
    </row>
    <row r="281" spans="1:28" x14ac:dyDescent="0.3">
      <c r="A281" t="str">
        <f>IF(ISBLANK('Measure Inputs'!A280),"",'Measure Inputs'!A280)</f>
        <v/>
      </c>
      <c r="B281" s="60" t="str">
        <f t="shared" si="117"/>
        <v/>
      </c>
      <c r="C281" s="60" t="str">
        <f t="shared" si="118"/>
        <v/>
      </c>
      <c r="D281" t="str">
        <f t="shared" si="119"/>
        <v/>
      </c>
      <c r="E281" s="60" t="str">
        <f t="shared" si="120"/>
        <v/>
      </c>
      <c r="F281" t="str">
        <f t="shared" si="121"/>
        <v/>
      </c>
      <c r="G281" t="str">
        <f t="shared" si="122"/>
        <v/>
      </c>
      <c r="H281" s="70" t="str">
        <f t="shared" si="129"/>
        <v/>
      </c>
      <c r="I281" s="64" t="str">
        <f t="shared" si="130"/>
        <v/>
      </c>
      <c r="J281" s="64" t="str">
        <f t="shared" si="131"/>
        <v/>
      </c>
      <c r="K281" s="3" t="str">
        <f t="shared" si="123"/>
        <v/>
      </c>
      <c r="L281" s="3" t="str">
        <f t="shared" si="124"/>
        <v/>
      </c>
      <c r="M281" s="71" t="str">
        <f t="shared" si="132"/>
        <v/>
      </c>
      <c r="N281" s="71" t="str">
        <f t="shared" si="133"/>
        <v/>
      </c>
      <c r="O281" s="64" t="str">
        <f t="shared" si="134"/>
        <v/>
      </c>
      <c r="P281" s="64" t="str">
        <f t="shared" si="135"/>
        <v/>
      </c>
      <c r="Q281" s="3" t="str">
        <f t="shared" si="125"/>
        <v/>
      </c>
      <c r="R281" s="3" t="str">
        <f t="shared" si="126"/>
        <v/>
      </c>
      <c r="S281" s="71" t="str">
        <f t="shared" si="136"/>
        <v/>
      </c>
      <c r="T281" s="71" t="str">
        <f t="shared" si="137"/>
        <v/>
      </c>
      <c r="U281" s="64" t="str">
        <f t="shared" si="138"/>
        <v/>
      </c>
      <c r="V281" s="64" t="str">
        <f t="shared" si="139"/>
        <v/>
      </c>
      <c r="W281" s="3" t="str">
        <f t="shared" si="127"/>
        <v/>
      </c>
      <c r="X281" s="3" t="str">
        <f t="shared" si="128"/>
        <v/>
      </c>
      <c r="Y281" s="71" t="str">
        <f t="shared" si="140"/>
        <v/>
      </c>
      <c r="Z281" s="71" t="str">
        <f t="shared" si="141"/>
        <v/>
      </c>
      <c r="AA281" s="64" t="str">
        <f t="shared" si="142"/>
        <v/>
      </c>
      <c r="AB281" s="64" t="str">
        <f t="shared" si="143"/>
        <v/>
      </c>
    </row>
    <row r="282" spans="1:28" x14ac:dyDescent="0.3">
      <c r="A282" t="str">
        <f>IF(ISBLANK('Measure Inputs'!A281),"",'Measure Inputs'!A281)</f>
        <v/>
      </c>
      <c r="B282" s="60" t="str">
        <f t="shared" si="117"/>
        <v/>
      </c>
      <c r="C282" s="60" t="str">
        <f t="shared" si="118"/>
        <v/>
      </c>
      <c r="D282" t="str">
        <f t="shared" si="119"/>
        <v/>
      </c>
      <c r="E282" s="60" t="str">
        <f t="shared" si="120"/>
        <v/>
      </c>
      <c r="F282" t="str">
        <f t="shared" si="121"/>
        <v/>
      </c>
      <c r="G282" t="str">
        <f t="shared" si="122"/>
        <v/>
      </c>
      <c r="H282" s="70" t="str">
        <f t="shared" si="129"/>
        <v/>
      </c>
      <c r="I282" s="64" t="str">
        <f t="shared" si="130"/>
        <v/>
      </c>
      <c r="J282" s="64" t="str">
        <f t="shared" si="131"/>
        <v/>
      </c>
      <c r="K282" s="3" t="str">
        <f t="shared" si="123"/>
        <v/>
      </c>
      <c r="L282" s="3" t="str">
        <f t="shared" si="124"/>
        <v/>
      </c>
      <c r="M282" s="71" t="str">
        <f t="shared" si="132"/>
        <v/>
      </c>
      <c r="N282" s="71" t="str">
        <f t="shared" si="133"/>
        <v/>
      </c>
      <c r="O282" s="64" t="str">
        <f t="shared" si="134"/>
        <v/>
      </c>
      <c r="P282" s="64" t="str">
        <f t="shared" si="135"/>
        <v/>
      </c>
      <c r="Q282" s="3" t="str">
        <f t="shared" si="125"/>
        <v/>
      </c>
      <c r="R282" s="3" t="str">
        <f t="shared" si="126"/>
        <v/>
      </c>
      <c r="S282" s="71" t="str">
        <f t="shared" si="136"/>
        <v/>
      </c>
      <c r="T282" s="71" t="str">
        <f t="shared" si="137"/>
        <v/>
      </c>
      <c r="U282" s="64" t="str">
        <f t="shared" si="138"/>
        <v/>
      </c>
      <c r="V282" s="64" t="str">
        <f t="shared" si="139"/>
        <v/>
      </c>
      <c r="W282" s="3" t="str">
        <f t="shared" si="127"/>
        <v/>
      </c>
      <c r="X282" s="3" t="str">
        <f t="shared" si="128"/>
        <v/>
      </c>
      <c r="Y282" s="71" t="str">
        <f t="shared" si="140"/>
        <v/>
      </c>
      <c r="Z282" s="71" t="str">
        <f t="shared" si="141"/>
        <v/>
      </c>
      <c r="AA282" s="64" t="str">
        <f t="shared" si="142"/>
        <v/>
      </c>
      <c r="AB282" s="64" t="str">
        <f t="shared" si="143"/>
        <v/>
      </c>
    </row>
    <row r="283" spans="1:28" x14ac:dyDescent="0.3">
      <c r="A283" t="str">
        <f>IF(ISBLANK('Measure Inputs'!A282),"",'Measure Inputs'!A282)</f>
        <v/>
      </c>
      <c r="B283" s="60" t="str">
        <f t="shared" si="117"/>
        <v/>
      </c>
      <c r="C283" s="60" t="str">
        <f t="shared" si="118"/>
        <v/>
      </c>
      <c r="D283" t="str">
        <f t="shared" si="119"/>
        <v/>
      </c>
      <c r="E283" s="60" t="str">
        <f t="shared" si="120"/>
        <v/>
      </c>
      <c r="F283" t="str">
        <f t="shared" si="121"/>
        <v/>
      </c>
      <c r="G283" t="str">
        <f t="shared" si="122"/>
        <v/>
      </c>
      <c r="H283" s="70" t="str">
        <f t="shared" si="129"/>
        <v/>
      </c>
      <c r="I283" s="64" t="str">
        <f t="shared" si="130"/>
        <v/>
      </c>
      <c r="J283" s="64" t="str">
        <f t="shared" si="131"/>
        <v/>
      </c>
      <c r="K283" s="3" t="str">
        <f t="shared" si="123"/>
        <v/>
      </c>
      <c r="L283" s="3" t="str">
        <f t="shared" si="124"/>
        <v/>
      </c>
      <c r="M283" s="71" t="str">
        <f t="shared" si="132"/>
        <v/>
      </c>
      <c r="N283" s="71" t="str">
        <f t="shared" si="133"/>
        <v/>
      </c>
      <c r="O283" s="64" t="str">
        <f t="shared" si="134"/>
        <v/>
      </c>
      <c r="P283" s="64" t="str">
        <f t="shared" si="135"/>
        <v/>
      </c>
      <c r="Q283" s="3" t="str">
        <f t="shared" si="125"/>
        <v/>
      </c>
      <c r="R283" s="3" t="str">
        <f t="shared" si="126"/>
        <v/>
      </c>
      <c r="S283" s="71" t="str">
        <f t="shared" si="136"/>
        <v/>
      </c>
      <c r="T283" s="71" t="str">
        <f t="shared" si="137"/>
        <v/>
      </c>
      <c r="U283" s="64" t="str">
        <f t="shared" si="138"/>
        <v/>
      </c>
      <c r="V283" s="64" t="str">
        <f t="shared" si="139"/>
        <v/>
      </c>
      <c r="W283" s="3" t="str">
        <f t="shared" si="127"/>
        <v/>
      </c>
      <c r="X283" s="3" t="str">
        <f t="shared" si="128"/>
        <v/>
      </c>
      <c r="Y283" s="71" t="str">
        <f t="shared" si="140"/>
        <v/>
      </c>
      <c r="Z283" s="71" t="str">
        <f t="shared" si="141"/>
        <v/>
      </c>
      <c r="AA283" s="64" t="str">
        <f t="shared" si="142"/>
        <v/>
      </c>
      <c r="AB283" s="64" t="str">
        <f t="shared" si="143"/>
        <v/>
      </c>
    </row>
    <row r="284" spans="1:28" x14ac:dyDescent="0.3">
      <c r="A284" t="str">
        <f>IF(ISBLANK('Measure Inputs'!A283),"",'Measure Inputs'!A283)</f>
        <v/>
      </c>
      <c r="B284" s="60" t="str">
        <f t="shared" si="117"/>
        <v/>
      </c>
      <c r="C284" s="60" t="str">
        <f t="shared" si="118"/>
        <v/>
      </c>
      <c r="D284" t="str">
        <f t="shared" si="119"/>
        <v/>
      </c>
      <c r="E284" s="60" t="str">
        <f t="shared" si="120"/>
        <v/>
      </c>
      <c r="F284" t="str">
        <f t="shared" si="121"/>
        <v/>
      </c>
      <c r="G284" t="str">
        <f t="shared" si="122"/>
        <v/>
      </c>
      <c r="H284" s="70" t="str">
        <f t="shared" si="129"/>
        <v/>
      </c>
      <c r="I284" s="64" t="str">
        <f t="shared" si="130"/>
        <v/>
      </c>
      <c r="J284" s="64" t="str">
        <f t="shared" si="131"/>
        <v/>
      </c>
      <c r="K284" s="3" t="str">
        <f t="shared" si="123"/>
        <v/>
      </c>
      <c r="L284" s="3" t="str">
        <f t="shared" si="124"/>
        <v/>
      </c>
      <c r="M284" s="71" t="str">
        <f t="shared" si="132"/>
        <v/>
      </c>
      <c r="N284" s="71" t="str">
        <f t="shared" si="133"/>
        <v/>
      </c>
      <c r="O284" s="64" t="str">
        <f t="shared" si="134"/>
        <v/>
      </c>
      <c r="P284" s="64" t="str">
        <f t="shared" si="135"/>
        <v/>
      </c>
      <c r="Q284" s="3" t="str">
        <f t="shared" si="125"/>
        <v/>
      </c>
      <c r="R284" s="3" t="str">
        <f t="shared" si="126"/>
        <v/>
      </c>
      <c r="S284" s="71" t="str">
        <f t="shared" si="136"/>
        <v/>
      </c>
      <c r="T284" s="71" t="str">
        <f t="shared" si="137"/>
        <v/>
      </c>
      <c r="U284" s="64" t="str">
        <f t="shared" si="138"/>
        <v/>
      </c>
      <c r="V284" s="64" t="str">
        <f t="shared" si="139"/>
        <v/>
      </c>
      <c r="W284" s="3" t="str">
        <f t="shared" si="127"/>
        <v/>
      </c>
      <c r="X284" s="3" t="str">
        <f t="shared" si="128"/>
        <v/>
      </c>
      <c r="Y284" s="71" t="str">
        <f t="shared" si="140"/>
        <v/>
      </c>
      <c r="Z284" s="71" t="str">
        <f t="shared" si="141"/>
        <v/>
      </c>
      <c r="AA284" s="64" t="str">
        <f t="shared" si="142"/>
        <v/>
      </c>
      <c r="AB284" s="64" t="str">
        <f t="shared" si="143"/>
        <v/>
      </c>
    </row>
    <row r="285" spans="1:28" x14ac:dyDescent="0.3">
      <c r="A285" t="str">
        <f>IF(ISBLANK('Measure Inputs'!A284),"",'Measure Inputs'!A284)</f>
        <v/>
      </c>
      <c r="B285" s="60" t="str">
        <f t="shared" si="117"/>
        <v/>
      </c>
      <c r="C285" s="60" t="str">
        <f t="shared" si="118"/>
        <v/>
      </c>
      <c r="D285" t="str">
        <f t="shared" si="119"/>
        <v/>
      </c>
      <c r="E285" s="60" t="str">
        <f t="shared" si="120"/>
        <v/>
      </c>
      <c r="F285" t="str">
        <f t="shared" si="121"/>
        <v/>
      </c>
      <c r="G285" t="str">
        <f t="shared" si="122"/>
        <v/>
      </c>
      <c r="H285" s="70" t="str">
        <f t="shared" si="129"/>
        <v/>
      </c>
      <c r="I285" s="64" t="str">
        <f t="shared" si="130"/>
        <v/>
      </c>
      <c r="J285" s="64" t="str">
        <f t="shared" si="131"/>
        <v/>
      </c>
      <c r="K285" s="3" t="str">
        <f t="shared" si="123"/>
        <v/>
      </c>
      <c r="L285" s="3" t="str">
        <f t="shared" si="124"/>
        <v/>
      </c>
      <c r="M285" s="71" t="str">
        <f t="shared" si="132"/>
        <v/>
      </c>
      <c r="N285" s="71" t="str">
        <f t="shared" si="133"/>
        <v/>
      </c>
      <c r="O285" s="64" t="str">
        <f t="shared" si="134"/>
        <v/>
      </c>
      <c r="P285" s="64" t="str">
        <f t="shared" si="135"/>
        <v/>
      </c>
      <c r="Q285" s="3" t="str">
        <f t="shared" si="125"/>
        <v/>
      </c>
      <c r="R285" s="3" t="str">
        <f t="shared" si="126"/>
        <v/>
      </c>
      <c r="S285" s="71" t="str">
        <f t="shared" si="136"/>
        <v/>
      </c>
      <c r="T285" s="71" t="str">
        <f t="shared" si="137"/>
        <v/>
      </c>
      <c r="U285" s="64" t="str">
        <f t="shared" si="138"/>
        <v/>
      </c>
      <c r="V285" s="64" t="str">
        <f t="shared" si="139"/>
        <v/>
      </c>
      <c r="W285" s="3" t="str">
        <f t="shared" si="127"/>
        <v/>
      </c>
      <c r="X285" s="3" t="str">
        <f t="shared" si="128"/>
        <v/>
      </c>
      <c r="Y285" s="71" t="str">
        <f t="shared" si="140"/>
        <v/>
      </c>
      <c r="Z285" s="71" t="str">
        <f t="shared" si="141"/>
        <v/>
      </c>
      <c r="AA285" s="64" t="str">
        <f t="shared" si="142"/>
        <v/>
      </c>
      <c r="AB285" s="64" t="str">
        <f t="shared" si="143"/>
        <v/>
      </c>
    </row>
    <row r="286" spans="1:28" x14ac:dyDescent="0.3">
      <c r="A286" t="str">
        <f>IF(ISBLANK('Measure Inputs'!A285),"",'Measure Inputs'!A285)</f>
        <v/>
      </c>
      <c r="B286" s="60" t="str">
        <f t="shared" si="117"/>
        <v/>
      </c>
      <c r="C286" s="60" t="str">
        <f t="shared" si="118"/>
        <v/>
      </c>
      <c r="D286" t="str">
        <f t="shared" si="119"/>
        <v/>
      </c>
      <c r="E286" s="60" t="str">
        <f t="shared" si="120"/>
        <v/>
      </c>
      <c r="F286" t="str">
        <f t="shared" si="121"/>
        <v/>
      </c>
      <c r="G286" t="str">
        <f t="shared" si="122"/>
        <v/>
      </c>
      <c r="H286" s="70" t="str">
        <f t="shared" si="129"/>
        <v/>
      </c>
      <c r="I286" s="64" t="str">
        <f t="shared" si="130"/>
        <v/>
      </c>
      <c r="J286" s="64" t="str">
        <f t="shared" si="131"/>
        <v/>
      </c>
      <c r="K286" s="3" t="str">
        <f t="shared" si="123"/>
        <v/>
      </c>
      <c r="L286" s="3" t="str">
        <f t="shared" si="124"/>
        <v/>
      </c>
      <c r="M286" s="71" t="str">
        <f t="shared" si="132"/>
        <v/>
      </c>
      <c r="N286" s="71" t="str">
        <f t="shared" si="133"/>
        <v/>
      </c>
      <c r="O286" s="64" t="str">
        <f t="shared" si="134"/>
        <v/>
      </c>
      <c r="P286" s="64" t="str">
        <f t="shared" si="135"/>
        <v/>
      </c>
      <c r="Q286" s="3" t="str">
        <f t="shared" si="125"/>
        <v/>
      </c>
      <c r="R286" s="3" t="str">
        <f t="shared" si="126"/>
        <v/>
      </c>
      <c r="S286" s="71" t="str">
        <f t="shared" si="136"/>
        <v/>
      </c>
      <c r="T286" s="71" t="str">
        <f t="shared" si="137"/>
        <v/>
      </c>
      <c r="U286" s="64" t="str">
        <f t="shared" si="138"/>
        <v/>
      </c>
      <c r="V286" s="64" t="str">
        <f t="shared" si="139"/>
        <v/>
      </c>
      <c r="W286" s="3" t="str">
        <f t="shared" si="127"/>
        <v/>
      </c>
      <c r="X286" s="3" t="str">
        <f t="shared" si="128"/>
        <v/>
      </c>
      <c r="Y286" s="71" t="str">
        <f t="shared" si="140"/>
        <v/>
      </c>
      <c r="Z286" s="71" t="str">
        <f t="shared" si="141"/>
        <v/>
      </c>
      <c r="AA286" s="64" t="str">
        <f t="shared" si="142"/>
        <v/>
      </c>
      <c r="AB286" s="64" t="str">
        <f t="shared" si="143"/>
        <v/>
      </c>
    </row>
    <row r="287" spans="1:28" x14ac:dyDescent="0.3">
      <c r="A287" t="str">
        <f>IF(ISBLANK('Measure Inputs'!A286),"",'Measure Inputs'!A286)</f>
        <v/>
      </c>
      <c r="B287" s="60" t="str">
        <f t="shared" si="117"/>
        <v/>
      </c>
      <c r="C287" s="60" t="str">
        <f t="shared" si="118"/>
        <v/>
      </c>
      <c r="D287" t="str">
        <f t="shared" si="119"/>
        <v/>
      </c>
      <c r="E287" s="60" t="str">
        <f t="shared" si="120"/>
        <v/>
      </c>
      <c r="F287" t="str">
        <f t="shared" si="121"/>
        <v/>
      </c>
      <c r="G287" t="str">
        <f t="shared" si="122"/>
        <v/>
      </c>
      <c r="H287" s="70" t="str">
        <f t="shared" si="129"/>
        <v/>
      </c>
      <c r="I287" s="64" t="str">
        <f t="shared" si="130"/>
        <v/>
      </c>
      <c r="J287" s="64" t="str">
        <f t="shared" si="131"/>
        <v/>
      </c>
      <c r="K287" s="3" t="str">
        <f t="shared" si="123"/>
        <v/>
      </c>
      <c r="L287" s="3" t="str">
        <f t="shared" si="124"/>
        <v/>
      </c>
      <c r="M287" s="71" t="str">
        <f t="shared" si="132"/>
        <v/>
      </c>
      <c r="N287" s="71" t="str">
        <f t="shared" si="133"/>
        <v/>
      </c>
      <c r="O287" s="64" t="str">
        <f t="shared" si="134"/>
        <v/>
      </c>
      <c r="P287" s="64" t="str">
        <f t="shared" si="135"/>
        <v/>
      </c>
      <c r="Q287" s="3" t="str">
        <f t="shared" si="125"/>
        <v/>
      </c>
      <c r="R287" s="3" t="str">
        <f t="shared" si="126"/>
        <v/>
      </c>
      <c r="S287" s="71" t="str">
        <f t="shared" si="136"/>
        <v/>
      </c>
      <c r="T287" s="71" t="str">
        <f t="shared" si="137"/>
        <v/>
      </c>
      <c r="U287" s="64" t="str">
        <f t="shared" si="138"/>
        <v/>
      </c>
      <c r="V287" s="64" t="str">
        <f t="shared" si="139"/>
        <v/>
      </c>
      <c r="W287" s="3" t="str">
        <f t="shared" si="127"/>
        <v/>
      </c>
      <c r="X287" s="3" t="str">
        <f t="shared" si="128"/>
        <v/>
      </c>
      <c r="Y287" s="71" t="str">
        <f t="shared" si="140"/>
        <v/>
      </c>
      <c r="Z287" s="71" t="str">
        <f t="shared" si="141"/>
        <v/>
      </c>
      <c r="AA287" s="64" t="str">
        <f t="shared" si="142"/>
        <v/>
      </c>
      <c r="AB287" s="64" t="str">
        <f t="shared" si="143"/>
        <v/>
      </c>
    </row>
    <row r="288" spans="1:28" x14ac:dyDescent="0.3">
      <c r="A288" t="str">
        <f>IF(ISBLANK('Measure Inputs'!A287),"",'Measure Inputs'!A287)</f>
        <v/>
      </c>
      <c r="B288" s="60" t="str">
        <f t="shared" si="117"/>
        <v/>
      </c>
      <c r="C288" s="60" t="str">
        <f t="shared" si="118"/>
        <v/>
      </c>
      <c r="D288" t="str">
        <f t="shared" si="119"/>
        <v/>
      </c>
      <c r="E288" s="60" t="str">
        <f t="shared" si="120"/>
        <v/>
      </c>
      <c r="F288" t="str">
        <f t="shared" si="121"/>
        <v/>
      </c>
      <c r="G288" t="str">
        <f t="shared" si="122"/>
        <v/>
      </c>
      <c r="H288" s="70" t="str">
        <f t="shared" si="129"/>
        <v/>
      </c>
      <c r="I288" s="64" t="str">
        <f t="shared" si="130"/>
        <v/>
      </c>
      <c r="J288" s="64" t="str">
        <f t="shared" si="131"/>
        <v/>
      </c>
      <c r="K288" s="3" t="str">
        <f t="shared" si="123"/>
        <v/>
      </c>
      <c r="L288" s="3" t="str">
        <f t="shared" si="124"/>
        <v/>
      </c>
      <c r="M288" s="71" t="str">
        <f t="shared" si="132"/>
        <v/>
      </c>
      <c r="N288" s="71" t="str">
        <f t="shared" si="133"/>
        <v/>
      </c>
      <c r="O288" s="64" t="str">
        <f t="shared" si="134"/>
        <v/>
      </c>
      <c r="P288" s="64" t="str">
        <f t="shared" si="135"/>
        <v/>
      </c>
      <c r="Q288" s="3" t="str">
        <f t="shared" si="125"/>
        <v/>
      </c>
      <c r="R288" s="3" t="str">
        <f t="shared" si="126"/>
        <v/>
      </c>
      <c r="S288" s="71" t="str">
        <f t="shared" si="136"/>
        <v/>
      </c>
      <c r="T288" s="71" t="str">
        <f t="shared" si="137"/>
        <v/>
      </c>
      <c r="U288" s="64" t="str">
        <f t="shared" si="138"/>
        <v/>
      </c>
      <c r="V288" s="64" t="str">
        <f t="shared" si="139"/>
        <v/>
      </c>
      <c r="W288" s="3" t="str">
        <f t="shared" si="127"/>
        <v/>
      </c>
      <c r="X288" s="3" t="str">
        <f t="shared" si="128"/>
        <v/>
      </c>
      <c r="Y288" s="71" t="str">
        <f t="shared" si="140"/>
        <v/>
      </c>
      <c r="Z288" s="71" t="str">
        <f t="shared" si="141"/>
        <v/>
      </c>
      <c r="AA288" s="64" t="str">
        <f t="shared" si="142"/>
        <v/>
      </c>
      <c r="AB288" s="64" t="str">
        <f t="shared" si="143"/>
        <v/>
      </c>
    </row>
    <row r="289" spans="1:28" x14ac:dyDescent="0.3">
      <c r="A289" t="str">
        <f>IF(ISBLANK('Measure Inputs'!A288),"",'Measure Inputs'!A288)</f>
        <v/>
      </c>
      <c r="B289" s="60" t="str">
        <f t="shared" si="117"/>
        <v/>
      </c>
      <c r="C289" s="60" t="str">
        <f t="shared" si="118"/>
        <v/>
      </c>
      <c r="D289" t="str">
        <f t="shared" si="119"/>
        <v/>
      </c>
      <c r="E289" s="60" t="str">
        <f t="shared" si="120"/>
        <v/>
      </c>
      <c r="F289" t="str">
        <f t="shared" si="121"/>
        <v/>
      </c>
      <c r="G289" t="str">
        <f t="shared" si="122"/>
        <v/>
      </c>
      <c r="H289" s="70" t="str">
        <f t="shared" si="129"/>
        <v/>
      </c>
      <c r="I289" s="64" t="str">
        <f t="shared" si="130"/>
        <v/>
      </c>
      <c r="J289" s="64" t="str">
        <f t="shared" si="131"/>
        <v/>
      </c>
      <c r="K289" s="3" t="str">
        <f t="shared" si="123"/>
        <v/>
      </c>
      <c r="L289" s="3" t="str">
        <f t="shared" si="124"/>
        <v/>
      </c>
      <c r="M289" s="71" t="str">
        <f t="shared" si="132"/>
        <v/>
      </c>
      <c r="N289" s="71" t="str">
        <f t="shared" si="133"/>
        <v/>
      </c>
      <c r="O289" s="64" t="str">
        <f t="shared" si="134"/>
        <v/>
      </c>
      <c r="P289" s="64" t="str">
        <f t="shared" si="135"/>
        <v/>
      </c>
      <c r="Q289" s="3" t="str">
        <f t="shared" si="125"/>
        <v/>
      </c>
      <c r="R289" s="3" t="str">
        <f t="shared" si="126"/>
        <v/>
      </c>
      <c r="S289" s="71" t="str">
        <f t="shared" si="136"/>
        <v/>
      </c>
      <c r="T289" s="71" t="str">
        <f t="shared" si="137"/>
        <v/>
      </c>
      <c r="U289" s="64" t="str">
        <f t="shared" si="138"/>
        <v/>
      </c>
      <c r="V289" s="64" t="str">
        <f t="shared" si="139"/>
        <v/>
      </c>
      <c r="W289" s="3" t="str">
        <f t="shared" si="127"/>
        <v/>
      </c>
      <c r="X289" s="3" t="str">
        <f t="shared" si="128"/>
        <v/>
      </c>
      <c r="Y289" s="71" t="str">
        <f t="shared" si="140"/>
        <v/>
      </c>
      <c r="Z289" s="71" t="str">
        <f t="shared" si="141"/>
        <v/>
      </c>
      <c r="AA289" s="64" t="str">
        <f t="shared" si="142"/>
        <v/>
      </c>
      <c r="AB289" s="64" t="str">
        <f t="shared" si="143"/>
        <v/>
      </c>
    </row>
    <row r="290" spans="1:28" x14ac:dyDescent="0.3">
      <c r="A290" t="str">
        <f>IF(ISBLANK('Measure Inputs'!A289),"",'Measure Inputs'!A289)</f>
        <v/>
      </c>
      <c r="B290" s="60" t="str">
        <f t="shared" si="117"/>
        <v/>
      </c>
      <c r="C290" s="60" t="str">
        <f t="shared" si="118"/>
        <v/>
      </c>
      <c r="D290" t="str">
        <f t="shared" si="119"/>
        <v/>
      </c>
      <c r="E290" s="60" t="str">
        <f t="shared" si="120"/>
        <v/>
      </c>
      <c r="F290" t="str">
        <f t="shared" si="121"/>
        <v/>
      </c>
      <c r="G290" t="str">
        <f t="shared" si="122"/>
        <v/>
      </c>
      <c r="H290" s="70" t="str">
        <f t="shared" si="129"/>
        <v/>
      </c>
      <c r="I290" s="64" t="str">
        <f t="shared" si="130"/>
        <v/>
      </c>
      <c r="J290" s="64" t="str">
        <f t="shared" si="131"/>
        <v/>
      </c>
      <c r="K290" s="3" t="str">
        <f t="shared" si="123"/>
        <v/>
      </c>
      <c r="L290" s="3" t="str">
        <f t="shared" si="124"/>
        <v/>
      </c>
      <c r="M290" s="71" t="str">
        <f t="shared" si="132"/>
        <v/>
      </c>
      <c r="N290" s="71" t="str">
        <f t="shared" si="133"/>
        <v/>
      </c>
      <c r="O290" s="64" t="str">
        <f t="shared" si="134"/>
        <v/>
      </c>
      <c r="P290" s="64" t="str">
        <f t="shared" si="135"/>
        <v/>
      </c>
      <c r="Q290" s="3" t="str">
        <f t="shared" si="125"/>
        <v/>
      </c>
      <c r="R290" s="3" t="str">
        <f t="shared" si="126"/>
        <v/>
      </c>
      <c r="S290" s="71" t="str">
        <f t="shared" si="136"/>
        <v/>
      </c>
      <c r="T290" s="71" t="str">
        <f t="shared" si="137"/>
        <v/>
      </c>
      <c r="U290" s="64" t="str">
        <f t="shared" si="138"/>
        <v/>
      </c>
      <c r="V290" s="64" t="str">
        <f t="shared" si="139"/>
        <v/>
      </c>
      <c r="W290" s="3" t="str">
        <f t="shared" si="127"/>
        <v/>
      </c>
      <c r="X290" s="3" t="str">
        <f t="shared" si="128"/>
        <v/>
      </c>
      <c r="Y290" s="71" t="str">
        <f t="shared" si="140"/>
        <v/>
      </c>
      <c r="Z290" s="71" t="str">
        <f t="shared" si="141"/>
        <v/>
      </c>
      <c r="AA290" s="64" t="str">
        <f t="shared" si="142"/>
        <v/>
      </c>
      <c r="AB290" s="64" t="str">
        <f t="shared" si="143"/>
        <v/>
      </c>
    </row>
    <row r="291" spans="1:28" x14ac:dyDescent="0.3">
      <c r="A291" t="str">
        <f>IF(ISBLANK('Measure Inputs'!A290),"",'Measure Inputs'!A290)</f>
        <v/>
      </c>
      <c r="B291" s="60" t="str">
        <f t="shared" si="117"/>
        <v/>
      </c>
      <c r="C291" s="60" t="str">
        <f t="shared" si="118"/>
        <v/>
      </c>
      <c r="D291" t="str">
        <f t="shared" si="119"/>
        <v/>
      </c>
      <c r="E291" s="60" t="str">
        <f t="shared" si="120"/>
        <v/>
      </c>
      <c r="F291" t="str">
        <f t="shared" si="121"/>
        <v/>
      </c>
      <c r="G291" t="str">
        <f t="shared" si="122"/>
        <v/>
      </c>
      <c r="H291" s="70" t="str">
        <f t="shared" si="129"/>
        <v/>
      </c>
      <c r="I291" s="64" t="str">
        <f t="shared" si="130"/>
        <v/>
      </c>
      <c r="J291" s="64" t="str">
        <f t="shared" si="131"/>
        <v/>
      </c>
      <c r="K291" s="3" t="str">
        <f t="shared" si="123"/>
        <v/>
      </c>
      <c r="L291" s="3" t="str">
        <f t="shared" si="124"/>
        <v/>
      </c>
      <c r="M291" s="71" t="str">
        <f t="shared" si="132"/>
        <v/>
      </c>
      <c r="N291" s="71" t="str">
        <f t="shared" si="133"/>
        <v/>
      </c>
      <c r="O291" s="64" t="str">
        <f t="shared" si="134"/>
        <v/>
      </c>
      <c r="P291" s="64" t="str">
        <f t="shared" si="135"/>
        <v/>
      </c>
      <c r="Q291" s="3" t="str">
        <f t="shared" si="125"/>
        <v/>
      </c>
      <c r="R291" s="3" t="str">
        <f t="shared" si="126"/>
        <v/>
      </c>
      <c r="S291" s="71" t="str">
        <f t="shared" si="136"/>
        <v/>
      </c>
      <c r="T291" s="71" t="str">
        <f t="shared" si="137"/>
        <v/>
      </c>
      <c r="U291" s="64" t="str">
        <f t="shared" si="138"/>
        <v/>
      </c>
      <c r="V291" s="64" t="str">
        <f t="shared" si="139"/>
        <v/>
      </c>
      <c r="W291" s="3" t="str">
        <f t="shared" si="127"/>
        <v/>
      </c>
      <c r="X291" s="3" t="str">
        <f t="shared" si="128"/>
        <v/>
      </c>
      <c r="Y291" s="71" t="str">
        <f t="shared" si="140"/>
        <v/>
      </c>
      <c r="Z291" s="71" t="str">
        <f t="shared" si="141"/>
        <v/>
      </c>
      <c r="AA291" s="64" t="str">
        <f t="shared" si="142"/>
        <v/>
      </c>
      <c r="AB291" s="64" t="str">
        <f t="shared" si="143"/>
        <v/>
      </c>
    </row>
    <row r="292" spans="1:28" x14ac:dyDescent="0.3">
      <c r="A292" t="str">
        <f>IF(ISBLANK('Measure Inputs'!A291),"",'Measure Inputs'!A291)</f>
        <v/>
      </c>
      <c r="B292" s="60" t="str">
        <f t="shared" si="117"/>
        <v/>
      </c>
      <c r="C292" s="60" t="str">
        <f t="shared" si="118"/>
        <v/>
      </c>
      <c r="D292" t="str">
        <f t="shared" si="119"/>
        <v/>
      </c>
      <c r="E292" s="60" t="str">
        <f t="shared" si="120"/>
        <v/>
      </c>
      <c r="F292" t="str">
        <f t="shared" si="121"/>
        <v/>
      </c>
      <c r="G292" t="str">
        <f t="shared" si="122"/>
        <v/>
      </c>
      <c r="H292" s="70" t="str">
        <f t="shared" si="129"/>
        <v/>
      </c>
      <c r="I292" s="64" t="str">
        <f t="shared" si="130"/>
        <v/>
      </c>
      <c r="J292" s="64" t="str">
        <f t="shared" si="131"/>
        <v/>
      </c>
      <c r="K292" s="3" t="str">
        <f t="shared" si="123"/>
        <v/>
      </c>
      <c r="L292" s="3" t="str">
        <f t="shared" si="124"/>
        <v/>
      </c>
      <c r="M292" s="71" t="str">
        <f t="shared" si="132"/>
        <v/>
      </c>
      <c r="N292" s="71" t="str">
        <f t="shared" si="133"/>
        <v/>
      </c>
      <c r="O292" s="64" t="str">
        <f t="shared" si="134"/>
        <v/>
      </c>
      <c r="P292" s="64" t="str">
        <f t="shared" si="135"/>
        <v/>
      </c>
      <c r="Q292" s="3" t="str">
        <f t="shared" si="125"/>
        <v/>
      </c>
      <c r="R292" s="3" t="str">
        <f t="shared" si="126"/>
        <v/>
      </c>
      <c r="S292" s="71" t="str">
        <f t="shared" si="136"/>
        <v/>
      </c>
      <c r="T292" s="71" t="str">
        <f t="shared" si="137"/>
        <v/>
      </c>
      <c r="U292" s="64" t="str">
        <f t="shared" si="138"/>
        <v/>
      </c>
      <c r="V292" s="64" t="str">
        <f t="shared" si="139"/>
        <v/>
      </c>
      <c r="W292" s="3" t="str">
        <f t="shared" si="127"/>
        <v/>
      </c>
      <c r="X292" s="3" t="str">
        <f t="shared" si="128"/>
        <v/>
      </c>
      <c r="Y292" s="71" t="str">
        <f t="shared" si="140"/>
        <v/>
      </c>
      <c r="Z292" s="71" t="str">
        <f t="shared" si="141"/>
        <v/>
      </c>
      <c r="AA292" s="64" t="str">
        <f t="shared" si="142"/>
        <v/>
      </c>
      <c r="AB292" s="64" t="str">
        <f t="shared" si="143"/>
        <v/>
      </c>
    </row>
    <row r="293" spans="1:28" x14ac:dyDescent="0.3">
      <c r="A293" t="str">
        <f>IF(ISBLANK('Measure Inputs'!A292),"",'Measure Inputs'!A292)</f>
        <v/>
      </c>
      <c r="B293" s="60" t="str">
        <f t="shared" si="117"/>
        <v/>
      </c>
      <c r="C293" s="60" t="str">
        <f t="shared" si="118"/>
        <v/>
      </c>
      <c r="D293" t="str">
        <f t="shared" si="119"/>
        <v/>
      </c>
      <c r="E293" s="60" t="str">
        <f t="shared" si="120"/>
        <v/>
      </c>
      <c r="F293" t="str">
        <f t="shared" si="121"/>
        <v/>
      </c>
      <c r="G293" t="str">
        <f t="shared" si="122"/>
        <v/>
      </c>
      <c r="H293" s="70" t="str">
        <f t="shared" si="129"/>
        <v/>
      </c>
      <c r="I293" s="64" t="str">
        <f t="shared" si="130"/>
        <v/>
      </c>
      <c r="J293" s="64" t="str">
        <f t="shared" si="131"/>
        <v/>
      </c>
      <c r="K293" s="3" t="str">
        <f t="shared" si="123"/>
        <v/>
      </c>
      <c r="L293" s="3" t="str">
        <f t="shared" si="124"/>
        <v/>
      </c>
      <c r="M293" s="71" t="str">
        <f t="shared" si="132"/>
        <v/>
      </c>
      <c r="N293" s="71" t="str">
        <f t="shared" si="133"/>
        <v/>
      </c>
      <c r="O293" s="64" t="str">
        <f t="shared" si="134"/>
        <v/>
      </c>
      <c r="P293" s="64" t="str">
        <f t="shared" si="135"/>
        <v/>
      </c>
      <c r="Q293" s="3" t="str">
        <f t="shared" si="125"/>
        <v/>
      </c>
      <c r="R293" s="3" t="str">
        <f t="shared" si="126"/>
        <v/>
      </c>
      <c r="S293" s="71" t="str">
        <f t="shared" si="136"/>
        <v/>
      </c>
      <c r="T293" s="71" t="str">
        <f t="shared" si="137"/>
        <v/>
      </c>
      <c r="U293" s="64" t="str">
        <f t="shared" si="138"/>
        <v/>
      </c>
      <c r="V293" s="64" t="str">
        <f t="shared" si="139"/>
        <v/>
      </c>
      <c r="W293" s="3" t="str">
        <f t="shared" si="127"/>
        <v/>
      </c>
      <c r="X293" s="3" t="str">
        <f t="shared" si="128"/>
        <v/>
      </c>
      <c r="Y293" s="71" t="str">
        <f t="shared" si="140"/>
        <v/>
      </c>
      <c r="Z293" s="71" t="str">
        <f t="shared" si="141"/>
        <v/>
      </c>
      <c r="AA293" s="64" t="str">
        <f t="shared" si="142"/>
        <v/>
      </c>
      <c r="AB293" s="64" t="str">
        <f t="shared" si="143"/>
        <v/>
      </c>
    </row>
    <row r="294" spans="1:28" x14ac:dyDescent="0.3">
      <c r="A294" t="str">
        <f>IF(ISBLANK('Measure Inputs'!A293),"",'Measure Inputs'!A293)</f>
        <v/>
      </c>
      <c r="B294" s="60" t="str">
        <f t="shared" si="117"/>
        <v/>
      </c>
      <c r="C294" s="60" t="str">
        <f t="shared" si="118"/>
        <v/>
      </c>
      <c r="D294" t="str">
        <f t="shared" si="119"/>
        <v/>
      </c>
      <c r="E294" s="60" t="str">
        <f t="shared" si="120"/>
        <v/>
      </c>
      <c r="F294" t="str">
        <f t="shared" si="121"/>
        <v/>
      </c>
      <c r="G294" t="str">
        <f t="shared" si="122"/>
        <v/>
      </c>
      <c r="H294" s="70" t="str">
        <f t="shared" si="129"/>
        <v/>
      </c>
      <c r="I294" s="64" t="str">
        <f t="shared" si="130"/>
        <v/>
      </c>
      <c r="J294" s="64" t="str">
        <f t="shared" si="131"/>
        <v/>
      </c>
      <c r="K294" s="3" t="str">
        <f t="shared" si="123"/>
        <v/>
      </c>
      <c r="L294" s="3" t="str">
        <f t="shared" si="124"/>
        <v/>
      </c>
      <c r="M294" s="71" t="str">
        <f t="shared" si="132"/>
        <v/>
      </c>
      <c r="N294" s="71" t="str">
        <f t="shared" si="133"/>
        <v/>
      </c>
      <c r="O294" s="64" t="str">
        <f t="shared" si="134"/>
        <v/>
      </c>
      <c r="P294" s="64" t="str">
        <f t="shared" si="135"/>
        <v/>
      </c>
      <c r="Q294" s="3" t="str">
        <f t="shared" si="125"/>
        <v/>
      </c>
      <c r="R294" s="3" t="str">
        <f t="shared" si="126"/>
        <v/>
      </c>
      <c r="S294" s="71" t="str">
        <f t="shared" si="136"/>
        <v/>
      </c>
      <c r="T294" s="71" t="str">
        <f t="shared" si="137"/>
        <v/>
      </c>
      <c r="U294" s="64" t="str">
        <f t="shared" si="138"/>
        <v/>
      </c>
      <c r="V294" s="64" t="str">
        <f t="shared" si="139"/>
        <v/>
      </c>
      <c r="W294" s="3" t="str">
        <f t="shared" si="127"/>
        <v/>
      </c>
      <c r="X294" s="3" t="str">
        <f t="shared" si="128"/>
        <v/>
      </c>
      <c r="Y294" s="71" t="str">
        <f t="shared" si="140"/>
        <v/>
      </c>
      <c r="Z294" s="71" t="str">
        <f t="shared" si="141"/>
        <v/>
      </c>
      <c r="AA294" s="64" t="str">
        <f t="shared" si="142"/>
        <v/>
      </c>
      <c r="AB294" s="64" t="str">
        <f t="shared" si="143"/>
        <v/>
      </c>
    </row>
    <row r="295" spans="1:28" x14ac:dyDescent="0.3">
      <c r="A295" t="str">
        <f>IF(ISBLANK('Measure Inputs'!A294),"",'Measure Inputs'!A294)</f>
        <v/>
      </c>
      <c r="B295" s="60" t="str">
        <f t="shared" si="117"/>
        <v/>
      </c>
      <c r="C295" s="60" t="str">
        <f t="shared" si="118"/>
        <v/>
      </c>
      <c r="D295" t="str">
        <f t="shared" si="119"/>
        <v/>
      </c>
      <c r="E295" s="60" t="str">
        <f t="shared" si="120"/>
        <v/>
      </c>
      <c r="F295" t="str">
        <f t="shared" si="121"/>
        <v/>
      </c>
      <c r="G295" t="str">
        <f t="shared" si="122"/>
        <v/>
      </c>
      <c r="H295" s="70" t="str">
        <f t="shared" si="129"/>
        <v/>
      </c>
      <c r="I295" s="64" t="str">
        <f t="shared" si="130"/>
        <v/>
      </c>
      <c r="J295" s="64" t="str">
        <f t="shared" si="131"/>
        <v/>
      </c>
      <c r="K295" s="3" t="str">
        <f t="shared" si="123"/>
        <v/>
      </c>
      <c r="L295" s="3" t="str">
        <f t="shared" si="124"/>
        <v/>
      </c>
      <c r="M295" s="71" t="str">
        <f t="shared" si="132"/>
        <v/>
      </c>
      <c r="N295" s="71" t="str">
        <f t="shared" si="133"/>
        <v/>
      </c>
      <c r="O295" s="64" t="str">
        <f t="shared" si="134"/>
        <v/>
      </c>
      <c r="P295" s="64" t="str">
        <f t="shared" si="135"/>
        <v/>
      </c>
      <c r="Q295" s="3" t="str">
        <f t="shared" si="125"/>
        <v/>
      </c>
      <c r="R295" s="3" t="str">
        <f t="shared" si="126"/>
        <v/>
      </c>
      <c r="S295" s="71" t="str">
        <f t="shared" si="136"/>
        <v/>
      </c>
      <c r="T295" s="71" t="str">
        <f t="shared" si="137"/>
        <v/>
      </c>
      <c r="U295" s="64" t="str">
        <f t="shared" si="138"/>
        <v/>
      </c>
      <c r="V295" s="64" t="str">
        <f t="shared" si="139"/>
        <v/>
      </c>
      <c r="W295" s="3" t="str">
        <f t="shared" si="127"/>
        <v/>
      </c>
      <c r="X295" s="3" t="str">
        <f t="shared" si="128"/>
        <v/>
      </c>
      <c r="Y295" s="71" t="str">
        <f t="shared" si="140"/>
        <v/>
      </c>
      <c r="Z295" s="71" t="str">
        <f t="shared" si="141"/>
        <v/>
      </c>
      <c r="AA295" s="64" t="str">
        <f t="shared" si="142"/>
        <v/>
      </c>
      <c r="AB295" s="64" t="str">
        <f t="shared" si="143"/>
        <v/>
      </c>
    </row>
    <row r="296" spans="1:28" x14ac:dyDescent="0.3">
      <c r="A296" t="str">
        <f>IF(ISBLANK('Measure Inputs'!A295),"",'Measure Inputs'!A295)</f>
        <v/>
      </c>
      <c r="B296" s="60" t="str">
        <f t="shared" si="117"/>
        <v/>
      </c>
      <c r="C296" s="60" t="str">
        <f t="shared" si="118"/>
        <v/>
      </c>
      <c r="D296" t="str">
        <f t="shared" si="119"/>
        <v/>
      </c>
      <c r="E296" s="60" t="str">
        <f t="shared" si="120"/>
        <v/>
      </c>
      <c r="F296" t="str">
        <f t="shared" si="121"/>
        <v/>
      </c>
      <c r="G296" t="str">
        <f t="shared" si="122"/>
        <v/>
      </c>
      <c r="H296" s="70" t="str">
        <f t="shared" si="129"/>
        <v/>
      </c>
      <c r="I296" s="64" t="str">
        <f t="shared" si="130"/>
        <v/>
      </c>
      <c r="J296" s="64" t="str">
        <f t="shared" si="131"/>
        <v/>
      </c>
      <c r="K296" s="3" t="str">
        <f t="shared" si="123"/>
        <v/>
      </c>
      <c r="L296" s="3" t="str">
        <f t="shared" si="124"/>
        <v/>
      </c>
      <c r="M296" s="71" t="str">
        <f t="shared" si="132"/>
        <v/>
      </c>
      <c r="N296" s="71" t="str">
        <f t="shared" si="133"/>
        <v/>
      </c>
      <c r="O296" s="64" t="str">
        <f t="shared" si="134"/>
        <v/>
      </c>
      <c r="P296" s="64" t="str">
        <f t="shared" si="135"/>
        <v/>
      </c>
      <c r="Q296" s="3" t="str">
        <f t="shared" si="125"/>
        <v/>
      </c>
      <c r="R296" s="3" t="str">
        <f t="shared" si="126"/>
        <v/>
      </c>
      <c r="S296" s="71" t="str">
        <f t="shared" si="136"/>
        <v/>
      </c>
      <c r="T296" s="71" t="str">
        <f t="shared" si="137"/>
        <v/>
      </c>
      <c r="U296" s="64" t="str">
        <f t="shared" si="138"/>
        <v/>
      </c>
      <c r="V296" s="64" t="str">
        <f t="shared" si="139"/>
        <v/>
      </c>
      <c r="W296" s="3" t="str">
        <f t="shared" si="127"/>
        <v/>
      </c>
      <c r="X296" s="3" t="str">
        <f t="shared" si="128"/>
        <v/>
      </c>
      <c r="Y296" s="71" t="str">
        <f t="shared" si="140"/>
        <v/>
      </c>
      <c r="Z296" s="71" t="str">
        <f t="shared" si="141"/>
        <v/>
      </c>
      <c r="AA296" s="64" t="str">
        <f t="shared" si="142"/>
        <v/>
      </c>
      <c r="AB296" s="64" t="str">
        <f t="shared" si="143"/>
        <v/>
      </c>
    </row>
    <row r="297" spans="1:28" x14ac:dyDescent="0.3">
      <c r="A297" t="str">
        <f>IF(ISBLANK('Measure Inputs'!A296),"",'Measure Inputs'!A296)</f>
        <v/>
      </c>
      <c r="B297" s="60" t="str">
        <f t="shared" si="117"/>
        <v/>
      </c>
      <c r="C297" s="60" t="str">
        <f t="shared" si="118"/>
        <v/>
      </c>
      <c r="D297" t="str">
        <f t="shared" si="119"/>
        <v/>
      </c>
      <c r="E297" s="60" t="str">
        <f t="shared" si="120"/>
        <v/>
      </c>
      <c r="F297" t="str">
        <f t="shared" si="121"/>
        <v/>
      </c>
      <c r="G297" t="str">
        <f t="shared" si="122"/>
        <v/>
      </c>
      <c r="H297" s="70" t="str">
        <f t="shared" si="129"/>
        <v/>
      </c>
      <c r="I297" s="64" t="str">
        <f t="shared" si="130"/>
        <v/>
      </c>
      <c r="J297" s="64" t="str">
        <f t="shared" si="131"/>
        <v/>
      </c>
      <c r="K297" s="3" t="str">
        <f t="shared" si="123"/>
        <v/>
      </c>
      <c r="L297" s="3" t="str">
        <f t="shared" si="124"/>
        <v/>
      </c>
      <c r="M297" s="71" t="str">
        <f t="shared" si="132"/>
        <v/>
      </c>
      <c r="N297" s="71" t="str">
        <f t="shared" si="133"/>
        <v/>
      </c>
      <c r="O297" s="64" t="str">
        <f t="shared" si="134"/>
        <v/>
      </c>
      <c r="P297" s="64" t="str">
        <f t="shared" si="135"/>
        <v/>
      </c>
      <c r="Q297" s="3" t="str">
        <f t="shared" si="125"/>
        <v/>
      </c>
      <c r="R297" s="3" t="str">
        <f t="shared" si="126"/>
        <v/>
      </c>
      <c r="S297" s="71" t="str">
        <f t="shared" si="136"/>
        <v/>
      </c>
      <c r="T297" s="71" t="str">
        <f t="shared" si="137"/>
        <v/>
      </c>
      <c r="U297" s="64" t="str">
        <f t="shared" si="138"/>
        <v/>
      </c>
      <c r="V297" s="64" t="str">
        <f t="shared" si="139"/>
        <v/>
      </c>
      <c r="W297" s="3" t="str">
        <f t="shared" si="127"/>
        <v/>
      </c>
      <c r="X297" s="3" t="str">
        <f t="shared" si="128"/>
        <v/>
      </c>
      <c r="Y297" s="71" t="str">
        <f t="shared" si="140"/>
        <v/>
      </c>
      <c r="Z297" s="71" t="str">
        <f t="shared" si="141"/>
        <v/>
      </c>
      <c r="AA297" s="64" t="str">
        <f t="shared" si="142"/>
        <v/>
      </c>
      <c r="AB297" s="64" t="str">
        <f t="shared" si="143"/>
        <v/>
      </c>
    </row>
    <row r="298" spans="1:28" x14ac:dyDescent="0.3">
      <c r="A298" t="str">
        <f>IF(ISBLANK('Measure Inputs'!A297),"",'Measure Inputs'!A297)</f>
        <v/>
      </c>
      <c r="B298" s="60" t="str">
        <f t="shared" si="117"/>
        <v/>
      </c>
      <c r="C298" s="60" t="str">
        <f t="shared" si="118"/>
        <v/>
      </c>
      <c r="D298" t="str">
        <f t="shared" si="119"/>
        <v/>
      </c>
      <c r="E298" s="60" t="str">
        <f t="shared" si="120"/>
        <v/>
      </c>
      <c r="F298" t="str">
        <f t="shared" si="121"/>
        <v/>
      </c>
      <c r="G298" t="str">
        <f t="shared" si="122"/>
        <v/>
      </c>
      <c r="H298" s="70" t="str">
        <f t="shared" si="129"/>
        <v/>
      </c>
      <c r="I298" s="64" t="str">
        <f t="shared" si="130"/>
        <v/>
      </c>
      <c r="J298" s="64" t="str">
        <f t="shared" si="131"/>
        <v/>
      </c>
      <c r="K298" s="3" t="str">
        <f t="shared" si="123"/>
        <v/>
      </c>
      <c r="L298" s="3" t="str">
        <f t="shared" si="124"/>
        <v/>
      </c>
      <c r="M298" s="71" t="str">
        <f t="shared" si="132"/>
        <v/>
      </c>
      <c r="N298" s="71" t="str">
        <f t="shared" si="133"/>
        <v/>
      </c>
      <c r="O298" s="64" t="str">
        <f t="shared" si="134"/>
        <v/>
      </c>
      <c r="P298" s="64" t="str">
        <f t="shared" si="135"/>
        <v/>
      </c>
      <c r="Q298" s="3" t="str">
        <f t="shared" si="125"/>
        <v/>
      </c>
      <c r="R298" s="3" t="str">
        <f t="shared" si="126"/>
        <v/>
      </c>
      <c r="S298" s="71" t="str">
        <f t="shared" si="136"/>
        <v/>
      </c>
      <c r="T298" s="71" t="str">
        <f t="shared" si="137"/>
        <v/>
      </c>
      <c r="U298" s="64" t="str">
        <f t="shared" si="138"/>
        <v/>
      </c>
      <c r="V298" s="64" t="str">
        <f t="shared" si="139"/>
        <v/>
      </c>
      <c r="W298" s="3" t="str">
        <f t="shared" si="127"/>
        <v/>
      </c>
      <c r="X298" s="3" t="str">
        <f t="shared" si="128"/>
        <v/>
      </c>
      <c r="Y298" s="71" t="str">
        <f t="shared" si="140"/>
        <v/>
      </c>
      <c r="Z298" s="71" t="str">
        <f t="shared" si="141"/>
        <v/>
      </c>
      <c r="AA298" s="64" t="str">
        <f t="shared" si="142"/>
        <v/>
      </c>
      <c r="AB298" s="64" t="str">
        <f t="shared" si="143"/>
        <v/>
      </c>
    </row>
    <row r="299" spans="1:28" x14ac:dyDescent="0.3">
      <c r="A299" t="str">
        <f>IF(ISBLANK('Measure Inputs'!A298),"",'Measure Inputs'!A298)</f>
        <v/>
      </c>
      <c r="B299" s="60" t="str">
        <f t="shared" si="117"/>
        <v/>
      </c>
      <c r="C299" s="60" t="str">
        <f t="shared" si="118"/>
        <v/>
      </c>
      <c r="D299" t="str">
        <f t="shared" si="119"/>
        <v/>
      </c>
      <c r="E299" s="60" t="str">
        <f t="shared" si="120"/>
        <v/>
      </c>
      <c r="F299" t="str">
        <f t="shared" si="121"/>
        <v/>
      </c>
      <c r="G299" t="str">
        <f t="shared" si="122"/>
        <v/>
      </c>
      <c r="H299" s="70" t="str">
        <f t="shared" si="129"/>
        <v/>
      </c>
      <c r="I299" s="64" t="str">
        <f t="shared" si="130"/>
        <v/>
      </c>
      <c r="J299" s="64" t="str">
        <f t="shared" si="131"/>
        <v/>
      </c>
      <c r="K299" s="3" t="str">
        <f t="shared" si="123"/>
        <v/>
      </c>
      <c r="L299" s="3" t="str">
        <f t="shared" si="124"/>
        <v/>
      </c>
      <c r="M299" s="71" t="str">
        <f t="shared" si="132"/>
        <v/>
      </c>
      <c r="N299" s="71" t="str">
        <f t="shared" si="133"/>
        <v/>
      </c>
      <c r="O299" s="64" t="str">
        <f t="shared" si="134"/>
        <v/>
      </c>
      <c r="P299" s="64" t="str">
        <f t="shared" si="135"/>
        <v/>
      </c>
      <c r="Q299" s="3" t="str">
        <f t="shared" si="125"/>
        <v/>
      </c>
      <c r="R299" s="3" t="str">
        <f t="shared" si="126"/>
        <v/>
      </c>
      <c r="S299" s="71" t="str">
        <f t="shared" si="136"/>
        <v/>
      </c>
      <c r="T299" s="71" t="str">
        <f t="shared" si="137"/>
        <v/>
      </c>
      <c r="U299" s="64" t="str">
        <f t="shared" si="138"/>
        <v/>
      </c>
      <c r="V299" s="64" t="str">
        <f t="shared" si="139"/>
        <v/>
      </c>
      <c r="W299" s="3" t="str">
        <f t="shared" si="127"/>
        <v/>
      </c>
      <c r="X299" s="3" t="str">
        <f t="shared" si="128"/>
        <v/>
      </c>
      <c r="Y299" s="71" t="str">
        <f t="shared" si="140"/>
        <v/>
      </c>
      <c r="Z299" s="71" t="str">
        <f t="shared" si="141"/>
        <v/>
      </c>
      <c r="AA299" s="64" t="str">
        <f t="shared" si="142"/>
        <v/>
      </c>
      <c r="AB299" s="64" t="str">
        <f t="shared" si="143"/>
        <v/>
      </c>
    </row>
    <row r="300" spans="1:28" x14ac:dyDescent="0.3">
      <c r="A300" t="str">
        <f>IF(ISBLANK('Measure Inputs'!A299),"",'Measure Inputs'!A299)</f>
        <v/>
      </c>
      <c r="B300" s="60" t="str">
        <f t="shared" si="117"/>
        <v/>
      </c>
      <c r="C300" s="60" t="str">
        <f t="shared" si="118"/>
        <v/>
      </c>
      <c r="D300" t="str">
        <f t="shared" si="119"/>
        <v/>
      </c>
      <c r="E300" s="60" t="str">
        <f t="shared" si="120"/>
        <v/>
      </c>
      <c r="F300" t="str">
        <f t="shared" si="121"/>
        <v/>
      </c>
      <c r="G300" t="str">
        <f t="shared" si="122"/>
        <v/>
      </c>
      <c r="H300" s="70" t="str">
        <f t="shared" si="129"/>
        <v/>
      </c>
      <c r="I300" s="64" t="str">
        <f t="shared" si="130"/>
        <v/>
      </c>
      <c r="J300" s="64" t="str">
        <f t="shared" si="131"/>
        <v/>
      </c>
      <c r="K300" s="3" t="str">
        <f t="shared" si="123"/>
        <v/>
      </c>
      <c r="L300" s="3" t="str">
        <f t="shared" si="124"/>
        <v/>
      </c>
      <c r="M300" s="71" t="str">
        <f t="shared" si="132"/>
        <v/>
      </c>
      <c r="N300" s="71" t="str">
        <f t="shared" si="133"/>
        <v/>
      </c>
      <c r="O300" s="64" t="str">
        <f t="shared" si="134"/>
        <v/>
      </c>
      <c r="P300" s="64" t="str">
        <f t="shared" si="135"/>
        <v/>
      </c>
      <c r="Q300" s="3" t="str">
        <f t="shared" si="125"/>
        <v/>
      </c>
      <c r="R300" s="3" t="str">
        <f t="shared" si="126"/>
        <v/>
      </c>
      <c r="S300" s="71" t="str">
        <f t="shared" si="136"/>
        <v/>
      </c>
      <c r="T300" s="71" t="str">
        <f t="shared" si="137"/>
        <v/>
      </c>
      <c r="U300" s="64" t="str">
        <f t="shared" si="138"/>
        <v/>
      </c>
      <c r="V300" s="64" t="str">
        <f t="shared" si="139"/>
        <v/>
      </c>
      <c r="W300" s="3" t="str">
        <f t="shared" si="127"/>
        <v/>
      </c>
      <c r="X300" s="3" t="str">
        <f t="shared" si="128"/>
        <v/>
      </c>
      <c r="Y300" s="71" t="str">
        <f t="shared" si="140"/>
        <v/>
      </c>
      <c r="Z300" s="71" t="str">
        <f t="shared" si="141"/>
        <v/>
      </c>
      <c r="AA300" s="64" t="str">
        <f t="shared" si="142"/>
        <v/>
      </c>
      <c r="AB300" s="64" t="str">
        <f t="shared" si="143"/>
        <v/>
      </c>
    </row>
    <row r="301" spans="1:28" x14ac:dyDescent="0.3">
      <c r="A301" t="str">
        <f>IF(ISBLANK('Measure Inputs'!A300),"",'Measure Inputs'!A300)</f>
        <v/>
      </c>
      <c r="B301" s="60" t="str">
        <f t="shared" si="117"/>
        <v/>
      </c>
      <c r="C301" s="60" t="str">
        <f t="shared" si="118"/>
        <v/>
      </c>
      <c r="D301" t="str">
        <f t="shared" si="119"/>
        <v/>
      </c>
      <c r="E301" s="60" t="str">
        <f t="shared" si="120"/>
        <v/>
      </c>
      <c r="F301" t="str">
        <f t="shared" si="121"/>
        <v/>
      </c>
      <c r="G301" t="str">
        <f t="shared" si="122"/>
        <v/>
      </c>
      <c r="H301" s="70" t="str">
        <f t="shared" si="129"/>
        <v/>
      </c>
      <c r="I301" s="64" t="str">
        <f t="shared" si="130"/>
        <v/>
      </c>
      <c r="J301" s="64" t="str">
        <f t="shared" si="131"/>
        <v/>
      </c>
      <c r="K301" s="3" t="str">
        <f t="shared" si="123"/>
        <v/>
      </c>
      <c r="L301" s="3" t="str">
        <f t="shared" si="124"/>
        <v/>
      </c>
      <c r="M301" s="71" t="str">
        <f t="shared" si="132"/>
        <v/>
      </c>
      <c r="N301" s="71" t="str">
        <f t="shared" si="133"/>
        <v/>
      </c>
      <c r="O301" s="64" t="str">
        <f t="shared" si="134"/>
        <v/>
      </c>
      <c r="P301" s="64" t="str">
        <f t="shared" si="135"/>
        <v/>
      </c>
      <c r="Q301" s="3" t="str">
        <f t="shared" si="125"/>
        <v/>
      </c>
      <c r="R301" s="3" t="str">
        <f t="shared" si="126"/>
        <v/>
      </c>
      <c r="S301" s="71" t="str">
        <f t="shared" si="136"/>
        <v/>
      </c>
      <c r="T301" s="71" t="str">
        <f t="shared" si="137"/>
        <v/>
      </c>
      <c r="U301" s="64" t="str">
        <f t="shared" si="138"/>
        <v/>
      </c>
      <c r="V301" s="64" t="str">
        <f t="shared" si="139"/>
        <v/>
      </c>
      <c r="W301" s="3" t="str">
        <f t="shared" si="127"/>
        <v/>
      </c>
      <c r="X301" s="3" t="str">
        <f t="shared" si="128"/>
        <v/>
      </c>
      <c r="Y301" s="71" t="str">
        <f t="shared" si="140"/>
        <v/>
      </c>
      <c r="Z301" s="71" t="str">
        <f t="shared" si="141"/>
        <v/>
      </c>
      <c r="AA301" s="64" t="str">
        <f t="shared" si="142"/>
        <v/>
      </c>
      <c r="AB301" s="64" t="str">
        <f t="shared" si="143"/>
        <v/>
      </c>
    </row>
    <row r="302" spans="1:28" x14ac:dyDescent="0.3">
      <c r="A302" t="str">
        <f>IF(ISBLANK('Measure Inputs'!A301),"",'Measure Inputs'!A301)</f>
        <v/>
      </c>
      <c r="B302" s="60" t="str">
        <f t="shared" si="117"/>
        <v/>
      </c>
      <c r="C302" s="60" t="str">
        <f t="shared" si="118"/>
        <v/>
      </c>
      <c r="D302" t="str">
        <f t="shared" si="119"/>
        <v/>
      </c>
      <c r="E302" s="60" t="str">
        <f t="shared" si="120"/>
        <v/>
      </c>
      <c r="F302" t="str">
        <f t="shared" si="121"/>
        <v/>
      </c>
      <c r="G302" t="str">
        <f t="shared" si="122"/>
        <v/>
      </c>
      <c r="H302" s="70" t="str">
        <f t="shared" si="129"/>
        <v/>
      </c>
      <c r="I302" s="64" t="str">
        <f t="shared" si="130"/>
        <v/>
      </c>
      <c r="J302" s="64" t="str">
        <f t="shared" si="131"/>
        <v/>
      </c>
      <c r="K302" s="3" t="str">
        <f t="shared" si="123"/>
        <v/>
      </c>
      <c r="L302" s="3" t="str">
        <f t="shared" si="124"/>
        <v/>
      </c>
      <c r="M302" s="71" t="str">
        <f t="shared" si="132"/>
        <v/>
      </c>
      <c r="N302" s="71" t="str">
        <f t="shared" si="133"/>
        <v/>
      </c>
      <c r="O302" s="64" t="str">
        <f t="shared" si="134"/>
        <v/>
      </c>
      <c r="P302" s="64" t="str">
        <f t="shared" si="135"/>
        <v/>
      </c>
      <c r="Q302" s="3" t="str">
        <f t="shared" si="125"/>
        <v/>
      </c>
      <c r="R302" s="3" t="str">
        <f t="shared" si="126"/>
        <v/>
      </c>
      <c r="S302" s="71" t="str">
        <f t="shared" si="136"/>
        <v/>
      </c>
      <c r="T302" s="71" t="str">
        <f t="shared" si="137"/>
        <v/>
      </c>
      <c r="U302" s="64" t="str">
        <f t="shared" si="138"/>
        <v/>
      </c>
      <c r="V302" s="64" t="str">
        <f t="shared" si="139"/>
        <v/>
      </c>
      <c r="W302" s="3" t="str">
        <f t="shared" si="127"/>
        <v/>
      </c>
      <c r="X302" s="3" t="str">
        <f t="shared" si="128"/>
        <v/>
      </c>
      <c r="Y302" s="71" t="str">
        <f t="shared" si="140"/>
        <v/>
      </c>
      <c r="Z302" s="71" t="str">
        <f t="shared" si="141"/>
        <v/>
      </c>
      <c r="AA302" s="64" t="str">
        <f t="shared" si="142"/>
        <v/>
      </c>
      <c r="AB302" s="64" t="str">
        <f t="shared" si="143"/>
        <v/>
      </c>
    </row>
    <row r="303" spans="1:28" x14ac:dyDescent="0.3">
      <c r="A303" t="str">
        <f>IF(ISBLANK('Measure Inputs'!A302),"",'Measure Inputs'!A302)</f>
        <v/>
      </c>
      <c r="B303" s="60" t="str">
        <f t="shared" si="117"/>
        <v/>
      </c>
      <c r="C303" s="60" t="str">
        <f t="shared" si="118"/>
        <v/>
      </c>
      <c r="D303" t="str">
        <f t="shared" si="119"/>
        <v/>
      </c>
      <c r="E303" s="60" t="str">
        <f t="shared" si="120"/>
        <v/>
      </c>
      <c r="F303" t="str">
        <f t="shared" si="121"/>
        <v/>
      </c>
      <c r="G303" t="str">
        <f t="shared" si="122"/>
        <v/>
      </c>
      <c r="H303" s="70" t="str">
        <f t="shared" si="129"/>
        <v/>
      </c>
      <c r="I303" s="64" t="str">
        <f t="shared" si="130"/>
        <v/>
      </c>
      <c r="J303" s="64" t="str">
        <f t="shared" si="131"/>
        <v/>
      </c>
      <c r="K303" s="3" t="str">
        <f t="shared" si="123"/>
        <v/>
      </c>
      <c r="L303" s="3" t="str">
        <f t="shared" si="124"/>
        <v/>
      </c>
      <c r="M303" s="71" t="str">
        <f t="shared" si="132"/>
        <v/>
      </c>
      <c r="N303" s="71" t="str">
        <f t="shared" si="133"/>
        <v/>
      </c>
      <c r="O303" s="64" t="str">
        <f t="shared" si="134"/>
        <v/>
      </c>
      <c r="P303" s="64" t="str">
        <f t="shared" si="135"/>
        <v/>
      </c>
      <c r="Q303" s="3" t="str">
        <f t="shared" si="125"/>
        <v/>
      </c>
      <c r="R303" s="3" t="str">
        <f t="shared" si="126"/>
        <v/>
      </c>
      <c r="S303" s="71" t="str">
        <f t="shared" si="136"/>
        <v/>
      </c>
      <c r="T303" s="71" t="str">
        <f t="shared" si="137"/>
        <v/>
      </c>
      <c r="U303" s="64" t="str">
        <f t="shared" si="138"/>
        <v/>
      </c>
      <c r="V303" s="64" t="str">
        <f t="shared" si="139"/>
        <v/>
      </c>
      <c r="W303" s="3" t="str">
        <f t="shared" si="127"/>
        <v/>
      </c>
      <c r="X303" s="3" t="str">
        <f t="shared" si="128"/>
        <v/>
      </c>
      <c r="Y303" s="71" t="str">
        <f t="shared" si="140"/>
        <v/>
      </c>
      <c r="Z303" s="71" t="str">
        <f t="shared" si="141"/>
        <v/>
      </c>
      <c r="AA303" s="64" t="str">
        <f t="shared" si="142"/>
        <v/>
      </c>
      <c r="AB303" s="64" t="str">
        <f t="shared" si="143"/>
        <v/>
      </c>
    </row>
    <row r="304" spans="1:28" x14ac:dyDescent="0.3">
      <c r="A304" t="str">
        <f>IF(ISBLANK('Measure Inputs'!A303),"",'Measure Inputs'!A303)</f>
        <v/>
      </c>
      <c r="B304" s="60" t="str">
        <f t="shared" si="117"/>
        <v/>
      </c>
      <c r="C304" s="60" t="str">
        <f t="shared" si="118"/>
        <v/>
      </c>
      <c r="D304" t="str">
        <f t="shared" si="119"/>
        <v/>
      </c>
      <c r="E304" s="60" t="str">
        <f t="shared" si="120"/>
        <v/>
      </c>
      <c r="F304" t="str">
        <f t="shared" si="121"/>
        <v/>
      </c>
      <c r="G304" t="str">
        <f t="shared" si="122"/>
        <v/>
      </c>
      <c r="H304" s="70" t="str">
        <f t="shared" si="129"/>
        <v/>
      </c>
      <c r="I304" s="64" t="str">
        <f t="shared" si="130"/>
        <v/>
      </c>
      <c r="J304" s="64" t="str">
        <f t="shared" si="131"/>
        <v/>
      </c>
      <c r="K304" s="3" t="str">
        <f t="shared" si="123"/>
        <v/>
      </c>
      <c r="L304" s="3" t="str">
        <f t="shared" si="124"/>
        <v/>
      </c>
      <c r="M304" s="71" t="str">
        <f t="shared" si="132"/>
        <v/>
      </c>
      <c r="N304" s="71" t="str">
        <f t="shared" si="133"/>
        <v/>
      </c>
      <c r="O304" s="64" t="str">
        <f t="shared" si="134"/>
        <v/>
      </c>
      <c r="P304" s="64" t="str">
        <f t="shared" si="135"/>
        <v/>
      </c>
      <c r="Q304" s="3" t="str">
        <f t="shared" si="125"/>
        <v/>
      </c>
      <c r="R304" s="3" t="str">
        <f t="shared" si="126"/>
        <v/>
      </c>
      <c r="S304" s="71" t="str">
        <f t="shared" si="136"/>
        <v/>
      </c>
      <c r="T304" s="71" t="str">
        <f t="shared" si="137"/>
        <v/>
      </c>
      <c r="U304" s="64" t="str">
        <f t="shared" si="138"/>
        <v/>
      </c>
      <c r="V304" s="64" t="str">
        <f t="shared" si="139"/>
        <v/>
      </c>
      <c r="W304" s="3" t="str">
        <f t="shared" si="127"/>
        <v/>
      </c>
      <c r="X304" s="3" t="str">
        <f t="shared" si="128"/>
        <v/>
      </c>
      <c r="Y304" s="71" t="str">
        <f t="shared" si="140"/>
        <v/>
      </c>
      <c r="Z304" s="71" t="str">
        <f t="shared" si="141"/>
        <v/>
      </c>
      <c r="AA304" s="64" t="str">
        <f t="shared" si="142"/>
        <v/>
      </c>
      <c r="AB304" s="64" t="str">
        <f t="shared" si="143"/>
        <v/>
      </c>
    </row>
    <row r="305" spans="1:28" x14ac:dyDescent="0.3">
      <c r="A305" t="str">
        <f>IF(ISBLANK('Measure Inputs'!A304),"",'Measure Inputs'!A304)</f>
        <v/>
      </c>
      <c r="B305" s="60" t="str">
        <f t="shared" si="117"/>
        <v/>
      </c>
      <c r="C305" s="60" t="str">
        <f t="shared" si="118"/>
        <v/>
      </c>
      <c r="D305" t="str">
        <f t="shared" si="119"/>
        <v/>
      </c>
      <c r="E305" s="60" t="str">
        <f t="shared" si="120"/>
        <v/>
      </c>
      <c r="F305" t="str">
        <f t="shared" si="121"/>
        <v/>
      </c>
      <c r="G305" t="str">
        <f t="shared" si="122"/>
        <v/>
      </c>
      <c r="H305" s="70" t="str">
        <f t="shared" si="129"/>
        <v/>
      </c>
      <c r="I305" s="64" t="str">
        <f t="shared" si="130"/>
        <v/>
      </c>
      <c r="J305" s="64" t="str">
        <f t="shared" si="131"/>
        <v/>
      </c>
      <c r="K305" s="3" t="str">
        <f t="shared" si="123"/>
        <v/>
      </c>
      <c r="L305" s="3" t="str">
        <f t="shared" si="124"/>
        <v/>
      </c>
      <c r="M305" s="71" t="str">
        <f t="shared" si="132"/>
        <v/>
      </c>
      <c r="N305" s="71" t="str">
        <f t="shared" si="133"/>
        <v/>
      </c>
      <c r="O305" s="64" t="str">
        <f t="shared" si="134"/>
        <v/>
      </c>
      <c r="P305" s="64" t="str">
        <f t="shared" si="135"/>
        <v/>
      </c>
      <c r="Q305" s="3" t="str">
        <f t="shared" si="125"/>
        <v/>
      </c>
      <c r="R305" s="3" t="str">
        <f t="shared" si="126"/>
        <v/>
      </c>
      <c r="S305" s="71" t="str">
        <f t="shared" si="136"/>
        <v/>
      </c>
      <c r="T305" s="71" t="str">
        <f t="shared" si="137"/>
        <v/>
      </c>
      <c r="U305" s="64" t="str">
        <f t="shared" si="138"/>
        <v/>
      </c>
      <c r="V305" s="64" t="str">
        <f t="shared" si="139"/>
        <v/>
      </c>
      <c r="W305" s="3" t="str">
        <f t="shared" si="127"/>
        <v/>
      </c>
      <c r="X305" s="3" t="str">
        <f t="shared" si="128"/>
        <v/>
      </c>
      <c r="Y305" s="71" t="str">
        <f t="shared" si="140"/>
        <v/>
      </c>
      <c r="Z305" s="71" t="str">
        <f t="shared" si="141"/>
        <v/>
      </c>
      <c r="AA305" s="64" t="str">
        <f t="shared" si="142"/>
        <v/>
      </c>
      <c r="AB305" s="64" t="str">
        <f t="shared" si="143"/>
        <v/>
      </c>
    </row>
    <row r="306" spans="1:28" x14ac:dyDescent="0.3">
      <c r="A306" t="str">
        <f>IF(ISBLANK('Measure Inputs'!A305),"",'Measure Inputs'!A305)</f>
        <v/>
      </c>
      <c r="B306" s="60" t="str">
        <f t="shared" si="117"/>
        <v/>
      </c>
      <c r="C306" s="60" t="str">
        <f t="shared" si="118"/>
        <v/>
      </c>
      <c r="D306" t="str">
        <f t="shared" si="119"/>
        <v/>
      </c>
      <c r="E306" s="60" t="str">
        <f t="shared" si="120"/>
        <v/>
      </c>
      <c r="F306" t="str">
        <f t="shared" si="121"/>
        <v/>
      </c>
      <c r="G306" t="str">
        <f t="shared" si="122"/>
        <v/>
      </c>
      <c r="H306" s="70" t="str">
        <f t="shared" si="129"/>
        <v/>
      </c>
      <c r="I306" s="64" t="str">
        <f t="shared" si="130"/>
        <v/>
      </c>
      <c r="J306" s="64" t="str">
        <f t="shared" si="131"/>
        <v/>
      </c>
      <c r="K306" s="3" t="str">
        <f t="shared" si="123"/>
        <v/>
      </c>
      <c r="L306" s="3" t="str">
        <f t="shared" si="124"/>
        <v/>
      </c>
      <c r="M306" s="71" t="str">
        <f t="shared" si="132"/>
        <v/>
      </c>
      <c r="N306" s="71" t="str">
        <f t="shared" si="133"/>
        <v/>
      </c>
      <c r="O306" s="64" t="str">
        <f t="shared" si="134"/>
        <v/>
      </c>
      <c r="P306" s="64" t="str">
        <f t="shared" si="135"/>
        <v/>
      </c>
      <c r="Q306" s="3" t="str">
        <f t="shared" si="125"/>
        <v/>
      </c>
      <c r="R306" s="3" t="str">
        <f t="shared" si="126"/>
        <v/>
      </c>
      <c r="S306" s="71" t="str">
        <f t="shared" si="136"/>
        <v/>
      </c>
      <c r="T306" s="71" t="str">
        <f t="shared" si="137"/>
        <v/>
      </c>
      <c r="U306" s="64" t="str">
        <f t="shared" si="138"/>
        <v/>
      </c>
      <c r="V306" s="64" t="str">
        <f t="shared" si="139"/>
        <v/>
      </c>
      <c r="W306" s="3" t="str">
        <f t="shared" si="127"/>
        <v/>
      </c>
      <c r="X306" s="3" t="str">
        <f t="shared" si="128"/>
        <v/>
      </c>
      <c r="Y306" s="71" t="str">
        <f t="shared" si="140"/>
        <v/>
      </c>
      <c r="Z306" s="71" t="str">
        <f t="shared" si="141"/>
        <v/>
      </c>
      <c r="AA306" s="64" t="str">
        <f t="shared" si="142"/>
        <v/>
      </c>
      <c r="AB306" s="64" t="str">
        <f t="shared" si="143"/>
        <v/>
      </c>
    </row>
    <row r="307" spans="1:28" x14ac:dyDescent="0.3">
      <c r="A307" t="str">
        <f>IF(ISBLANK('Measure Inputs'!A306),"",'Measure Inputs'!A306)</f>
        <v/>
      </c>
      <c r="B307" s="60" t="str">
        <f t="shared" si="117"/>
        <v/>
      </c>
      <c r="C307" s="60" t="str">
        <f t="shared" si="118"/>
        <v/>
      </c>
      <c r="D307" t="str">
        <f t="shared" si="119"/>
        <v/>
      </c>
      <c r="E307" s="60" t="str">
        <f t="shared" si="120"/>
        <v/>
      </c>
      <c r="F307" t="str">
        <f t="shared" si="121"/>
        <v/>
      </c>
      <c r="G307" t="str">
        <f t="shared" si="122"/>
        <v/>
      </c>
      <c r="H307" s="70" t="str">
        <f t="shared" si="129"/>
        <v/>
      </c>
      <c r="I307" s="64" t="str">
        <f t="shared" si="130"/>
        <v/>
      </c>
      <c r="J307" s="64" t="str">
        <f t="shared" si="131"/>
        <v/>
      </c>
      <c r="K307" s="3" t="str">
        <f t="shared" si="123"/>
        <v/>
      </c>
      <c r="L307" s="3" t="str">
        <f t="shared" si="124"/>
        <v/>
      </c>
      <c r="M307" s="71" t="str">
        <f t="shared" si="132"/>
        <v/>
      </c>
      <c r="N307" s="71" t="str">
        <f t="shared" si="133"/>
        <v/>
      </c>
      <c r="O307" s="64" t="str">
        <f t="shared" si="134"/>
        <v/>
      </c>
      <c r="P307" s="64" t="str">
        <f t="shared" si="135"/>
        <v/>
      </c>
      <c r="Q307" s="3" t="str">
        <f t="shared" si="125"/>
        <v/>
      </c>
      <c r="R307" s="3" t="str">
        <f t="shared" si="126"/>
        <v/>
      </c>
      <c r="S307" s="71" t="str">
        <f t="shared" si="136"/>
        <v/>
      </c>
      <c r="T307" s="71" t="str">
        <f t="shared" si="137"/>
        <v/>
      </c>
      <c r="U307" s="64" t="str">
        <f t="shared" si="138"/>
        <v/>
      </c>
      <c r="V307" s="64" t="str">
        <f t="shared" si="139"/>
        <v/>
      </c>
      <c r="W307" s="3" t="str">
        <f t="shared" si="127"/>
        <v/>
      </c>
      <c r="X307" s="3" t="str">
        <f t="shared" si="128"/>
        <v/>
      </c>
      <c r="Y307" s="71" t="str">
        <f t="shared" si="140"/>
        <v/>
      </c>
      <c r="Z307" s="71" t="str">
        <f t="shared" si="141"/>
        <v/>
      </c>
      <c r="AA307" s="64" t="str">
        <f t="shared" si="142"/>
        <v/>
      </c>
      <c r="AB307" s="64" t="str">
        <f t="shared" si="143"/>
        <v/>
      </c>
    </row>
    <row r="308" spans="1:28" x14ac:dyDescent="0.3">
      <c r="A308" t="str">
        <f>IF(ISBLANK('Measure Inputs'!A307),"",'Measure Inputs'!A307)</f>
        <v/>
      </c>
      <c r="B308" s="60" t="str">
        <f t="shared" si="117"/>
        <v/>
      </c>
      <c r="C308" s="60" t="str">
        <f t="shared" si="118"/>
        <v/>
      </c>
      <c r="D308" t="str">
        <f t="shared" si="119"/>
        <v/>
      </c>
      <c r="E308" s="60" t="str">
        <f t="shared" si="120"/>
        <v/>
      </c>
      <c r="F308" t="str">
        <f t="shared" si="121"/>
        <v/>
      </c>
      <c r="G308" t="str">
        <f t="shared" si="122"/>
        <v/>
      </c>
      <c r="H308" s="70" t="str">
        <f t="shared" si="129"/>
        <v/>
      </c>
      <c r="I308" s="64" t="str">
        <f t="shared" si="130"/>
        <v/>
      </c>
      <c r="J308" s="64" t="str">
        <f t="shared" si="131"/>
        <v/>
      </c>
      <c r="K308" s="3" t="str">
        <f t="shared" si="123"/>
        <v/>
      </c>
      <c r="L308" s="3" t="str">
        <f t="shared" si="124"/>
        <v/>
      </c>
      <c r="M308" s="71" t="str">
        <f t="shared" si="132"/>
        <v/>
      </c>
      <c r="N308" s="71" t="str">
        <f t="shared" si="133"/>
        <v/>
      </c>
      <c r="O308" s="64" t="str">
        <f t="shared" si="134"/>
        <v/>
      </c>
      <c r="P308" s="64" t="str">
        <f t="shared" si="135"/>
        <v/>
      </c>
      <c r="Q308" s="3" t="str">
        <f t="shared" si="125"/>
        <v/>
      </c>
      <c r="R308" s="3" t="str">
        <f t="shared" si="126"/>
        <v/>
      </c>
      <c r="S308" s="71" t="str">
        <f t="shared" si="136"/>
        <v/>
      </c>
      <c r="T308" s="71" t="str">
        <f t="shared" si="137"/>
        <v/>
      </c>
      <c r="U308" s="64" t="str">
        <f t="shared" si="138"/>
        <v/>
      </c>
      <c r="V308" s="64" t="str">
        <f t="shared" si="139"/>
        <v/>
      </c>
      <c r="W308" s="3" t="str">
        <f t="shared" si="127"/>
        <v/>
      </c>
      <c r="X308" s="3" t="str">
        <f t="shared" si="128"/>
        <v/>
      </c>
      <c r="Y308" s="71" t="str">
        <f t="shared" si="140"/>
        <v/>
      </c>
      <c r="Z308" s="71" t="str">
        <f t="shared" si="141"/>
        <v/>
      </c>
      <c r="AA308" s="64" t="str">
        <f t="shared" si="142"/>
        <v/>
      </c>
      <c r="AB308" s="64" t="str">
        <f t="shared" si="143"/>
        <v/>
      </c>
    </row>
    <row r="309" spans="1:28" x14ac:dyDescent="0.3">
      <c r="A309" t="str">
        <f>IF(ISBLANK('Measure Inputs'!A308),"",'Measure Inputs'!A308)</f>
        <v/>
      </c>
      <c r="B309" s="60" t="str">
        <f t="shared" si="117"/>
        <v/>
      </c>
      <c r="C309" s="60" t="str">
        <f t="shared" si="118"/>
        <v/>
      </c>
      <c r="D309" t="str">
        <f t="shared" si="119"/>
        <v/>
      </c>
      <c r="E309" s="60" t="str">
        <f t="shared" si="120"/>
        <v/>
      </c>
      <c r="F309" t="str">
        <f t="shared" si="121"/>
        <v/>
      </c>
      <c r="G309" t="str">
        <f t="shared" si="122"/>
        <v/>
      </c>
      <c r="H309" s="70" t="str">
        <f t="shared" si="129"/>
        <v/>
      </c>
      <c r="I309" s="64" t="str">
        <f t="shared" si="130"/>
        <v/>
      </c>
      <c r="J309" s="64" t="str">
        <f t="shared" si="131"/>
        <v/>
      </c>
      <c r="K309" s="3" t="str">
        <f t="shared" si="123"/>
        <v/>
      </c>
      <c r="L309" s="3" t="str">
        <f t="shared" si="124"/>
        <v/>
      </c>
      <c r="M309" s="71" t="str">
        <f t="shared" si="132"/>
        <v/>
      </c>
      <c r="N309" s="71" t="str">
        <f t="shared" si="133"/>
        <v/>
      </c>
      <c r="O309" s="64" t="str">
        <f t="shared" si="134"/>
        <v/>
      </c>
      <c r="P309" s="64" t="str">
        <f t="shared" si="135"/>
        <v/>
      </c>
      <c r="Q309" s="3" t="str">
        <f t="shared" si="125"/>
        <v/>
      </c>
      <c r="R309" s="3" t="str">
        <f t="shared" si="126"/>
        <v/>
      </c>
      <c r="S309" s="71" t="str">
        <f t="shared" si="136"/>
        <v/>
      </c>
      <c r="T309" s="71" t="str">
        <f t="shared" si="137"/>
        <v/>
      </c>
      <c r="U309" s="64" t="str">
        <f t="shared" si="138"/>
        <v/>
      </c>
      <c r="V309" s="64" t="str">
        <f t="shared" si="139"/>
        <v/>
      </c>
      <c r="W309" s="3" t="str">
        <f t="shared" si="127"/>
        <v/>
      </c>
      <c r="X309" s="3" t="str">
        <f t="shared" si="128"/>
        <v/>
      </c>
      <c r="Y309" s="71" t="str">
        <f t="shared" si="140"/>
        <v/>
      </c>
      <c r="Z309" s="71" t="str">
        <f t="shared" si="141"/>
        <v/>
      </c>
      <c r="AA309" s="64" t="str">
        <f t="shared" si="142"/>
        <v/>
      </c>
      <c r="AB309" s="64" t="str">
        <f t="shared" si="143"/>
        <v/>
      </c>
    </row>
    <row r="310" spans="1:28" x14ac:dyDescent="0.3">
      <c r="A310" t="str">
        <f>IF(ISBLANK('Measure Inputs'!A309),"",'Measure Inputs'!A309)</f>
        <v/>
      </c>
      <c r="B310" s="60" t="str">
        <f t="shared" si="117"/>
        <v/>
      </c>
      <c r="C310" s="60" t="str">
        <f t="shared" si="118"/>
        <v/>
      </c>
      <c r="D310" t="str">
        <f t="shared" si="119"/>
        <v/>
      </c>
      <c r="E310" s="60" t="str">
        <f t="shared" si="120"/>
        <v/>
      </c>
      <c r="F310" t="str">
        <f t="shared" si="121"/>
        <v/>
      </c>
      <c r="G310" t="str">
        <f t="shared" si="122"/>
        <v/>
      </c>
      <c r="H310" s="70" t="str">
        <f t="shared" si="129"/>
        <v/>
      </c>
      <c r="I310" s="64" t="str">
        <f t="shared" si="130"/>
        <v/>
      </c>
      <c r="J310" s="64" t="str">
        <f t="shared" si="131"/>
        <v/>
      </c>
      <c r="K310" s="3" t="str">
        <f t="shared" si="123"/>
        <v/>
      </c>
      <c r="L310" s="3" t="str">
        <f t="shared" si="124"/>
        <v/>
      </c>
      <c r="M310" s="71" t="str">
        <f t="shared" si="132"/>
        <v/>
      </c>
      <c r="N310" s="71" t="str">
        <f t="shared" si="133"/>
        <v/>
      </c>
      <c r="O310" s="64" t="str">
        <f t="shared" si="134"/>
        <v/>
      </c>
      <c r="P310" s="64" t="str">
        <f t="shared" si="135"/>
        <v/>
      </c>
      <c r="Q310" s="3" t="str">
        <f t="shared" si="125"/>
        <v/>
      </c>
      <c r="R310" s="3" t="str">
        <f t="shared" si="126"/>
        <v/>
      </c>
      <c r="S310" s="71" t="str">
        <f t="shared" si="136"/>
        <v/>
      </c>
      <c r="T310" s="71" t="str">
        <f t="shared" si="137"/>
        <v/>
      </c>
      <c r="U310" s="64" t="str">
        <f t="shared" si="138"/>
        <v/>
      </c>
      <c r="V310" s="64" t="str">
        <f t="shared" si="139"/>
        <v/>
      </c>
      <c r="W310" s="3" t="str">
        <f t="shared" si="127"/>
        <v/>
      </c>
      <c r="X310" s="3" t="str">
        <f t="shared" si="128"/>
        <v/>
      </c>
      <c r="Y310" s="71" t="str">
        <f t="shared" si="140"/>
        <v/>
      </c>
      <c r="Z310" s="71" t="str">
        <f t="shared" si="141"/>
        <v/>
      </c>
      <c r="AA310" s="64" t="str">
        <f t="shared" si="142"/>
        <v/>
      </c>
      <c r="AB310" s="64" t="str">
        <f t="shared" si="143"/>
        <v/>
      </c>
    </row>
    <row r="311" spans="1:28" x14ac:dyDescent="0.3">
      <c r="A311" t="str">
        <f>IF(ISBLANK('Measure Inputs'!A310),"",'Measure Inputs'!A310)</f>
        <v/>
      </c>
      <c r="B311" s="60" t="str">
        <f t="shared" si="117"/>
        <v/>
      </c>
      <c r="C311" s="60" t="str">
        <f t="shared" si="118"/>
        <v/>
      </c>
      <c r="D311" t="str">
        <f t="shared" si="119"/>
        <v/>
      </c>
      <c r="E311" s="60" t="str">
        <f t="shared" si="120"/>
        <v/>
      </c>
      <c r="F311" t="str">
        <f t="shared" si="121"/>
        <v/>
      </c>
      <c r="G311" t="str">
        <f t="shared" si="122"/>
        <v/>
      </c>
      <c r="H311" s="70" t="str">
        <f t="shared" si="129"/>
        <v/>
      </c>
      <c r="I311" s="64" t="str">
        <f t="shared" si="130"/>
        <v/>
      </c>
      <c r="J311" s="64" t="str">
        <f t="shared" si="131"/>
        <v/>
      </c>
      <c r="K311" s="3" t="str">
        <f t="shared" si="123"/>
        <v/>
      </c>
      <c r="L311" s="3" t="str">
        <f t="shared" si="124"/>
        <v/>
      </c>
      <c r="M311" s="71" t="str">
        <f t="shared" si="132"/>
        <v/>
      </c>
      <c r="N311" s="71" t="str">
        <f t="shared" si="133"/>
        <v/>
      </c>
      <c r="O311" s="64" t="str">
        <f t="shared" si="134"/>
        <v/>
      </c>
      <c r="P311" s="64" t="str">
        <f t="shared" si="135"/>
        <v/>
      </c>
      <c r="Q311" s="3" t="str">
        <f t="shared" si="125"/>
        <v/>
      </c>
      <c r="R311" s="3" t="str">
        <f t="shared" si="126"/>
        <v/>
      </c>
      <c r="S311" s="71" t="str">
        <f t="shared" si="136"/>
        <v/>
      </c>
      <c r="T311" s="71" t="str">
        <f t="shared" si="137"/>
        <v/>
      </c>
      <c r="U311" s="64" t="str">
        <f t="shared" si="138"/>
        <v/>
      </c>
      <c r="V311" s="64" t="str">
        <f t="shared" si="139"/>
        <v/>
      </c>
      <c r="W311" s="3" t="str">
        <f t="shared" si="127"/>
        <v/>
      </c>
      <c r="X311" s="3" t="str">
        <f t="shared" si="128"/>
        <v/>
      </c>
      <c r="Y311" s="71" t="str">
        <f t="shared" si="140"/>
        <v/>
      </c>
      <c r="Z311" s="71" t="str">
        <f t="shared" si="141"/>
        <v/>
      </c>
      <c r="AA311" s="64" t="str">
        <f t="shared" si="142"/>
        <v/>
      </c>
      <c r="AB311" s="64" t="str">
        <f t="shared" si="143"/>
        <v/>
      </c>
    </row>
    <row r="312" spans="1:28" x14ac:dyDescent="0.3">
      <c r="A312" t="str">
        <f>IF(ISBLANK('Measure Inputs'!A311),"",'Measure Inputs'!A311)</f>
        <v/>
      </c>
      <c r="B312" s="60" t="str">
        <f t="shared" si="117"/>
        <v/>
      </c>
      <c r="C312" s="60" t="str">
        <f t="shared" si="118"/>
        <v/>
      </c>
      <c r="D312" t="str">
        <f t="shared" si="119"/>
        <v/>
      </c>
      <c r="E312" s="60" t="str">
        <f t="shared" si="120"/>
        <v/>
      </c>
      <c r="F312" t="str">
        <f t="shared" si="121"/>
        <v/>
      </c>
      <c r="G312" t="str">
        <f t="shared" si="122"/>
        <v/>
      </c>
      <c r="H312" s="70" t="str">
        <f t="shared" si="129"/>
        <v/>
      </c>
      <c r="I312" s="64" t="str">
        <f t="shared" si="130"/>
        <v/>
      </c>
      <c r="J312" s="64" t="str">
        <f t="shared" si="131"/>
        <v/>
      </c>
      <c r="K312" s="3" t="str">
        <f t="shared" si="123"/>
        <v/>
      </c>
      <c r="L312" s="3" t="str">
        <f t="shared" si="124"/>
        <v/>
      </c>
      <c r="M312" s="71" t="str">
        <f t="shared" si="132"/>
        <v/>
      </c>
      <c r="N312" s="71" t="str">
        <f t="shared" si="133"/>
        <v/>
      </c>
      <c r="O312" s="64" t="str">
        <f t="shared" si="134"/>
        <v/>
      </c>
      <c r="P312" s="64" t="str">
        <f t="shared" si="135"/>
        <v/>
      </c>
      <c r="Q312" s="3" t="str">
        <f t="shared" si="125"/>
        <v/>
      </c>
      <c r="R312" s="3" t="str">
        <f t="shared" si="126"/>
        <v/>
      </c>
      <c r="S312" s="71" t="str">
        <f t="shared" si="136"/>
        <v/>
      </c>
      <c r="T312" s="71" t="str">
        <f t="shared" si="137"/>
        <v/>
      </c>
      <c r="U312" s="64" t="str">
        <f t="shared" si="138"/>
        <v/>
      </c>
      <c r="V312" s="64" t="str">
        <f t="shared" si="139"/>
        <v/>
      </c>
      <c r="W312" s="3" t="str">
        <f t="shared" si="127"/>
        <v/>
      </c>
      <c r="X312" s="3" t="str">
        <f t="shared" si="128"/>
        <v/>
      </c>
      <c r="Y312" s="71" t="str">
        <f t="shared" si="140"/>
        <v/>
      </c>
      <c r="Z312" s="71" t="str">
        <f t="shared" si="141"/>
        <v/>
      </c>
      <c r="AA312" s="64" t="str">
        <f t="shared" si="142"/>
        <v/>
      </c>
      <c r="AB312" s="64" t="str">
        <f t="shared" si="143"/>
        <v/>
      </c>
    </row>
    <row r="313" spans="1:28" x14ac:dyDescent="0.3">
      <c r="A313" t="str">
        <f>IF(ISBLANK('Measure Inputs'!A312),"",'Measure Inputs'!A312)</f>
        <v/>
      </c>
      <c r="B313" s="60" t="str">
        <f t="shared" si="117"/>
        <v/>
      </c>
      <c r="C313" s="60" t="str">
        <f t="shared" si="118"/>
        <v/>
      </c>
      <c r="D313" t="str">
        <f t="shared" si="119"/>
        <v/>
      </c>
      <c r="E313" s="60" t="str">
        <f t="shared" si="120"/>
        <v/>
      </c>
      <c r="F313" t="str">
        <f t="shared" si="121"/>
        <v/>
      </c>
      <c r="G313" t="str">
        <f t="shared" si="122"/>
        <v/>
      </c>
      <c r="H313" s="70" t="str">
        <f t="shared" si="129"/>
        <v/>
      </c>
      <c r="I313" s="64" t="str">
        <f t="shared" si="130"/>
        <v/>
      </c>
      <c r="J313" s="64" t="str">
        <f t="shared" si="131"/>
        <v/>
      </c>
      <c r="K313" s="3" t="str">
        <f t="shared" si="123"/>
        <v/>
      </c>
      <c r="L313" s="3" t="str">
        <f t="shared" si="124"/>
        <v/>
      </c>
      <c r="M313" s="71" t="str">
        <f t="shared" si="132"/>
        <v/>
      </c>
      <c r="N313" s="71" t="str">
        <f t="shared" si="133"/>
        <v/>
      </c>
      <c r="O313" s="64" t="str">
        <f t="shared" si="134"/>
        <v/>
      </c>
      <c r="P313" s="64" t="str">
        <f t="shared" si="135"/>
        <v/>
      </c>
      <c r="Q313" s="3" t="str">
        <f t="shared" si="125"/>
        <v/>
      </c>
      <c r="R313" s="3" t="str">
        <f t="shared" si="126"/>
        <v/>
      </c>
      <c r="S313" s="71" t="str">
        <f t="shared" si="136"/>
        <v/>
      </c>
      <c r="T313" s="71" t="str">
        <f t="shared" si="137"/>
        <v/>
      </c>
      <c r="U313" s="64" t="str">
        <f t="shared" si="138"/>
        <v/>
      </c>
      <c r="V313" s="64" t="str">
        <f t="shared" si="139"/>
        <v/>
      </c>
      <c r="W313" s="3" t="str">
        <f t="shared" si="127"/>
        <v/>
      </c>
      <c r="X313" s="3" t="str">
        <f t="shared" si="128"/>
        <v/>
      </c>
      <c r="Y313" s="71" t="str">
        <f t="shared" si="140"/>
        <v/>
      </c>
      <c r="Z313" s="71" t="str">
        <f t="shared" si="141"/>
        <v/>
      </c>
      <c r="AA313" s="64" t="str">
        <f t="shared" si="142"/>
        <v/>
      </c>
      <c r="AB313" s="64" t="str">
        <f t="shared" si="143"/>
        <v/>
      </c>
    </row>
    <row r="314" spans="1:28" x14ac:dyDescent="0.3">
      <c r="A314" t="str">
        <f>IF(ISBLANK('Measure Inputs'!A313),"",'Measure Inputs'!A313)</f>
        <v/>
      </c>
      <c r="B314" s="60" t="str">
        <f t="shared" si="117"/>
        <v/>
      </c>
      <c r="C314" s="60" t="str">
        <f t="shared" si="118"/>
        <v/>
      </c>
      <c r="D314" t="str">
        <f t="shared" si="119"/>
        <v/>
      </c>
      <c r="E314" s="60" t="str">
        <f t="shared" si="120"/>
        <v/>
      </c>
      <c r="F314" t="str">
        <f t="shared" si="121"/>
        <v/>
      </c>
      <c r="G314" t="str">
        <f t="shared" si="122"/>
        <v/>
      </c>
      <c r="H314" s="70" t="str">
        <f t="shared" si="129"/>
        <v/>
      </c>
      <c r="I314" s="64" t="str">
        <f t="shared" si="130"/>
        <v/>
      </c>
      <c r="J314" s="64" t="str">
        <f t="shared" si="131"/>
        <v/>
      </c>
      <c r="K314" s="3" t="str">
        <f t="shared" si="123"/>
        <v/>
      </c>
      <c r="L314" s="3" t="str">
        <f t="shared" si="124"/>
        <v/>
      </c>
      <c r="M314" s="71" t="str">
        <f t="shared" si="132"/>
        <v/>
      </c>
      <c r="N314" s="71" t="str">
        <f t="shared" si="133"/>
        <v/>
      </c>
      <c r="O314" s="64" t="str">
        <f t="shared" si="134"/>
        <v/>
      </c>
      <c r="P314" s="64" t="str">
        <f t="shared" si="135"/>
        <v/>
      </c>
      <c r="Q314" s="3" t="str">
        <f t="shared" si="125"/>
        <v/>
      </c>
      <c r="R314" s="3" t="str">
        <f t="shared" si="126"/>
        <v/>
      </c>
      <c r="S314" s="71" t="str">
        <f t="shared" si="136"/>
        <v/>
      </c>
      <c r="T314" s="71" t="str">
        <f t="shared" si="137"/>
        <v/>
      </c>
      <c r="U314" s="64" t="str">
        <f t="shared" si="138"/>
        <v/>
      </c>
      <c r="V314" s="64" t="str">
        <f t="shared" si="139"/>
        <v/>
      </c>
      <c r="W314" s="3" t="str">
        <f t="shared" si="127"/>
        <v/>
      </c>
      <c r="X314" s="3" t="str">
        <f t="shared" si="128"/>
        <v/>
      </c>
      <c r="Y314" s="71" t="str">
        <f t="shared" si="140"/>
        <v/>
      </c>
      <c r="Z314" s="71" t="str">
        <f t="shared" si="141"/>
        <v/>
      </c>
      <c r="AA314" s="64" t="str">
        <f t="shared" si="142"/>
        <v/>
      </c>
      <c r="AB314" s="64" t="str">
        <f t="shared" si="143"/>
        <v/>
      </c>
    </row>
    <row r="315" spans="1:28" x14ac:dyDescent="0.3">
      <c r="A315" t="str">
        <f>IF(ISBLANK('Measure Inputs'!A314),"",'Measure Inputs'!A314)</f>
        <v/>
      </c>
      <c r="B315" s="60" t="str">
        <f t="shared" si="117"/>
        <v/>
      </c>
      <c r="C315" s="60" t="str">
        <f t="shared" si="118"/>
        <v/>
      </c>
      <c r="D315" t="str">
        <f t="shared" si="119"/>
        <v/>
      </c>
      <c r="E315" s="60" t="str">
        <f t="shared" si="120"/>
        <v/>
      </c>
      <c r="F315" t="str">
        <f t="shared" si="121"/>
        <v/>
      </c>
      <c r="G315" t="str">
        <f t="shared" si="122"/>
        <v/>
      </c>
      <c r="H315" s="70" t="str">
        <f t="shared" si="129"/>
        <v/>
      </c>
      <c r="I315" s="64" t="str">
        <f t="shared" si="130"/>
        <v/>
      </c>
      <c r="J315" s="64" t="str">
        <f t="shared" si="131"/>
        <v/>
      </c>
      <c r="K315" s="3" t="str">
        <f t="shared" si="123"/>
        <v/>
      </c>
      <c r="L315" s="3" t="str">
        <f t="shared" si="124"/>
        <v/>
      </c>
      <c r="M315" s="71" t="str">
        <f t="shared" si="132"/>
        <v/>
      </c>
      <c r="N315" s="71" t="str">
        <f t="shared" si="133"/>
        <v/>
      </c>
      <c r="O315" s="64" t="str">
        <f t="shared" si="134"/>
        <v/>
      </c>
      <c r="P315" s="64" t="str">
        <f t="shared" si="135"/>
        <v/>
      </c>
      <c r="Q315" s="3" t="str">
        <f t="shared" si="125"/>
        <v/>
      </c>
      <c r="R315" s="3" t="str">
        <f t="shared" si="126"/>
        <v/>
      </c>
      <c r="S315" s="71" t="str">
        <f t="shared" si="136"/>
        <v/>
      </c>
      <c r="T315" s="71" t="str">
        <f t="shared" si="137"/>
        <v/>
      </c>
      <c r="U315" s="64" t="str">
        <f t="shared" si="138"/>
        <v/>
      </c>
      <c r="V315" s="64" t="str">
        <f t="shared" si="139"/>
        <v/>
      </c>
      <c r="W315" s="3" t="str">
        <f t="shared" si="127"/>
        <v/>
      </c>
      <c r="X315" s="3" t="str">
        <f t="shared" si="128"/>
        <v/>
      </c>
      <c r="Y315" s="71" t="str">
        <f t="shared" si="140"/>
        <v/>
      </c>
      <c r="Z315" s="71" t="str">
        <f t="shared" si="141"/>
        <v/>
      </c>
      <c r="AA315" s="64" t="str">
        <f t="shared" si="142"/>
        <v/>
      </c>
      <c r="AB315" s="64" t="str">
        <f t="shared" si="143"/>
        <v/>
      </c>
    </row>
    <row r="316" spans="1:28" x14ac:dyDescent="0.3">
      <c r="A316" t="str">
        <f>IF(ISBLANK('Measure Inputs'!A315),"",'Measure Inputs'!A315)</f>
        <v/>
      </c>
      <c r="B316" s="60" t="str">
        <f t="shared" si="117"/>
        <v/>
      </c>
      <c r="C316" s="60" t="str">
        <f t="shared" si="118"/>
        <v/>
      </c>
      <c r="D316" t="str">
        <f t="shared" si="119"/>
        <v/>
      </c>
      <c r="E316" s="60" t="str">
        <f t="shared" si="120"/>
        <v/>
      </c>
      <c r="F316" t="str">
        <f t="shared" si="121"/>
        <v/>
      </c>
      <c r="G316" t="str">
        <f t="shared" si="122"/>
        <v/>
      </c>
      <c r="H316" s="70" t="str">
        <f t="shared" si="129"/>
        <v/>
      </c>
      <c r="I316" s="64" t="str">
        <f t="shared" si="130"/>
        <v/>
      </c>
      <c r="J316" s="64" t="str">
        <f t="shared" si="131"/>
        <v/>
      </c>
      <c r="K316" s="3" t="str">
        <f t="shared" si="123"/>
        <v/>
      </c>
      <c r="L316" s="3" t="str">
        <f t="shared" si="124"/>
        <v/>
      </c>
      <c r="M316" s="71" t="str">
        <f t="shared" si="132"/>
        <v/>
      </c>
      <c r="N316" s="71" t="str">
        <f t="shared" si="133"/>
        <v/>
      </c>
      <c r="O316" s="64" t="str">
        <f t="shared" si="134"/>
        <v/>
      </c>
      <c r="P316" s="64" t="str">
        <f t="shared" si="135"/>
        <v/>
      </c>
      <c r="Q316" s="3" t="str">
        <f t="shared" si="125"/>
        <v/>
      </c>
      <c r="R316" s="3" t="str">
        <f t="shared" si="126"/>
        <v/>
      </c>
      <c r="S316" s="71" t="str">
        <f t="shared" si="136"/>
        <v/>
      </c>
      <c r="T316" s="71" t="str">
        <f t="shared" si="137"/>
        <v/>
      </c>
      <c r="U316" s="64" t="str">
        <f t="shared" si="138"/>
        <v/>
      </c>
      <c r="V316" s="64" t="str">
        <f t="shared" si="139"/>
        <v/>
      </c>
      <c r="W316" s="3" t="str">
        <f t="shared" si="127"/>
        <v/>
      </c>
      <c r="X316" s="3" t="str">
        <f t="shared" si="128"/>
        <v/>
      </c>
      <c r="Y316" s="71" t="str">
        <f t="shared" si="140"/>
        <v/>
      </c>
      <c r="Z316" s="71" t="str">
        <f t="shared" si="141"/>
        <v/>
      </c>
      <c r="AA316" s="64" t="str">
        <f t="shared" si="142"/>
        <v/>
      </c>
      <c r="AB316" s="64" t="str">
        <f t="shared" si="143"/>
        <v/>
      </c>
    </row>
    <row r="317" spans="1:28" x14ac:dyDescent="0.3">
      <c r="A317" t="str">
        <f>IF(ISBLANK('Measure Inputs'!A316),"",'Measure Inputs'!A316)</f>
        <v/>
      </c>
      <c r="B317" s="60" t="str">
        <f t="shared" si="117"/>
        <v/>
      </c>
      <c r="C317" s="60" t="str">
        <f t="shared" si="118"/>
        <v/>
      </c>
      <c r="D317" t="str">
        <f t="shared" si="119"/>
        <v/>
      </c>
      <c r="E317" s="60" t="str">
        <f t="shared" si="120"/>
        <v/>
      </c>
      <c r="F317" t="str">
        <f t="shared" si="121"/>
        <v/>
      </c>
      <c r="G317" t="str">
        <f t="shared" si="122"/>
        <v/>
      </c>
      <c r="H317" s="70" t="str">
        <f t="shared" si="129"/>
        <v/>
      </c>
      <c r="I317" s="64" t="str">
        <f t="shared" si="130"/>
        <v/>
      </c>
      <c r="J317" s="64" t="str">
        <f t="shared" si="131"/>
        <v/>
      </c>
      <c r="K317" s="3" t="str">
        <f t="shared" si="123"/>
        <v/>
      </c>
      <c r="L317" s="3" t="str">
        <f t="shared" si="124"/>
        <v/>
      </c>
      <c r="M317" s="71" t="str">
        <f t="shared" si="132"/>
        <v/>
      </c>
      <c r="N317" s="71" t="str">
        <f t="shared" si="133"/>
        <v/>
      </c>
      <c r="O317" s="64" t="str">
        <f t="shared" si="134"/>
        <v/>
      </c>
      <c r="P317" s="64" t="str">
        <f t="shared" si="135"/>
        <v/>
      </c>
      <c r="Q317" s="3" t="str">
        <f t="shared" si="125"/>
        <v/>
      </c>
      <c r="R317" s="3" t="str">
        <f t="shared" si="126"/>
        <v/>
      </c>
      <c r="S317" s="71" t="str">
        <f t="shared" si="136"/>
        <v/>
      </c>
      <c r="T317" s="71" t="str">
        <f t="shared" si="137"/>
        <v/>
      </c>
      <c r="U317" s="64" t="str">
        <f t="shared" si="138"/>
        <v/>
      </c>
      <c r="V317" s="64" t="str">
        <f t="shared" si="139"/>
        <v/>
      </c>
      <c r="W317" s="3" t="str">
        <f t="shared" si="127"/>
        <v/>
      </c>
      <c r="X317" s="3" t="str">
        <f t="shared" si="128"/>
        <v/>
      </c>
      <c r="Y317" s="71" t="str">
        <f t="shared" si="140"/>
        <v/>
      </c>
      <c r="Z317" s="71" t="str">
        <f t="shared" si="141"/>
        <v/>
      </c>
      <c r="AA317" s="64" t="str">
        <f t="shared" si="142"/>
        <v/>
      </c>
      <c r="AB317" s="64" t="str">
        <f t="shared" si="143"/>
        <v/>
      </c>
    </row>
    <row r="318" spans="1:28" x14ac:dyDescent="0.3">
      <c r="A318" t="str">
        <f>IF(ISBLANK('Measure Inputs'!A317),"",'Measure Inputs'!A317)</f>
        <v/>
      </c>
      <c r="B318" s="60" t="str">
        <f t="shared" si="117"/>
        <v/>
      </c>
      <c r="C318" s="60" t="str">
        <f t="shared" si="118"/>
        <v/>
      </c>
      <c r="D318" t="str">
        <f t="shared" si="119"/>
        <v/>
      </c>
      <c r="E318" s="60" t="str">
        <f t="shared" si="120"/>
        <v/>
      </c>
      <c r="F318" t="str">
        <f t="shared" si="121"/>
        <v/>
      </c>
      <c r="G318" t="str">
        <f t="shared" si="122"/>
        <v/>
      </c>
      <c r="H318" s="70" t="str">
        <f t="shared" si="129"/>
        <v/>
      </c>
      <c r="I318" s="64" t="str">
        <f t="shared" si="130"/>
        <v/>
      </c>
      <c r="J318" s="64" t="str">
        <f t="shared" si="131"/>
        <v/>
      </c>
      <c r="K318" s="3" t="str">
        <f t="shared" si="123"/>
        <v/>
      </c>
      <c r="L318" s="3" t="str">
        <f t="shared" si="124"/>
        <v/>
      </c>
      <c r="M318" s="71" t="str">
        <f t="shared" si="132"/>
        <v/>
      </c>
      <c r="N318" s="71" t="str">
        <f t="shared" si="133"/>
        <v/>
      </c>
      <c r="O318" s="64" t="str">
        <f t="shared" si="134"/>
        <v/>
      </c>
      <c r="P318" s="64" t="str">
        <f t="shared" si="135"/>
        <v/>
      </c>
      <c r="Q318" s="3" t="str">
        <f t="shared" si="125"/>
        <v/>
      </c>
      <c r="R318" s="3" t="str">
        <f t="shared" si="126"/>
        <v/>
      </c>
      <c r="S318" s="71" t="str">
        <f t="shared" si="136"/>
        <v/>
      </c>
      <c r="T318" s="71" t="str">
        <f t="shared" si="137"/>
        <v/>
      </c>
      <c r="U318" s="64" t="str">
        <f t="shared" si="138"/>
        <v/>
      </c>
      <c r="V318" s="64" t="str">
        <f t="shared" si="139"/>
        <v/>
      </c>
      <c r="W318" s="3" t="str">
        <f t="shared" si="127"/>
        <v/>
      </c>
      <c r="X318" s="3" t="str">
        <f t="shared" si="128"/>
        <v/>
      </c>
      <c r="Y318" s="71" t="str">
        <f t="shared" si="140"/>
        <v/>
      </c>
      <c r="Z318" s="71" t="str">
        <f t="shared" si="141"/>
        <v/>
      </c>
      <c r="AA318" s="64" t="str">
        <f t="shared" si="142"/>
        <v/>
      </c>
      <c r="AB318" s="64" t="str">
        <f t="shared" si="143"/>
        <v/>
      </c>
    </row>
    <row r="319" spans="1:28" x14ac:dyDescent="0.3">
      <c r="A319" t="str">
        <f>IF(ISBLANK('Measure Inputs'!A318),"",'Measure Inputs'!A318)</f>
        <v/>
      </c>
      <c r="B319" s="60" t="str">
        <f t="shared" si="117"/>
        <v/>
      </c>
      <c r="C319" s="60" t="str">
        <f t="shared" si="118"/>
        <v/>
      </c>
      <c r="D319" t="str">
        <f t="shared" si="119"/>
        <v/>
      </c>
      <c r="E319" s="60" t="str">
        <f t="shared" si="120"/>
        <v/>
      </c>
      <c r="F319" t="str">
        <f t="shared" si="121"/>
        <v/>
      </c>
      <c r="G319" t="str">
        <f t="shared" si="122"/>
        <v/>
      </c>
      <c r="H319" s="70" t="str">
        <f t="shared" si="129"/>
        <v/>
      </c>
      <c r="I319" s="64" t="str">
        <f t="shared" si="130"/>
        <v/>
      </c>
      <c r="J319" s="64" t="str">
        <f t="shared" si="131"/>
        <v/>
      </c>
      <c r="K319" s="3" t="str">
        <f t="shared" si="123"/>
        <v/>
      </c>
      <c r="L319" s="3" t="str">
        <f t="shared" si="124"/>
        <v/>
      </c>
      <c r="M319" s="71" t="str">
        <f t="shared" si="132"/>
        <v/>
      </c>
      <c r="N319" s="71" t="str">
        <f t="shared" si="133"/>
        <v/>
      </c>
      <c r="O319" s="64" t="str">
        <f t="shared" si="134"/>
        <v/>
      </c>
      <c r="P319" s="64" t="str">
        <f t="shared" si="135"/>
        <v/>
      </c>
      <c r="Q319" s="3" t="str">
        <f t="shared" si="125"/>
        <v/>
      </c>
      <c r="R319" s="3" t="str">
        <f t="shared" si="126"/>
        <v/>
      </c>
      <c r="S319" s="71" t="str">
        <f t="shared" si="136"/>
        <v/>
      </c>
      <c r="T319" s="71" t="str">
        <f t="shared" si="137"/>
        <v/>
      </c>
      <c r="U319" s="64" t="str">
        <f t="shared" si="138"/>
        <v/>
      </c>
      <c r="V319" s="64" t="str">
        <f t="shared" si="139"/>
        <v/>
      </c>
      <c r="W319" s="3" t="str">
        <f t="shared" si="127"/>
        <v/>
      </c>
      <c r="X319" s="3" t="str">
        <f t="shared" si="128"/>
        <v/>
      </c>
      <c r="Y319" s="71" t="str">
        <f t="shared" si="140"/>
        <v/>
      </c>
      <c r="Z319" s="71" t="str">
        <f t="shared" si="141"/>
        <v/>
      </c>
      <c r="AA319" s="64" t="str">
        <f t="shared" si="142"/>
        <v/>
      </c>
      <c r="AB319" s="64" t="str">
        <f t="shared" si="143"/>
        <v/>
      </c>
    </row>
    <row r="320" spans="1:28" x14ac:dyDescent="0.3">
      <c r="A320" t="str">
        <f>IF(ISBLANK('Measure Inputs'!A319),"",'Measure Inputs'!A319)</f>
        <v/>
      </c>
      <c r="B320" s="60" t="str">
        <f t="shared" si="117"/>
        <v/>
      </c>
      <c r="C320" s="60" t="str">
        <f t="shared" si="118"/>
        <v/>
      </c>
      <c r="D320" t="str">
        <f t="shared" si="119"/>
        <v/>
      </c>
      <c r="E320" s="60" t="str">
        <f t="shared" si="120"/>
        <v/>
      </c>
      <c r="F320" t="str">
        <f t="shared" si="121"/>
        <v/>
      </c>
      <c r="G320" t="str">
        <f t="shared" si="122"/>
        <v/>
      </c>
      <c r="H320" s="70" t="str">
        <f t="shared" si="129"/>
        <v/>
      </c>
      <c r="I320" s="64" t="str">
        <f t="shared" si="130"/>
        <v/>
      </c>
      <c r="J320" s="64" t="str">
        <f t="shared" si="131"/>
        <v/>
      </c>
      <c r="K320" s="3" t="str">
        <f t="shared" si="123"/>
        <v/>
      </c>
      <c r="L320" s="3" t="str">
        <f t="shared" si="124"/>
        <v/>
      </c>
      <c r="M320" s="71" t="str">
        <f t="shared" si="132"/>
        <v/>
      </c>
      <c r="N320" s="71" t="str">
        <f t="shared" si="133"/>
        <v/>
      </c>
      <c r="O320" s="64" t="str">
        <f t="shared" si="134"/>
        <v/>
      </c>
      <c r="P320" s="64" t="str">
        <f t="shared" si="135"/>
        <v/>
      </c>
      <c r="Q320" s="3" t="str">
        <f t="shared" si="125"/>
        <v/>
      </c>
      <c r="R320" s="3" t="str">
        <f t="shared" si="126"/>
        <v/>
      </c>
      <c r="S320" s="71" t="str">
        <f t="shared" si="136"/>
        <v/>
      </c>
      <c r="T320" s="71" t="str">
        <f t="shared" si="137"/>
        <v/>
      </c>
      <c r="U320" s="64" t="str">
        <f t="shared" si="138"/>
        <v/>
      </c>
      <c r="V320" s="64" t="str">
        <f t="shared" si="139"/>
        <v/>
      </c>
      <c r="W320" s="3" t="str">
        <f t="shared" si="127"/>
        <v/>
      </c>
      <c r="X320" s="3" t="str">
        <f t="shared" si="128"/>
        <v/>
      </c>
      <c r="Y320" s="71" t="str">
        <f t="shared" si="140"/>
        <v/>
      </c>
      <c r="Z320" s="71" t="str">
        <f t="shared" si="141"/>
        <v/>
      </c>
      <c r="AA320" s="64" t="str">
        <f t="shared" si="142"/>
        <v/>
      </c>
      <c r="AB320" s="64" t="str">
        <f t="shared" si="143"/>
        <v/>
      </c>
    </row>
    <row r="321" spans="1:28" x14ac:dyDescent="0.3">
      <c r="A321" t="str">
        <f>IF(ISBLANK('Measure Inputs'!A320),"",'Measure Inputs'!A320)</f>
        <v/>
      </c>
      <c r="B321" s="60" t="str">
        <f t="shared" si="117"/>
        <v/>
      </c>
      <c r="C321" s="60" t="str">
        <f t="shared" si="118"/>
        <v/>
      </c>
      <c r="D321" t="str">
        <f t="shared" si="119"/>
        <v/>
      </c>
      <c r="E321" s="60" t="str">
        <f t="shared" si="120"/>
        <v/>
      </c>
      <c r="F321" t="str">
        <f t="shared" si="121"/>
        <v/>
      </c>
      <c r="G321" t="str">
        <f t="shared" si="122"/>
        <v/>
      </c>
      <c r="H321" s="70" t="str">
        <f t="shared" si="129"/>
        <v/>
      </c>
      <c r="I321" s="64" t="str">
        <f t="shared" si="130"/>
        <v/>
      </c>
      <c r="J321" s="64" t="str">
        <f t="shared" si="131"/>
        <v/>
      </c>
      <c r="K321" s="3" t="str">
        <f t="shared" si="123"/>
        <v/>
      </c>
      <c r="L321" s="3" t="str">
        <f t="shared" si="124"/>
        <v/>
      </c>
      <c r="M321" s="71" t="str">
        <f t="shared" si="132"/>
        <v/>
      </c>
      <c r="N321" s="71" t="str">
        <f t="shared" si="133"/>
        <v/>
      </c>
      <c r="O321" s="64" t="str">
        <f t="shared" si="134"/>
        <v/>
      </c>
      <c r="P321" s="64" t="str">
        <f t="shared" si="135"/>
        <v/>
      </c>
      <c r="Q321" s="3" t="str">
        <f t="shared" si="125"/>
        <v/>
      </c>
      <c r="R321" s="3" t="str">
        <f t="shared" si="126"/>
        <v/>
      </c>
      <c r="S321" s="71" t="str">
        <f t="shared" si="136"/>
        <v/>
      </c>
      <c r="T321" s="71" t="str">
        <f t="shared" si="137"/>
        <v/>
      </c>
      <c r="U321" s="64" t="str">
        <f t="shared" si="138"/>
        <v/>
      </c>
      <c r="V321" s="64" t="str">
        <f t="shared" si="139"/>
        <v/>
      </c>
      <c r="W321" s="3" t="str">
        <f t="shared" si="127"/>
        <v/>
      </c>
      <c r="X321" s="3" t="str">
        <f t="shared" si="128"/>
        <v/>
      </c>
      <c r="Y321" s="71" t="str">
        <f t="shared" si="140"/>
        <v/>
      </c>
      <c r="Z321" s="71" t="str">
        <f t="shared" si="141"/>
        <v/>
      </c>
      <c r="AA321" s="64" t="str">
        <f t="shared" si="142"/>
        <v/>
      </c>
      <c r="AB321" s="64" t="str">
        <f t="shared" si="143"/>
        <v/>
      </c>
    </row>
    <row r="322" spans="1:28" x14ac:dyDescent="0.3">
      <c r="A322" t="str">
        <f>IF(ISBLANK('Measure Inputs'!A321),"",'Measure Inputs'!A321)</f>
        <v/>
      </c>
      <c r="B322" s="60" t="str">
        <f t="shared" si="117"/>
        <v/>
      </c>
      <c r="C322" s="60" t="str">
        <f t="shared" si="118"/>
        <v/>
      </c>
      <c r="D322" t="str">
        <f t="shared" si="119"/>
        <v/>
      </c>
      <c r="E322" s="60" t="str">
        <f t="shared" si="120"/>
        <v/>
      </c>
      <c r="F322" t="str">
        <f t="shared" si="121"/>
        <v/>
      </c>
      <c r="G322" t="str">
        <f t="shared" si="122"/>
        <v/>
      </c>
      <c r="H322" s="70" t="str">
        <f t="shared" si="129"/>
        <v/>
      </c>
      <c r="I322" s="64" t="str">
        <f t="shared" si="130"/>
        <v/>
      </c>
      <c r="J322" s="64" t="str">
        <f t="shared" si="131"/>
        <v/>
      </c>
      <c r="K322" s="3" t="str">
        <f t="shared" si="123"/>
        <v/>
      </c>
      <c r="L322" s="3" t="str">
        <f t="shared" si="124"/>
        <v/>
      </c>
      <c r="M322" s="71" t="str">
        <f t="shared" si="132"/>
        <v/>
      </c>
      <c r="N322" s="71" t="str">
        <f t="shared" si="133"/>
        <v/>
      </c>
      <c r="O322" s="64" t="str">
        <f t="shared" si="134"/>
        <v/>
      </c>
      <c r="P322" s="64" t="str">
        <f t="shared" si="135"/>
        <v/>
      </c>
      <c r="Q322" s="3" t="str">
        <f t="shared" si="125"/>
        <v/>
      </c>
      <c r="R322" s="3" t="str">
        <f t="shared" si="126"/>
        <v/>
      </c>
      <c r="S322" s="71" t="str">
        <f t="shared" si="136"/>
        <v/>
      </c>
      <c r="T322" s="71" t="str">
        <f t="shared" si="137"/>
        <v/>
      </c>
      <c r="U322" s="64" t="str">
        <f t="shared" si="138"/>
        <v/>
      </c>
      <c r="V322" s="64" t="str">
        <f t="shared" si="139"/>
        <v/>
      </c>
      <c r="W322" s="3" t="str">
        <f t="shared" si="127"/>
        <v/>
      </c>
      <c r="X322" s="3" t="str">
        <f t="shared" si="128"/>
        <v/>
      </c>
      <c r="Y322" s="71" t="str">
        <f t="shared" si="140"/>
        <v/>
      </c>
      <c r="Z322" s="71" t="str">
        <f t="shared" si="141"/>
        <v/>
      </c>
      <c r="AA322" s="64" t="str">
        <f t="shared" si="142"/>
        <v/>
      </c>
      <c r="AB322" s="64" t="str">
        <f t="shared" si="143"/>
        <v/>
      </c>
    </row>
    <row r="323" spans="1:28" x14ac:dyDescent="0.3">
      <c r="A323" t="str">
        <f>IF(ISBLANK('Measure Inputs'!A322),"",'Measure Inputs'!A322)</f>
        <v/>
      </c>
      <c r="B323" s="60" t="str">
        <f t="shared" ref="B323:B386" si="144">IF($A323&lt;&gt;"",VLOOKUP($A323,Measure_LookupTable,2,FALSE),"")</f>
        <v/>
      </c>
      <c r="C323" s="60" t="str">
        <f t="shared" ref="C323:C386" si="145">IF($A323&lt;&gt;"",VLOOKUP($B323,Program_LookupTable,2,FALSE),"")</f>
        <v/>
      </c>
      <c r="D323" t="str">
        <f t="shared" ref="D323:D386" si="146">IF($A323&lt;&gt;"",VLOOKUP($B323,Program_LookupTable,3,FALSE),"")</f>
        <v/>
      </c>
      <c r="E323" s="60" t="str">
        <f t="shared" ref="E323:E386" si="147">IF($A323&lt;&gt;"",VLOOKUP($A323,Measure_LookupTable,5,FALSE),"")</f>
        <v/>
      </c>
      <c r="F323" t="str">
        <f t="shared" ref="F323:F386" si="148">IF($A323&lt;&gt;"",VLOOKUP($A323,Measure_LookupTable,7,FALSE),"")</f>
        <v/>
      </c>
      <c r="G323" t="str">
        <f t="shared" ref="G323:G386" si="149">IF($A323&lt;&gt;"",VLOOKUP($A323,Measure_LookupTable,6,FALSE),"")</f>
        <v/>
      </c>
      <c r="H323" s="70" t="str">
        <f t="shared" si="129"/>
        <v/>
      </c>
      <c r="I323" s="64" t="str">
        <f t="shared" si="130"/>
        <v/>
      </c>
      <c r="J323" s="64" t="str">
        <f t="shared" si="131"/>
        <v/>
      </c>
      <c r="K323" s="3" t="str">
        <f t="shared" ref="K323:K386" si="150">IF($A323&lt;&gt;"",VLOOKUP($A323,Measure_LookupTable,8,FALSE)/IF(Portfolio_ERCOT=0,(1-Portfolio_LineLoss),1),"")</f>
        <v/>
      </c>
      <c r="L323" s="3" t="str">
        <f t="shared" ref="L323:L386" si="151">IF($A323&lt;&gt;"",VLOOKUP($A323,Measure_LookupTable,9,FALSE)/IF(Portfolio_ERCOT=0,(1-Portfolio_LineLoss),1),"")</f>
        <v/>
      </c>
      <c r="M323" s="71" t="str">
        <f t="shared" si="132"/>
        <v/>
      </c>
      <c r="N323" s="71" t="str">
        <f t="shared" si="133"/>
        <v/>
      </c>
      <c r="O323" s="64" t="str">
        <f t="shared" si="134"/>
        <v/>
      </c>
      <c r="P323" s="64" t="str">
        <f t="shared" si="135"/>
        <v/>
      </c>
      <c r="Q323" s="3" t="str">
        <f t="shared" ref="Q323:Q386" si="152">IF($A323&lt;&gt;"",VLOOKUP($A323,Measure_LookupTable,10,FALSE)/IF(Portfolio_ERCOT=0,(1-Portfolio_LineLoss),1),"")</f>
        <v/>
      </c>
      <c r="R323" s="3" t="str">
        <f t="shared" ref="R323:R386" si="153">IF($A323&lt;&gt;"",VLOOKUP($A323,Measure_LookupTable,11,FALSE)/IF(Portfolio_ERCOT=0,(1-Portfolio_LineLoss),1),"")</f>
        <v/>
      </c>
      <c r="S323" s="71" t="str">
        <f t="shared" si="136"/>
        <v/>
      </c>
      <c r="T323" s="71" t="str">
        <f t="shared" si="137"/>
        <v/>
      </c>
      <c r="U323" s="64" t="str">
        <f t="shared" si="138"/>
        <v/>
      </c>
      <c r="V323" s="64" t="str">
        <f t="shared" si="139"/>
        <v/>
      </c>
      <c r="W323" s="3" t="str">
        <f t="shared" ref="W323:W386" si="154">IF($A323&lt;&gt;"",VLOOKUP($A323,Measure_LookupTable,12,FALSE)/IF(Portfolio_ERCOT=0,(1-Portfolio_LineLoss),1),"")</f>
        <v/>
      </c>
      <c r="X323" s="3" t="str">
        <f t="shared" ref="X323:X386" si="155">IF($A323&lt;&gt;"",VLOOKUP($A323,Measure_LookupTable,13,FALSE)/IF(Portfolio_ERCOT=0,(1-Portfolio_LineLoss),1),"")</f>
        <v/>
      </c>
      <c r="Y323" s="71" t="str">
        <f t="shared" si="140"/>
        <v/>
      </c>
      <c r="Z323" s="71" t="str">
        <f t="shared" si="141"/>
        <v/>
      </c>
      <c r="AA323" s="64" t="str">
        <f t="shared" si="142"/>
        <v/>
      </c>
      <c r="AB323" s="64" t="str">
        <f t="shared" si="143"/>
        <v/>
      </c>
    </row>
    <row r="324" spans="1:28" x14ac:dyDescent="0.3">
      <c r="A324" t="str">
        <f>IF(ISBLANK('Measure Inputs'!A323),"",'Measure Inputs'!A323)</f>
        <v/>
      </c>
      <c r="B324" s="60" t="str">
        <f t="shared" si="144"/>
        <v/>
      </c>
      <c r="C324" s="60" t="str">
        <f t="shared" si="145"/>
        <v/>
      </c>
      <c r="D324" t="str">
        <f t="shared" si="146"/>
        <v/>
      </c>
      <c r="E324" s="60" t="str">
        <f t="shared" si="147"/>
        <v/>
      </c>
      <c r="F324" t="str">
        <f t="shared" si="148"/>
        <v/>
      </c>
      <c r="G324" t="str">
        <f t="shared" si="149"/>
        <v/>
      </c>
      <c r="H324" s="70" t="str">
        <f t="shared" ref="H324:H387" si="156">IF(A324&lt;&gt;"",Portfolio_WACC,"")</f>
        <v/>
      </c>
      <c r="I324" s="64" t="str">
        <f t="shared" ref="I324:I387" si="157">IF($A324&lt;&gt;"",VLOOKUP(G324,AvoidedCost_LookupTable,2,0),"")</f>
        <v/>
      </c>
      <c r="J324" s="64" t="str">
        <f t="shared" ref="J324:J387" si="158">IF($A324&lt;&gt;"",VLOOKUP(G324,AvoidedCost_LookupTable,9,0),"")</f>
        <v/>
      </c>
      <c r="K324" s="3" t="str">
        <f t="shared" si="150"/>
        <v/>
      </c>
      <c r="L324" s="3" t="str">
        <f t="shared" si="151"/>
        <v/>
      </c>
      <c r="M324" s="71" t="str">
        <f t="shared" ref="M324:M387" si="159">IF($A324&lt;&gt;"",K324*F324,"")</f>
        <v/>
      </c>
      <c r="N324" s="71" t="str">
        <f t="shared" ref="N324:N387" si="160">IF($A324&lt;&gt;"",L324*F324,"")</f>
        <v/>
      </c>
      <c r="O324" s="64" t="str">
        <f t="shared" ref="O324:O387" si="161">IF($A324&lt;&gt;"",(((K324*$I324)/($H324-AvoidedCosts_Escalator))*(1-((1+AvoidedCosts_Escalator)/(1+$H324))^$F324)),"")</f>
        <v/>
      </c>
      <c r="P324" s="64" t="str">
        <f t="shared" ref="P324:P387" si="162">IF($A324&lt;&gt;"",((($J324*L324)/($H324-AvoidedCosts_Escalator))*(1-((1+AvoidedCosts_Escalator)/(1+$H324))^$F324)),"")</f>
        <v/>
      </c>
      <c r="Q324" s="3" t="str">
        <f t="shared" si="152"/>
        <v/>
      </c>
      <c r="R324" s="3" t="str">
        <f t="shared" si="153"/>
        <v/>
      </c>
      <c r="S324" s="71" t="str">
        <f t="shared" ref="S324:S387" si="163">IF($A324&lt;&gt;"",Q324*F324,"")</f>
        <v/>
      </c>
      <c r="T324" s="71" t="str">
        <f t="shared" ref="T324:T387" si="164">IF($A324&lt;&gt;"",R324*F324,"")</f>
        <v/>
      </c>
      <c r="U324" s="64" t="str">
        <f t="shared" ref="U324:U387" si="165">IF($A324&lt;&gt;"",(((Q324*$I324)/($H324-AvoidedCosts_Escalator))*(1-((1+AvoidedCosts_Escalator)/(1+$H324))^$F324)),"")</f>
        <v/>
      </c>
      <c r="V324" s="64" t="str">
        <f t="shared" ref="V324:V387" si="166">IF($A324&lt;&gt;"",((($J324*R324)/($H324-AvoidedCosts_Escalator))*(1-((1+AvoidedCosts_Escalator)/(1+$H324))^$F324)),"")</f>
        <v/>
      </c>
      <c r="W324" s="3" t="str">
        <f t="shared" si="154"/>
        <v/>
      </c>
      <c r="X324" s="3" t="str">
        <f t="shared" si="155"/>
        <v/>
      </c>
      <c r="Y324" s="71" t="str">
        <f t="shared" ref="Y324:Y387" si="167">IF($A324&lt;&gt;"",W324*F324,"")</f>
        <v/>
      </c>
      <c r="Z324" s="71" t="str">
        <f t="shared" ref="Z324:Z387" si="168">IF($A324&lt;&gt;"",X324*F324,"")</f>
        <v/>
      </c>
      <c r="AA324" s="64" t="str">
        <f t="shared" ref="AA324:AA387" si="169">IF($A324&lt;&gt;"",(((W324*$I324)/($H324-AvoidedCosts_Escalator))*(1-((1+AvoidedCosts_Escalator)/(1+$H324))^$F324)),"")</f>
        <v/>
      </c>
      <c r="AB324" s="64" t="str">
        <f t="shared" ref="AB324:AB387" si="170">IF($A324&lt;&gt;"",((($J324*X324)/($H324-AvoidedCosts_Escalator))*(1-((1+AvoidedCosts_Escalator)/(1+$H324))^$F324)),"")</f>
        <v/>
      </c>
    </row>
    <row r="325" spans="1:28" x14ac:dyDescent="0.3">
      <c r="A325" t="str">
        <f>IF(ISBLANK('Measure Inputs'!A324),"",'Measure Inputs'!A324)</f>
        <v/>
      </c>
      <c r="B325" s="60" t="str">
        <f t="shared" si="144"/>
        <v/>
      </c>
      <c r="C325" s="60" t="str">
        <f t="shared" si="145"/>
        <v/>
      </c>
      <c r="D325" t="str">
        <f t="shared" si="146"/>
        <v/>
      </c>
      <c r="E325" s="60" t="str">
        <f t="shared" si="147"/>
        <v/>
      </c>
      <c r="F325" t="str">
        <f t="shared" si="148"/>
        <v/>
      </c>
      <c r="G325" t="str">
        <f t="shared" si="149"/>
        <v/>
      </c>
      <c r="H325" s="70" t="str">
        <f t="shared" si="156"/>
        <v/>
      </c>
      <c r="I325" s="64" t="str">
        <f t="shared" si="157"/>
        <v/>
      </c>
      <c r="J325" s="64" t="str">
        <f t="shared" si="158"/>
        <v/>
      </c>
      <c r="K325" s="3" t="str">
        <f t="shared" si="150"/>
        <v/>
      </c>
      <c r="L325" s="3" t="str">
        <f t="shared" si="151"/>
        <v/>
      </c>
      <c r="M325" s="71" t="str">
        <f t="shared" si="159"/>
        <v/>
      </c>
      <c r="N325" s="71" t="str">
        <f t="shared" si="160"/>
        <v/>
      </c>
      <c r="O325" s="64" t="str">
        <f t="shared" si="161"/>
        <v/>
      </c>
      <c r="P325" s="64" t="str">
        <f t="shared" si="162"/>
        <v/>
      </c>
      <c r="Q325" s="3" t="str">
        <f t="shared" si="152"/>
        <v/>
      </c>
      <c r="R325" s="3" t="str">
        <f t="shared" si="153"/>
        <v/>
      </c>
      <c r="S325" s="71" t="str">
        <f t="shared" si="163"/>
        <v/>
      </c>
      <c r="T325" s="71" t="str">
        <f t="shared" si="164"/>
        <v/>
      </c>
      <c r="U325" s="64" t="str">
        <f t="shared" si="165"/>
        <v/>
      </c>
      <c r="V325" s="64" t="str">
        <f t="shared" si="166"/>
        <v/>
      </c>
      <c r="W325" s="3" t="str">
        <f t="shared" si="154"/>
        <v/>
      </c>
      <c r="X325" s="3" t="str">
        <f t="shared" si="155"/>
        <v/>
      </c>
      <c r="Y325" s="71" t="str">
        <f t="shared" si="167"/>
        <v/>
      </c>
      <c r="Z325" s="71" t="str">
        <f t="shared" si="168"/>
        <v/>
      </c>
      <c r="AA325" s="64" t="str">
        <f t="shared" si="169"/>
        <v/>
      </c>
      <c r="AB325" s="64" t="str">
        <f t="shared" si="170"/>
        <v/>
      </c>
    </row>
    <row r="326" spans="1:28" x14ac:dyDescent="0.3">
      <c r="A326" t="str">
        <f>IF(ISBLANK('Measure Inputs'!A325),"",'Measure Inputs'!A325)</f>
        <v/>
      </c>
      <c r="B326" s="60" t="str">
        <f t="shared" si="144"/>
        <v/>
      </c>
      <c r="C326" s="60" t="str">
        <f t="shared" si="145"/>
        <v/>
      </c>
      <c r="D326" t="str">
        <f t="shared" si="146"/>
        <v/>
      </c>
      <c r="E326" s="60" t="str">
        <f t="shared" si="147"/>
        <v/>
      </c>
      <c r="F326" t="str">
        <f t="shared" si="148"/>
        <v/>
      </c>
      <c r="G326" t="str">
        <f t="shared" si="149"/>
        <v/>
      </c>
      <c r="H326" s="70" t="str">
        <f t="shared" si="156"/>
        <v/>
      </c>
      <c r="I326" s="64" t="str">
        <f t="shared" si="157"/>
        <v/>
      </c>
      <c r="J326" s="64" t="str">
        <f t="shared" si="158"/>
        <v/>
      </c>
      <c r="K326" s="3" t="str">
        <f t="shared" si="150"/>
        <v/>
      </c>
      <c r="L326" s="3" t="str">
        <f t="shared" si="151"/>
        <v/>
      </c>
      <c r="M326" s="71" t="str">
        <f t="shared" si="159"/>
        <v/>
      </c>
      <c r="N326" s="71" t="str">
        <f t="shared" si="160"/>
        <v/>
      </c>
      <c r="O326" s="64" t="str">
        <f t="shared" si="161"/>
        <v/>
      </c>
      <c r="P326" s="64" t="str">
        <f t="shared" si="162"/>
        <v/>
      </c>
      <c r="Q326" s="3" t="str">
        <f t="shared" si="152"/>
        <v/>
      </c>
      <c r="R326" s="3" t="str">
        <f t="shared" si="153"/>
        <v/>
      </c>
      <c r="S326" s="71" t="str">
        <f t="shared" si="163"/>
        <v/>
      </c>
      <c r="T326" s="71" t="str">
        <f t="shared" si="164"/>
        <v/>
      </c>
      <c r="U326" s="64" t="str">
        <f t="shared" si="165"/>
        <v/>
      </c>
      <c r="V326" s="64" t="str">
        <f t="shared" si="166"/>
        <v/>
      </c>
      <c r="W326" s="3" t="str">
        <f t="shared" si="154"/>
        <v/>
      </c>
      <c r="X326" s="3" t="str">
        <f t="shared" si="155"/>
        <v/>
      </c>
      <c r="Y326" s="71" t="str">
        <f t="shared" si="167"/>
        <v/>
      </c>
      <c r="Z326" s="71" t="str">
        <f t="shared" si="168"/>
        <v/>
      </c>
      <c r="AA326" s="64" t="str">
        <f t="shared" si="169"/>
        <v/>
      </c>
      <c r="AB326" s="64" t="str">
        <f t="shared" si="170"/>
        <v/>
      </c>
    </row>
    <row r="327" spans="1:28" x14ac:dyDescent="0.3">
      <c r="A327" t="str">
        <f>IF(ISBLANK('Measure Inputs'!A326),"",'Measure Inputs'!A326)</f>
        <v/>
      </c>
      <c r="B327" s="60" t="str">
        <f t="shared" si="144"/>
        <v/>
      </c>
      <c r="C327" s="60" t="str">
        <f t="shared" si="145"/>
        <v/>
      </c>
      <c r="D327" t="str">
        <f t="shared" si="146"/>
        <v/>
      </c>
      <c r="E327" s="60" t="str">
        <f t="shared" si="147"/>
        <v/>
      </c>
      <c r="F327" t="str">
        <f t="shared" si="148"/>
        <v/>
      </c>
      <c r="G327" t="str">
        <f t="shared" si="149"/>
        <v/>
      </c>
      <c r="H327" s="70" t="str">
        <f t="shared" si="156"/>
        <v/>
      </c>
      <c r="I327" s="64" t="str">
        <f t="shared" si="157"/>
        <v/>
      </c>
      <c r="J327" s="64" t="str">
        <f t="shared" si="158"/>
        <v/>
      </c>
      <c r="K327" s="3" t="str">
        <f t="shared" si="150"/>
        <v/>
      </c>
      <c r="L327" s="3" t="str">
        <f t="shared" si="151"/>
        <v/>
      </c>
      <c r="M327" s="71" t="str">
        <f t="shared" si="159"/>
        <v/>
      </c>
      <c r="N327" s="71" t="str">
        <f t="shared" si="160"/>
        <v/>
      </c>
      <c r="O327" s="64" t="str">
        <f t="shared" si="161"/>
        <v/>
      </c>
      <c r="P327" s="64" t="str">
        <f t="shared" si="162"/>
        <v/>
      </c>
      <c r="Q327" s="3" t="str">
        <f t="shared" si="152"/>
        <v/>
      </c>
      <c r="R327" s="3" t="str">
        <f t="shared" si="153"/>
        <v/>
      </c>
      <c r="S327" s="71" t="str">
        <f t="shared" si="163"/>
        <v/>
      </c>
      <c r="T327" s="71" t="str">
        <f t="shared" si="164"/>
        <v/>
      </c>
      <c r="U327" s="64" t="str">
        <f t="shared" si="165"/>
        <v/>
      </c>
      <c r="V327" s="64" t="str">
        <f t="shared" si="166"/>
        <v/>
      </c>
      <c r="W327" s="3" t="str">
        <f t="shared" si="154"/>
        <v/>
      </c>
      <c r="X327" s="3" t="str">
        <f t="shared" si="155"/>
        <v/>
      </c>
      <c r="Y327" s="71" t="str">
        <f t="shared" si="167"/>
        <v/>
      </c>
      <c r="Z327" s="71" t="str">
        <f t="shared" si="168"/>
        <v/>
      </c>
      <c r="AA327" s="64" t="str">
        <f t="shared" si="169"/>
        <v/>
      </c>
      <c r="AB327" s="64" t="str">
        <f t="shared" si="170"/>
        <v/>
      </c>
    </row>
    <row r="328" spans="1:28" x14ac:dyDescent="0.3">
      <c r="A328" t="str">
        <f>IF(ISBLANK('Measure Inputs'!A327),"",'Measure Inputs'!A327)</f>
        <v/>
      </c>
      <c r="B328" s="60" t="str">
        <f t="shared" si="144"/>
        <v/>
      </c>
      <c r="C328" s="60" t="str">
        <f t="shared" si="145"/>
        <v/>
      </c>
      <c r="D328" t="str">
        <f t="shared" si="146"/>
        <v/>
      </c>
      <c r="E328" s="60" t="str">
        <f t="shared" si="147"/>
        <v/>
      </c>
      <c r="F328" t="str">
        <f t="shared" si="148"/>
        <v/>
      </c>
      <c r="G328" t="str">
        <f t="shared" si="149"/>
        <v/>
      </c>
      <c r="H328" s="70" t="str">
        <f t="shared" si="156"/>
        <v/>
      </c>
      <c r="I328" s="64" t="str">
        <f t="shared" si="157"/>
        <v/>
      </c>
      <c r="J328" s="64" t="str">
        <f t="shared" si="158"/>
        <v/>
      </c>
      <c r="K328" s="3" t="str">
        <f t="shared" si="150"/>
        <v/>
      </c>
      <c r="L328" s="3" t="str">
        <f t="shared" si="151"/>
        <v/>
      </c>
      <c r="M328" s="71" t="str">
        <f t="shared" si="159"/>
        <v/>
      </c>
      <c r="N328" s="71" t="str">
        <f t="shared" si="160"/>
        <v/>
      </c>
      <c r="O328" s="64" t="str">
        <f t="shared" si="161"/>
        <v/>
      </c>
      <c r="P328" s="64" t="str">
        <f t="shared" si="162"/>
        <v/>
      </c>
      <c r="Q328" s="3" t="str">
        <f t="shared" si="152"/>
        <v/>
      </c>
      <c r="R328" s="3" t="str">
        <f t="shared" si="153"/>
        <v/>
      </c>
      <c r="S328" s="71" t="str">
        <f t="shared" si="163"/>
        <v/>
      </c>
      <c r="T328" s="71" t="str">
        <f t="shared" si="164"/>
        <v/>
      </c>
      <c r="U328" s="64" t="str">
        <f t="shared" si="165"/>
        <v/>
      </c>
      <c r="V328" s="64" t="str">
        <f t="shared" si="166"/>
        <v/>
      </c>
      <c r="W328" s="3" t="str">
        <f t="shared" si="154"/>
        <v/>
      </c>
      <c r="X328" s="3" t="str">
        <f t="shared" si="155"/>
        <v/>
      </c>
      <c r="Y328" s="71" t="str">
        <f t="shared" si="167"/>
        <v/>
      </c>
      <c r="Z328" s="71" t="str">
        <f t="shared" si="168"/>
        <v/>
      </c>
      <c r="AA328" s="64" t="str">
        <f t="shared" si="169"/>
        <v/>
      </c>
      <c r="AB328" s="64" t="str">
        <f t="shared" si="170"/>
        <v/>
      </c>
    </row>
    <row r="329" spans="1:28" x14ac:dyDescent="0.3">
      <c r="A329" t="str">
        <f>IF(ISBLANK('Measure Inputs'!A328),"",'Measure Inputs'!A328)</f>
        <v/>
      </c>
      <c r="B329" s="60" t="str">
        <f t="shared" si="144"/>
        <v/>
      </c>
      <c r="C329" s="60" t="str">
        <f t="shared" si="145"/>
        <v/>
      </c>
      <c r="D329" t="str">
        <f t="shared" si="146"/>
        <v/>
      </c>
      <c r="E329" s="60" t="str">
        <f t="shared" si="147"/>
        <v/>
      </c>
      <c r="F329" t="str">
        <f t="shared" si="148"/>
        <v/>
      </c>
      <c r="G329" t="str">
        <f t="shared" si="149"/>
        <v/>
      </c>
      <c r="H329" s="70" t="str">
        <f t="shared" si="156"/>
        <v/>
      </c>
      <c r="I329" s="64" t="str">
        <f t="shared" si="157"/>
        <v/>
      </c>
      <c r="J329" s="64" t="str">
        <f t="shared" si="158"/>
        <v/>
      </c>
      <c r="K329" s="3" t="str">
        <f t="shared" si="150"/>
        <v/>
      </c>
      <c r="L329" s="3" t="str">
        <f t="shared" si="151"/>
        <v/>
      </c>
      <c r="M329" s="71" t="str">
        <f t="shared" si="159"/>
        <v/>
      </c>
      <c r="N329" s="71" t="str">
        <f t="shared" si="160"/>
        <v/>
      </c>
      <c r="O329" s="64" t="str">
        <f t="shared" si="161"/>
        <v/>
      </c>
      <c r="P329" s="64" t="str">
        <f t="shared" si="162"/>
        <v/>
      </c>
      <c r="Q329" s="3" t="str">
        <f t="shared" si="152"/>
        <v/>
      </c>
      <c r="R329" s="3" t="str">
        <f t="shared" si="153"/>
        <v/>
      </c>
      <c r="S329" s="71" t="str">
        <f t="shared" si="163"/>
        <v/>
      </c>
      <c r="T329" s="71" t="str">
        <f t="shared" si="164"/>
        <v/>
      </c>
      <c r="U329" s="64" t="str">
        <f t="shared" si="165"/>
        <v/>
      </c>
      <c r="V329" s="64" t="str">
        <f t="shared" si="166"/>
        <v/>
      </c>
      <c r="W329" s="3" t="str">
        <f t="shared" si="154"/>
        <v/>
      </c>
      <c r="X329" s="3" t="str">
        <f t="shared" si="155"/>
        <v/>
      </c>
      <c r="Y329" s="71" t="str">
        <f t="shared" si="167"/>
        <v/>
      </c>
      <c r="Z329" s="71" t="str">
        <f t="shared" si="168"/>
        <v/>
      </c>
      <c r="AA329" s="64" t="str">
        <f t="shared" si="169"/>
        <v/>
      </c>
      <c r="AB329" s="64" t="str">
        <f t="shared" si="170"/>
        <v/>
      </c>
    </row>
    <row r="330" spans="1:28" x14ac:dyDescent="0.3">
      <c r="A330" t="str">
        <f>IF(ISBLANK('Measure Inputs'!A329),"",'Measure Inputs'!A329)</f>
        <v/>
      </c>
      <c r="B330" s="60" t="str">
        <f t="shared" si="144"/>
        <v/>
      </c>
      <c r="C330" s="60" t="str">
        <f t="shared" si="145"/>
        <v/>
      </c>
      <c r="D330" t="str">
        <f t="shared" si="146"/>
        <v/>
      </c>
      <c r="E330" s="60" t="str">
        <f t="shared" si="147"/>
        <v/>
      </c>
      <c r="F330" t="str">
        <f t="shared" si="148"/>
        <v/>
      </c>
      <c r="G330" t="str">
        <f t="shared" si="149"/>
        <v/>
      </c>
      <c r="H330" s="70" t="str">
        <f t="shared" si="156"/>
        <v/>
      </c>
      <c r="I330" s="64" t="str">
        <f t="shared" si="157"/>
        <v/>
      </c>
      <c r="J330" s="64" t="str">
        <f t="shared" si="158"/>
        <v/>
      </c>
      <c r="K330" s="3" t="str">
        <f t="shared" si="150"/>
        <v/>
      </c>
      <c r="L330" s="3" t="str">
        <f t="shared" si="151"/>
        <v/>
      </c>
      <c r="M330" s="71" t="str">
        <f t="shared" si="159"/>
        <v/>
      </c>
      <c r="N330" s="71" t="str">
        <f t="shared" si="160"/>
        <v/>
      </c>
      <c r="O330" s="64" t="str">
        <f t="shared" si="161"/>
        <v/>
      </c>
      <c r="P330" s="64" t="str">
        <f t="shared" si="162"/>
        <v/>
      </c>
      <c r="Q330" s="3" t="str">
        <f t="shared" si="152"/>
        <v/>
      </c>
      <c r="R330" s="3" t="str">
        <f t="shared" si="153"/>
        <v/>
      </c>
      <c r="S330" s="71" t="str">
        <f t="shared" si="163"/>
        <v/>
      </c>
      <c r="T330" s="71" t="str">
        <f t="shared" si="164"/>
        <v/>
      </c>
      <c r="U330" s="64" t="str">
        <f t="shared" si="165"/>
        <v/>
      </c>
      <c r="V330" s="64" t="str">
        <f t="shared" si="166"/>
        <v/>
      </c>
      <c r="W330" s="3" t="str">
        <f t="shared" si="154"/>
        <v/>
      </c>
      <c r="X330" s="3" t="str">
        <f t="shared" si="155"/>
        <v/>
      </c>
      <c r="Y330" s="71" t="str">
        <f t="shared" si="167"/>
        <v/>
      </c>
      <c r="Z330" s="71" t="str">
        <f t="shared" si="168"/>
        <v/>
      </c>
      <c r="AA330" s="64" t="str">
        <f t="shared" si="169"/>
        <v/>
      </c>
      <c r="AB330" s="64" t="str">
        <f t="shared" si="170"/>
        <v/>
      </c>
    </row>
    <row r="331" spans="1:28" x14ac:dyDescent="0.3">
      <c r="A331" t="str">
        <f>IF(ISBLANK('Measure Inputs'!A330),"",'Measure Inputs'!A330)</f>
        <v/>
      </c>
      <c r="B331" s="60" t="str">
        <f t="shared" si="144"/>
        <v/>
      </c>
      <c r="C331" s="60" t="str">
        <f t="shared" si="145"/>
        <v/>
      </c>
      <c r="D331" t="str">
        <f t="shared" si="146"/>
        <v/>
      </c>
      <c r="E331" s="60" t="str">
        <f t="shared" si="147"/>
        <v/>
      </c>
      <c r="F331" t="str">
        <f t="shared" si="148"/>
        <v/>
      </c>
      <c r="G331" t="str">
        <f t="shared" si="149"/>
        <v/>
      </c>
      <c r="H331" s="70" t="str">
        <f t="shared" si="156"/>
        <v/>
      </c>
      <c r="I331" s="64" t="str">
        <f t="shared" si="157"/>
        <v/>
      </c>
      <c r="J331" s="64" t="str">
        <f t="shared" si="158"/>
        <v/>
      </c>
      <c r="K331" s="3" t="str">
        <f t="shared" si="150"/>
        <v/>
      </c>
      <c r="L331" s="3" t="str">
        <f t="shared" si="151"/>
        <v/>
      </c>
      <c r="M331" s="71" t="str">
        <f t="shared" si="159"/>
        <v/>
      </c>
      <c r="N331" s="71" t="str">
        <f t="shared" si="160"/>
        <v/>
      </c>
      <c r="O331" s="64" t="str">
        <f t="shared" si="161"/>
        <v/>
      </c>
      <c r="P331" s="64" t="str">
        <f t="shared" si="162"/>
        <v/>
      </c>
      <c r="Q331" s="3" t="str">
        <f t="shared" si="152"/>
        <v/>
      </c>
      <c r="R331" s="3" t="str">
        <f t="shared" si="153"/>
        <v/>
      </c>
      <c r="S331" s="71" t="str">
        <f t="shared" si="163"/>
        <v/>
      </c>
      <c r="T331" s="71" t="str">
        <f t="shared" si="164"/>
        <v/>
      </c>
      <c r="U331" s="64" t="str">
        <f t="shared" si="165"/>
        <v/>
      </c>
      <c r="V331" s="64" t="str">
        <f t="shared" si="166"/>
        <v/>
      </c>
      <c r="W331" s="3" t="str">
        <f t="shared" si="154"/>
        <v/>
      </c>
      <c r="X331" s="3" t="str">
        <f t="shared" si="155"/>
        <v/>
      </c>
      <c r="Y331" s="71" t="str">
        <f t="shared" si="167"/>
        <v/>
      </c>
      <c r="Z331" s="71" t="str">
        <f t="shared" si="168"/>
        <v/>
      </c>
      <c r="AA331" s="64" t="str">
        <f t="shared" si="169"/>
        <v/>
      </c>
      <c r="AB331" s="64" t="str">
        <f t="shared" si="170"/>
        <v/>
      </c>
    </row>
    <row r="332" spans="1:28" x14ac:dyDescent="0.3">
      <c r="A332" t="str">
        <f>IF(ISBLANK('Measure Inputs'!A331),"",'Measure Inputs'!A331)</f>
        <v/>
      </c>
      <c r="B332" s="60" t="str">
        <f t="shared" si="144"/>
        <v/>
      </c>
      <c r="C332" s="60" t="str">
        <f t="shared" si="145"/>
        <v/>
      </c>
      <c r="D332" t="str">
        <f t="shared" si="146"/>
        <v/>
      </c>
      <c r="E332" s="60" t="str">
        <f t="shared" si="147"/>
        <v/>
      </c>
      <c r="F332" t="str">
        <f t="shared" si="148"/>
        <v/>
      </c>
      <c r="G332" t="str">
        <f t="shared" si="149"/>
        <v/>
      </c>
      <c r="H332" s="70" t="str">
        <f t="shared" si="156"/>
        <v/>
      </c>
      <c r="I332" s="64" t="str">
        <f t="shared" si="157"/>
        <v/>
      </c>
      <c r="J332" s="64" t="str">
        <f t="shared" si="158"/>
        <v/>
      </c>
      <c r="K332" s="3" t="str">
        <f t="shared" si="150"/>
        <v/>
      </c>
      <c r="L332" s="3" t="str">
        <f t="shared" si="151"/>
        <v/>
      </c>
      <c r="M332" s="71" t="str">
        <f t="shared" si="159"/>
        <v/>
      </c>
      <c r="N332" s="71" t="str">
        <f t="shared" si="160"/>
        <v/>
      </c>
      <c r="O332" s="64" t="str">
        <f t="shared" si="161"/>
        <v/>
      </c>
      <c r="P332" s="64" t="str">
        <f t="shared" si="162"/>
        <v/>
      </c>
      <c r="Q332" s="3" t="str">
        <f t="shared" si="152"/>
        <v/>
      </c>
      <c r="R332" s="3" t="str">
        <f t="shared" si="153"/>
        <v/>
      </c>
      <c r="S332" s="71" t="str">
        <f t="shared" si="163"/>
        <v/>
      </c>
      <c r="T332" s="71" t="str">
        <f t="shared" si="164"/>
        <v/>
      </c>
      <c r="U332" s="64" t="str">
        <f t="shared" si="165"/>
        <v/>
      </c>
      <c r="V332" s="64" t="str">
        <f t="shared" si="166"/>
        <v/>
      </c>
      <c r="W332" s="3" t="str">
        <f t="shared" si="154"/>
        <v/>
      </c>
      <c r="X332" s="3" t="str">
        <f t="shared" si="155"/>
        <v/>
      </c>
      <c r="Y332" s="71" t="str">
        <f t="shared" si="167"/>
        <v/>
      </c>
      <c r="Z332" s="71" t="str">
        <f t="shared" si="168"/>
        <v/>
      </c>
      <c r="AA332" s="64" t="str">
        <f t="shared" si="169"/>
        <v/>
      </c>
      <c r="AB332" s="64" t="str">
        <f t="shared" si="170"/>
        <v/>
      </c>
    </row>
    <row r="333" spans="1:28" x14ac:dyDescent="0.3">
      <c r="A333" t="str">
        <f>IF(ISBLANK('Measure Inputs'!A332),"",'Measure Inputs'!A332)</f>
        <v/>
      </c>
      <c r="B333" s="60" t="str">
        <f t="shared" si="144"/>
        <v/>
      </c>
      <c r="C333" s="60" t="str">
        <f t="shared" si="145"/>
        <v/>
      </c>
      <c r="D333" t="str">
        <f t="shared" si="146"/>
        <v/>
      </c>
      <c r="E333" s="60" t="str">
        <f t="shared" si="147"/>
        <v/>
      </c>
      <c r="F333" t="str">
        <f t="shared" si="148"/>
        <v/>
      </c>
      <c r="G333" t="str">
        <f t="shared" si="149"/>
        <v/>
      </c>
      <c r="H333" s="70" t="str">
        <f t="shared" si="156"/>
        <v/>
      </c>
      <c r="I333" s="64" t="str">
        <f t="shared" si="157"/>
        <v/>
      </c>
      <c r="J333" s="64" t="str">
        <f t="shared" si="158"/>
        <v/>
      </c>
      <c r="K333" s="3" t="str">
        <f t="shared" si="150"/>
        <v/>
      </c>
      <c r="L333" s="3" t="str">
        <f t="shared" si="151"/>
        <v/>
      </c>
      <c r="M333" s="71" t="str">
        <f t="shared" si="159"/>
        <v/>
      </c>
      <c r="N333" s="71" t="str">
        <f t="shared" si="160"/>
        <v/>
      </c>
      <c r="O333" s="64" t="str">
        <f t="shared" si="161"/>
        <v/>
      </c>
      <c r="P333" s="64" t="str">
        <f t="shared" si="162"/>
        <v/>
      </c>
      <c r="Q333" s="3" t="str">
        <f t="shared" si="152"/>
        <v/>
      </c>
      <c r="R333" s="3" t="str">
        <f t="shared" si="153"/>
        <v/>
      </c>
      <c r="S333" s="71" t="str">
        <f t="shared" si="163"/>
        <v/>
      </c>
      <c r="T333" s="71" t="str">
        <f t="shared" si="164"/>
        <v/>
      </c>
      <c r="U333" s="64" t="str">
        <f t="shared" si="165"/>
        <v/>
      </c>
      <c r="V333" s="64" t="str">
        <f t="shared" si="166"/>
        <v/>
      </c>
      <c r="W333" s="3" t="str">
        <f t="shared" si="154"/>
        <v/>
      </c>
      <c r="X333" s="3" t="str">
        <f t="shared" si="155"/>
        <v/>
      </c>
      <c r="Y333" s="71" t="str">
        <f t="shared" si="167"/>
        <v/>
      </c>
      <c r="Z333" s="71" t="str">
        <f t="shared" si="168"/>
        <v/>
      </c>
      <c r="AA333" s="64" t="str">
        <f t="shared" si="169"/>
        <v/>
      </c>
      <c r="AB333" s="64" t="str">
        <f t="shared" si="170"/>
        <v/>
      </c>
    </row>
    <row r="334" spans="1:28" x14ac:dyDescent="0.3">
      <c r="A334" t="str">
        <f>IF(ISBLANK('Measure Inputs'!A333),"",'Measure Inputs'!A333)</f>
        <v/>
      </c>
      <c r="B334" s="60" t="str">
        <f t="shared" si="144"/>
        <v/>
      </c>
      <c r="C334" s="60" t="str">
        <f t="shared" si="145"/>
        <v/>
      </c>
      <c r="D334" t="str">
        <f t="shared" si="146"/>
        <v/>
      </c>
      <c r="E334" s="60" t="str">
        <f t="shared" si="147"/>
        <v/>
      </c>
      <c r="F334" t="str">
        <f t="shared" si="148"/>
        <v/>
      </c>
      <c r="G334" t="str">
        <f t="shared" si="149"/>
        <v/>
      </c>
      <c r="H334" s="70" t="str">
        <f t="shared" si="156"/>
        <v/>
      </c>
      <c r="I334" s="64" t="str">
        <f t="shared" si="157"/>
        <v/>
      </c>
      <c r="J334" s="64" t="str">
        <f t="shared" si="158"/>
        <v/>
      </c>
      <c r="K334" s="3" t="str">
        <f t="shared" si="150"/>
        <v/>
      </c>
      <c r="L334" s="3" t="str">
        <f t="shared" si="151"/>
        <v/>
      </c>
      <c r="M334" s="71" t="str">
        <f t="shared" si="159"/>
        <v/>
      </c>
      <c r="N334" s="71" t="str">
        <f t="shared" si="160"/>
        <v/>
      </c>
      <c r="O334" s="64" t="str">
        <f t="shared" si="161"/>
        <v/>
      </c>
      <c r="P334" s="64" t="str">
        <f t="shared" si="162"/>
        <v/>
      </c>
      <c r="Q334" s="3" t="str">
        <f t="shared" si="152"/>
        <v/>
      </c>
      <c r="R334" s="3" t="str">
        <f t="shared" si="153"/>
        <v/>
      </c>
      <c r="S334" s="71" t="str">
        <f t="shared" si="163"/>
        <v/>
      </c>
      <c r="T334" s="71" t="str">
        <f t="shared" si="164"/>
        <v/>
      </c>
      <c r="U334" s="64" t="str">
        <f t="shared" si="165"/>
        <v/>
      </c>
      <c r="V334" s="64" t="str">
        <f t="shared" si="166"/>
        <v/>
      </c>
      <c r="W334" s="3" t="str">
        <f t="shared" si="154"/>
        <v/>
      </c>
      <c r="X334" s="3" t="str">
        <f t="shared" si="155"/>
        <v/>
      </c>
      <c r="Y334" s="71" t="str">
        <f t="shared" si="167"/>
        <v/>
      </c>
      <c r="Z334" s="71" t="str">
        <f t="shared" si="168"/>
        <v/>
      </c>
      <c r="AA334" s="64" t="str">
        <f t="shared" si="169"/>
        <v/>
      </c>
      <c r="AB334" s="64" t="str">
        <f t="shared" si="170"/>
        <v/>
      </c>
    </row>
    <row r="335" spans="1:28" x14ac:dyDescent="0.3">
      <c r="A335" t="str">
        <f>IF(ISBLANK('Measure Inputs'!A334),"",'Measure Inputs'!A334)</f>
        <v/>
      </c>
      <c r="B335" s="60" t="str">
        <f t="shared" si="144"/>
        <v/>
      </c>
      <c r="C335" s="60" t="str">
        <f t="shared" si="145"/>
        <v/>
      </c>
      <c r="D335" t="str">
        <f t="shared" si="146"/>
        <v/>
      </c>
      <c r="E335" s="60" t="str">
        <f t="shared" si="147"/>
        <v/>
      </c>
      <c r="F335" t="str">
        <f t="shared" si="148"/>
        <v/>
      </c>
      <c r="G335" t="str">
        <f t="shared" si="149"/>
        <v/>
      </c>
      <c r="H335" s="70" t="str">
        <f t="shared" si="156"/>
        <v/>
      </c>
      <c r="I335" s="64" t="str">
        <f t="shared" si="157"/>
        <v/>
      </c>
      <c r="J335" s="64" t="str">
        <f t="shared" si="158"/>
        <v/>
      </c>
      <c r="K335" s="3" t="str">
        <f t="shared" si="150"/>
        <v/>
      </c>
      <c r="L335" s="3" t="str">
        <f t="shared" si="151"/>
        <v/>
      </c>
      <c r="M335" s="71" t="str">
        <f t="shared" si="159"/>
        <v/>
      </c>
      <c r="N335" s="71" t="str">
        <f t="shared" si="160"/>
        <v/>
      </c>
      <c r="O335" s="64" t="str">
        <f t="shared" si="161"/>
        <v/>
      </c>
      <c r="P335" s="64" t="str">
        <f t="shared" si="162"/>
        <v/>
      </c>
      <c r="Q335" s="3" t="str">
        <f t="shared" si="152"/>
        <v/>
      </c>
      <c r="R335" s="3" t="str">
        <f t="shared" si="153"/>
        <v/>
      </c>
      <c r="S335" s="71" t="str">
        <f t="shared" si="163"/>
        <v/>
      </c>
      <c r="T335" s="71" t="str">
        <f t="shared" si="164"/>
        <v/>
      </c>
      <c r="U335" s="64" t="str">
        <f t="shared" si="165"/>
        <v/>
      </c>
      <c r="V335" s="64" t="str">
        <f t="shared" si="166"/>
        <v/>
      </c>
      <c r="W335" s="3" t="str">
        <f t="shared" si="154"/>
        <v/>
      </c>
      <c r="X335" s="3" t="str">
        <f t="shared" si="155"/>
        <v/>
      </c>
      <c r="Y335" s="71" t="str">
        <f t="shared" si="167"/>
        <v/>
      </c>
      <c r="Z335" s="71" t="str">
        <f t="shared" si="168"/>
        <v/>
      </c>
      <c r="AA335" s="64" t="str">
        <f t="shared" si="169"/>
        <v/>
      </c>
      <c r="AB335" s="64" t="str">
        <f t="shared" si="170"/>
        <v/>
      </c>
    </row>
    <row r="336" spans="1:28" x14ac:dyDescent="0.3">
      <c r="A336" t="str">
        <f>IF(ISBLANK('Measure Inputs'!A335),"",'Measure Inputs'!A335)</f>
        <v/>
      </c>
      <c r="B336" s="60" t="str">
        <f t="shared" si="144"/>
        <v/>
      </c>
      <c r="C336" s="60" t="str">
        <f t="shared" si="145"/>
        <v/>
      </c>
      <c r="D336" t="str">
        <f t="shared" si="146"/>
        <v/>
      </c>
      <c r="E336" s="60" t="str">
        <f t="shared" si="147"/>
        <v/>
      </c>
      <c r="F336" t="str">
        <f t="shared" si="148"/>
        <v/>
      </c>
      <c r="G336" t="str">
        <f t="shared" si="149"/>
        <v/>
      </c>
      <c r="H336" s="70" t="str">
        <f t="shared" si="156"/>
        <v/>
      </c>
      <c r="I336" s="64" t="str">
        <f t="shared" si="157"/>
        <v/>
      </c>
      <c r="J336" s="64" t="str">
        <f t="shared" si="158"/>
        <v/>
      </c>
      <c r="K336" s="3" t="str">
        <f t="shared" si="150"/>
        <v/>
      </c>
      <c r="L336" s="3" t="str">
        <f t="shared" si="151"/>
        <v/>
      </c>
      <c r="M336" s="71" t="str">
        <f t="shared" si="159"/>
        <v/>
      </c>
      <c r="N336" s="71" t="str">
        <f t="shared" si="160"/>
        <v/>
      </c>
      <c r="O336" s="64" t="str">
        <f t="shared" si="161"/>
        <v/>
      </c>
      <c r="P336" s="64" t="str">
        <f t="shared" si="162"/>
        <v/>
      </c>
      <c r="Q336" s="3" t="str">
        <f t="shared" si="152"/>
        <v/>
      </c>
      <c r="R336" s="3" t="str">
        <f t="shared" si="153"/>
        <v/>
      </c>
      <c r="S336" s="71" t="str">
        <f t="shared" si="163"/>
        <v/>
      </c>
      <c r="T336" s="71" t="str">
        <f t="shared" si="164"/>
        <v/>
      </c>
      <c r="U336" s="64" t="str">
        <f t="shared" si="165"/>
        <v/>
      </c>
      <c r="V336" s="64" t="str">
        <f t="shared" si="166"/>
        <v/>
      </c>
      <c r="W336" s="3" t="str">
        <f t="shared" si="154"/>
        <v/>
      </c>
      <c r="X336" s="3" t="str">
        <f t="shared" si="155"/>
        <v/>
      </c>
      <c r="Y336" s="71" t="str">
        <f t="shared" si="167"/>
        <v/>
      </c>
      <c r="Z336" s="71" t="str">
        <f t="shared" si="168"/>
        <v/>
      </c>
      <c r="AA336" s="64" t="str">
        <f t="shared" si="169"/>
        <v/>
      </c>
      <c r="AB336" s="64" t="str">
        <f t="shared" si="170"/>
        <v/>
      </c>
    </row>
    <row r="337" spans="1:28" x14ac:dyDescent="0.3">
      <c r="A337" t="str">
        <f>IF(ISBLANK('Measure Inputs'!A336),"",'Measure Inputs'!A336)</f>
        <v/>
      </c>
      <c r="B337" s="60" t="str">
        <f t="shared" si="144"/>
        <v/>
      </c>
      <c r="C337" s="60" t="str">
        <f t="shared" si="145"/>
        <v/>
      </c>
      <c r="D337" t="str">
        <f t="shared" si="146"/>
        <v/>
      </c>
      <c r="E337" s="60" t="str">
        <f t="shared" si="147"/>
        <v/>
      </c>
      <c r="F337" t="str">
        <f t="shared" si="148"/>
        <v/>
      </c>
      <c r="G337" t="str">
        <f t="shared" si="149"/>
        <v/>
      </c>
      <c r="H337" s="70" t="str">
        <f t="shared" si="156"/>
        <v/>
      </c>
      <c r="I337" s="64" t="str">
        <f t="shared" si="157"/>
        <v/>
      </c>
      <c r="J337" s="64" t="str">
        <f t="shared" si="158"/>
        <v/>
      </c>
      <c r="K337" s="3" t="str">
        <f t="shared" si="150"/>
        <v/>
      </c>
      <c r="L337" s="3" t="str">
        <f t="shared" si="151"/>
        <v/>
      </c>
      <c r="M337" s="71" t="str">
        <f t="shared" si="159"/>
        <v/>
      </c>
      <c r="N337" s="71" t="str">
        <f t="shared" si="160"/>
        <v/>
      </c>
      <c r="O337" s="64" t="str">
        <f t="shared" si="161"/>
        <v/>
      </c>
      <c r="P337" s="64" t="str">
        <f t="shared" si="162"/>
        <v/>
      </c>
      <c r="Q337" s="3" t="str">
        <f t="shared" si="152"/>
        <v/>
      </c>
      <c r="R337" s="3" t="str">
        <f t="shared" si="153"/>
        <v/>
      </c>
      <c r="S337" s="71" t="str">
        <f t="shared" si="163"/>
        <v/>
      </c>
      <c r="T337" s="71" t="str">
        <f t="shared" si="164"/>
        <v/>
      </c>
      <c r="U337" s="64" t="str">
        <f t="shared" si="165"/>
        <v/>
      </c>
      <c r="V337" s="64" t="str">
        <f t="shared" si="166"/>
        <v/>
      </c>
      <c r="W337" s="3" t="str">
        <f t="shared" si="154"/>
        <v/>
      </c>
      <c r="X337" s="3" t="str">
        <f t="shared" si="155"/>
        <v/>
      </c>
      <c r="Y337" s="71" t="str">
        <f t="shared" si="167"/>
        <v/>
      </c>
      <c r="Z337" s="71" t="str">
        <f t="shared" si="168"/>
        <v/>
      </c>
      <c r="AA337" s="64" t="str">
        <f t="shared" si="169"/>
        <v/>
      </c>
      <c r="AB337" s="64" t="str">
        <f t="shared" si="170"/>
        <v/>
      </c>
    </row>
    <row r="338" spans="1:28" x14ac:dyDescent="0.3">
      <c r="A338" t="str">
        <f>IF(ISBLANK('Measure Inputs'!A337),"",'Measure Inputs'!A337)</f>
        <v/>
      </c>
      <c r="B338" s="60" t="str">
        <f t="shared" si="144"/>
        <v/>
      </c>
      <c r="C338" s="60" t="str">
        <f t="shared" si="145"/>
        <v/>
      </c>
      <c r="D338" t="str">
        <f t="shared" si="146"/>
        <v/>
      </c>
      <c r="E338" s="60" t="str">
        <f t="shared" si="147"/>
        <v/>
      </c>
      <c r="F338" t="str">
        <f t="shared" si="148"/>
        <v/>
      </c>
      <c r="G338" t="str">
        <f t="shared" si="149"/>
        <v/>
      </c>
      <c r="H338" s="70" t="str">
        <f t="shared" si="156"/>
        <v/>
      </c>
      <c r="I338" s="64" t="str">
        <f t="shared" si="157"/>
        <v/>
      </c>
      <c r="J338" s="64" t="str">
        <f t="shared" si="158"/>
        <v/>
      </c>
      <c r="K338" s="3" t="str">
        <f t="shared" si="150"/>
        <v/>
      </c>
      <c r="L338" s="3" t="str">
        <f t="shared" si="151"/>
        <v/>
      </c>
      <c r="M338" s="71" t="str">
        <f t="shared" si="159"/>
        <v/>
      </c>
      <c r="N338" s="71" t="str">
        <f t="shared" si="160"/>
        <v/>
      </c>
      <c r="O338" s="64" t="str">
        <f t="shared" si="161"/>
        <v/>
      </c>
      <c r="P338" s="64" t="str">
        <f t="shared" si="162"/>
        <v/>
      </c>
      <c r="Q338" s="3" t="str">
        <f t="shared" si="152"/>
        <v/>
      </c>
      <c r="R338" s="3" t="str">
        <f t="shared" si="153"/>
        <v/>
      </c>
      <c r="S338" s="71" t="str">
        <f t="shared" si="163"/>
        <v/>
      </c>
      <c r="T338" s="71" t="str">
        <f t="shared" si="164"/>
        <v/>
      </c>
      <c r="U338" s="64" t="str">
        <f t="shared" si="165"/>
        <v/>
      </c>
      <c r="V338" s="64" t="str">
        <f t="shared" si="166"/>
        <v/>
      </c>
      <c r="W338" s="3" t="str">
        <f t="shared" si="154"/>
        <v/>
      </c>
      <c r="X338" s="3" t="str">
        <f t="shared" si="155"/>
        <v/>
      </c>
      <c r="Y338" s="71" t="str">
        <f t="shared" si="167"/>
        <v/>
      </c>
      <c r="Z338" s="71" t="str">
        <f t="shared" si="168"/>
        <v/>
      </c>
      <c r="AA338" s="64" t="str">
        <f t="shared" si="169"/>
        <v/>
      </c>
      <c r="AB338" s="64" t="str">
        <f t="shared" si="170"/>
        <v/>
      </c>
    </row>
    <row r="339" spans="1:28" x14ac:dyDescent="0.3">
      <c r="A339" t="str">
        <f>IF(ISBLANK('Measure Inputs'!A338),"",'Measure Inputs'!A338)</f>
        <v/>
      </c>
      <c r="B339" s="60" t="str">
        <f t="shared" si="144"/>
        <v/>
      </c>
      <c r="C339" s="60" t="str">
        <f t="shared" si="145"/>
        <v/>
      </c>
      <c r="D339" t="str">
        <f t="shared" si="146"/>
        <v/>
      </c>
      <c r="E339" s="60" t="str">
        <f t="shared" si="147"/>
        <v/>
      </c>
      <c r="F339" t="str">
        <f t="shared" si="148"/>
        <v/>
      </c>
      <c r="G339" t="str">
        <f t="shared" si="149"/>
        <v/>
      </c>
      <c r="H339" s="70" t="str">
        <f t="shared" si="156"/>
        <v/>
      </c>
      <c r="I339" s="64" t="str">
        <f t="shared" si="157"/>
        <v/>
      </c>
      <c r="J339" s="64" t="str">
        <f t="shared" si="158"/>
        <v/>
      </c>
      <c r="K339" s="3" t="str">
        <f t="shared" si="150"/>
        <v/>
      </c>
      <c r="L339" s="3" t="str">
        <f t="shared" si="151"/>
        <v/>
      </c>
      <c r="M339" s="71" t="str">
        <f t="shared" si="159"/>
        <v/>
      </c>
      <c r="N339" s="71" t="str">
        <f t="shared" si="160"/>
        <v/>
      </c>
      <c r="O339" s="64" t="str">
        <f t="shared" si="161"/>
        <v/>
      </c>
      <c r="P339" s="64" t="str">
        <f t="shared" si="162"/>
        <v/>
      </c>
      <c r="Q339" s="3" t="str">
        <f t="shared" si="152"/>
        <v/>
      </c>
      <c r="R339" s="3" t="str">
        <f t="shared" si="153"/>
        <v/>
      </c>
      <c r="S339" s="71" t="str">
        <f t="shared" si="163"/>
        <v/>
      </c>
      <c r="T339" s="71" t="str">
        <f t="shared" si="164"/>
        <v/>
      </c>
      <c r="U339" s="64" t="str">
        <f t="shared" si="165"/>
        <v/>
      </c>
      <c r="V339" s="64" t="str">
        <f t="shared" si="166"/>
        <v/>
      </c>
      <c r="W339" s="3" t="str">
        <f t="shared" si="154"/>
        <v/>
      </c>
      <c r="X339" s="3" t="str">
        <f t="shared" si="155"/>
        <v/>
      </c>
      <c r="Y339" s="71" t="str">
        <f t="shared" si="167"/>
        <v/>
      </c>
      <c r="Z339" s="71" t="str">
        <f t="shared" si="168"/>
        <v/>
      </c>
      <c r="AA339" s="64" t="str">
        <f t="shared" si="169"/>
        <v/>
      </c>
      <c r="AB339" s="64" t="str">
        <f t="shared" si="170"/>
        <v/>
      </c>
    </row>
    <row r="340" spans="1:28" x14ac:dyDescent="0.3">
      <c r="A340" t="str">
        <f>IF(ISBLANK('Measure Inputs'!A339),"",'Measure Inputs'!A339)</f>
        <v/>
      </c>
      <c r="B340" s="60" t="str">
        <f t="shared" si="144"/>
        <v/>
      </c>
      <c r="C340" s="60" t="str">
        <f t="shared" si="145"/>
        <v/>
      </c>
      <c r="D340" t="str">
        <f t="shared" si="146"/>
        <v/>
      </c>
      <c r="E340" s="60" t="str">
        <f t="shared" si="147"/>
        <v/>
      </c>
      <c r="F340" t="str">
        <f t="shared" si="148"/>
        <v/>
      </c>
      <c r="G340" t="str">
        <f t="shared" si="149"/>
        <v/>
      </c>
      <c r="H340" s="70" t="str">
        <f t="shared" si="156"/>
        <v/>
      </c>
      <c r="I340" s="64" t="str">
        <f t="shared" si="157"/>
        <v/>
      </c>
      <c r="J340" s="64" t="str">
        <f t="shared" si="158"/>
        <v/>
      </c>
      <c r="K340" s="3" t="str">
        <f t="shared" si="150"/>
        <v/>
      </c>
      <c r="L340" s="3" t="str">
        <f t="shared" si="151"/>
        <v/>
      </c>
      <c r="M340" s="71" t="str">
        <f t="shared" si="159"/>
        <v/>
      </c>
      <c r="N340" s="71" t="str">
        <f t="shared" si="160"/>
        <v/>
      </c>
      <c r="O340" s="64" t="str">
        <f t="shared" si="161"/>
        <v/>
      </c>
      <c r="P340" s="64" t="str">
        <f t="shared" si="162"/>
        <v/>
      </c>
      <c r="Q340" s="3" t="str">
        <f t="shared" si="152"/>
        <v/>
      </c>
      <c r="R340" s="3" t="str">
        <f t="shared" si="153"/>
        <v/>
      </c>
      <c r="S340" s="71" t="str">
        <f t="shared" si="163"/>
        <v/>
      </c>
      <c r="T340" s="71" t="str">
        <f t="shared" si="164"/>
        <v/>
      </c>
      <c r="U340" s="64" t="str">
        <f t="shared" si="165"/>
        <v/>
      </c>
      <c r="V340" s="64" t="str">
        <f t="shared" si="166"/>
        <v/>
      </c>
      <c r="W340" s="3" t="str">
        <f t="shared" si="154"/>
        <v/>
      </c>
      <c r="X340" s="3" t="str">
        <f t="shared" si="155"/>
        <v/>
      </c>
      <c r="Y340" s="71" t="str">
        <f t="shared" si="167"/>
        <v/>
      </c>
      <c r="Z340" s="71" t="str">
        <f t="shared" si="168"/>
        <v/>
      </c>
      <c r="AA340" s="64" t="str">
        <f t="shared" si="169"/>
        <v/>
      </c>
      <c r="AB340" s="64" t="str">
        <f t="shared" si="170"/>
        <v/>
      </c>
    </row>
    <row r="341" spans="1:28" x14ac:dyDescent="0.3">
      <c r="A341" t="str">
        <f>IF(ISBLANK('Measure Inputs'!A340),"",'Measure Inputs'!A340)</f>
        <v/>
      </c>
      <c r="B341" s="60" t="str">
        <f t="shared" si="144"/>
        <v/>
      </c>
      <c r="C341" s="60" t="str">
        <f t="shared" si="145"/>
        <v/>
      </c>
      <c r="D341" t="str">
        <f t="shared" si="146"/>
        <v/>
      </c>
      <c r="E341" s="60" t="str">
        <f t="shared" si="147"/>
        <v/>
      </c>
      <c r="F341" t="str">
        <f t="shared" si="148"/>
        <v/>
      </c>
      <c r="G341" t="str">
        <f t="shared" si="149"/>
        <v/>
      </c>
      <c r="H341" s="70" t="str">
        <f t="shared" si="156"/>
        <v/>
      </c>
      <c r="I341" s="64" t="str">
        <f t="shared" si="157"/>
        <v/>
      </c>
      <c r="J341" s="64" t="str">
        <f t="shared" si="158"/>
        <v/>
      </c>
      <c r="K341" s="3" t="str">
        <f t="shared" si="150"/>
        <v/>
      </c>
      <c r="L341" s="3" t="str">
        <f t="shared" si="151"/>
        <v/>
      </c>
      <c r="M341" s="71" t="str">
        <f t="shared" si="159"/>
        <v/>
      </c>
      <c r="N341" s="71" t="str">
        <f t="shared" si="160"/>
        <v/>
      </c>
      <c r="O341" s="64" t="str">
        <f t="shared" si="161"/>
        <v/>
      </c>
      <c r="P341" s="64" t="str">
        <f t="shared" si="162"/>
        <v/>
      </c>
      <c r="Q341" s="3" t="str">
        <f t="shared" si="152"/>
        <v/>
      </c>
      <c r="R341" s="3" t="str">
        <f t="shared" si="153"/>
        <v/>
      </c>
      <c r="S341" s="71" t="str">
        <f t="shared" si="163"/>
        <v/>
      </c>
      <c r="T341" s="71" t="str">
        <f t="shared" si="164"/>
        <v/>
      </c>
      <c r="U341" s="64" t="str">
        <f t="shared" si="165"/>
        <v/>
      </c>
      <c r="V341" s="64" t="str">
        <f t="shared" si="166"/>
        <v/>
      </c>
      <c r="W341" s="3" t="str">
        <f t="shared" si="154"/>
        <v/>
      </c>
      <c r="X341" s="3" t="str">
        <f t="shared" si="155"/>
        <v/>
      </c>
      <c r="Y341" s="71" t="str">
        <f t="shared" si="167"/>
        <v/>
      </c>
      <c r="Z341" s="71" t="str">
        <f t="shared" si="168"/>
        <v/>
      </c>
      <c r="AA341" s="64" t="str">
        <f t="shared" si="169"/>
        <v/>
      </c>
      <c r="AB341" s="64" t="str">
        <f t="shared" si="170"/>
        <v/>
      </c>
    </row>
    <row r="342" spans="1:28" x14ac:dyDescent="0.3">
      <c r="A342" t="str">
        <f>IF(ISBLANK('Measure Inputs'!A341),"",'Measure Inputs'!A341)</f>
        <v/>
      </c>
      <c r="B342" s="60" t="str">
        <f t="shared" si="144"/>
        <v/>
      </c>
      <c r="C342" s="60" t="str">
        <f t="shared" si="145"/>
        <v/>
      </c>
      <c r="D342" t="str">
        <f t="shared" si="146"/>
        <v/>
      </c>
      <c r="E342" s="60" t="str">
        <f t="shared" si="147"/>
        <v/>
      </c>
      <c r="F342" t="str">
        <f t="shared" si="148"/>
        <v/>
      </c>
      <c r="G342" t="str">
        <f t="shared" si="149"/>
        <v/>
      </c>
      <c r="H342" s="70" t="str">
        <f t="shared" si="156"/>
        <v/>
      </c>
      <c r="I342" s="64" t="str">
        <f t="shared" si="157"/>
        <v/>
      </c>
      <c r="J342" s="64" t="str">
        <f t="shared" si="158"/>
        <v/>
      </c>
      <c r="K342" s="3" t="str">
        <f t="shared" si="150"/>
        <v/>
      </c>
      <c r="L342" s="3" t="str">
        <f t="shared" si="151"/>
        <v/>
      </c>
      <c r="M342" s="71" t="str">
        <f t="shared" si="159"/>
        <v/>
      </c>
      <c r="N342" s="71" t="str">
        <f t="shared" si="160"/>
        <v/>
      </c>
      <c r="O342" s="64" t="str">
        <f t="shared" si="161"/>
        <v/>
      </c>
      <c r="P342" s="64" t="str">
        <f t="shared" si="162"/>
        <v/>
      </c>
      <c r="Q342" s="3" t="str">
        <f t="shared" si="152"/>
        <v/>
      </c>
      <c r="R342" s="3" t="str">
        <f t="shared" si="153"/>
        <v/>
      </c>
      <c r="S342" s="71" t="str">
        <f t="shared" si="163"/>
        <v/>
      </c>
      <c r="T342" s="71" t="str">
        <f t="shared" si="164"/>
        <v/>
      </c>
      <c r="U342" s="64" t="str">
        <f t="shared" si="165"/>
        <v/>
      </c>
      <c r="V342" s="64" t="str">
        <f t="shared" si="166"/>
        <v/>
      </c>
      <c r="W342" s="3" t="str">
        <f t="shared" si="154"/>
        <v/>
      </c>
      <c r="X342" s="3" t="str">
        <f t="shared" si="155"/>
        <v/>
      </c>
      <c r="Y342" s="71" t="str">
        <f t="shared" si="167"/>
        <v/>
      </c>
      <c r="Z342" s="71" t="str">
        <f t="shared" si="168"/>
        <v/>
      </c>
      <c r="AA342" s="64" t="str">
        <f t="shared" si="169"/>
        <v/>
      </c>
      <c r="AB342" s="64" t="str">
        <f t="shared" si="170"/>
        <v/>
      </c>
    </row>
    <row r="343" spans="1:28" x14ac:dyDescent="0.3">
      <c r="A343" t="str">
        <f>IF(ISBLANK('Measure Inputs'!A342),"",'Measure Inputs'!A342)</f>
        <v/>
      </c>
      <c r="B343" s="60" t="str">
        <f t="shared" si="144"/>
        <v/>
      </c>
      <c r="C343" s="60" t="str">
        <f t="shared" si="145"/>
        <v/>
      </c>
      <c r="D343" t="str">
        <f t="shared" si="146"/>
        <v/>
      </c>
      <c r="E343" s="60" t="str">
        <f t="shared" si="147"/>
        <v/>
      </c>
      <c r="F343" t="str">
        <f t="shared" si="148"/>
        <v/>
      </c>
      <c r="G343" t="str">
        <f t="shared" si="149"/>
        <v/>
      </c>
      <c r="H343" s="70" t="str">
        <f t="shared" si="156"/>
        <v/>
      </c>
      <c r="I343" s="64" t="str">
        <f t="shared" si="157"/>
        <v/>
      </c>
      <c r="J343" s="64" t="str">
        <f t="shared" si="158"/>
        <v/>
      </c>
      <c r="K343" s="3" t="str">
        <f t="shared" si="150"/>
        <v/>
      </c>
      <c r="L343" s="3" t="str">
        <f t="shared" si="151"/>
        <v/>
      </c>
      <c r="M343" s="71" t="str">
        <f t="shared" si="159"/>
        <v/>
      </c>
      <c r="N343" s="71" t="str">
        <f t="shared" si="160"/>
        <v/>
      </c>
      <c r="O343" s="64" t="str">
        <f t="shared" si="161"/>
        <v/>
      </c>
      <c r="P343" s="64" t="str">
        <f t="shared" si="162"/>
        <v/>
      </c>
      <c r="Q343" s="3" t="str">
        <f t="shared" si="152"/>
        <v/>
      </c>
      <c r="R343" s="3" t="str">
        <f t="shared" si="153"/>
        <v/>
      </c>
      <c r="S343" s="71" t="str">
        <f t="shared" si="163"/>
        <v/>
      </c>
      <c r="T343" s="71" t="str">
        <f t="shared" si="164"/>
        <v/>
      </c>
      <c r="U343" s="64" t="str">
        <f t="shared" si="165"/>
        <v/>
      </c>
      <c r="V343" s="64" t="str">
        <f t="shared" si="166"/>
        <v/>
      </c>
      <c r="W343" s="3" t="str">
        <f t="shared" si="154"/>
        <v/>
      </c>
      <c r="X343" s="3" t="str">
        <f t="shared" si="155"/>
        <v/>
      </c>
      <c r="Y343" s="71" t="str">
        <f t="shared" si="167"/>
        <v/>
      </c>
      <c r="Z343" s="71" t="str">
        <f t="shared" si="168"/>
        <v/>
      </c>
      <c r="AA343" s="64" t="str">
        <f t="shared" si="169"/>
        <v/>
      </c>
      <c r="AB343" s="64" t="str">
        <f t="shared" si="170"/>
        <v/>
      </c>
    </row>
    <row r="344" spans="1:28" x14ac:dyDescent="0.3">
      <c r="A344" t="str">
        <f>IF(ISBLANK('Measure Inputs'!A343),"",'Measure Inputs'!A343)</f>
        <v/>
      </c>
      <c r="B344" s="60" t="str">
        <f t="shared" si="144"/>
        <v/>
      </c>
      <c r="C344" s="60" t="str">
        <f t="shared" si="145"/>
        <v/>
      </c>
      <c r="D344" t="str">
        <f t="shared" si="146"/>
        <v/>
      </c>
      <c r="E344" s="60" t="str">
        <f t="shared" si="147"/>
        <v/>
      </c>
      <c r="F344" t="str">
        <f t="shared" si="148"/>
        <v/>
      </c>
      <c r="G344" t="str">
        <f t="shared" si="149"/>
        <v/>
      </c>
      <c r="H344" s="70" t="str">
        <f t="shared" si="156"/>
        <v/>
      </c>
      <c r="I344" s="64" t="str">
        <f t="shared" si="157"/>
        <v/>
      </c>
      <c r="J344" s="64" t="str">
        <f t="shared" si="158"/>
        <v/>
      </c>
      <c r="K344" s="3" t="str">
        <f t="shared" si="150"/>
        <v/>
      </c>
      <c r="L344" s="3" t="str">
        <f t="shared" si="151"/>
        <v/>
      </c>
      <c r="M344" s="71" t="str">
        <f t="shared" si="159"/>
        <v/>
      </c>
      <c r="N344" s="71" t="str">
        <f t="shared" si="160"/>
        <v/>
      </c>
      <c r="O344" s="64" t="str">
        <f t="shared" si="161"/>
        <v/>
      </c>
      <c r="P344" s="64" t="str">
        <f t="shared" si="162"/>
        <v/>
      </c>
      <c r="Q344" s="3" t="str">
        <f t="shared" si="152"/>
        <v/>
      </c>
      <c r="R344" s="3" t="str">
        <f t="shared" si="153"/>
        <v/>
      </c>
      <c r="S344" s="71" t="str">
        <f t="shared" si="163"/>
        <v/>
      </c>
      <c r="T344" s="71" t="str">
        <f t="shared" si="164"/>
        <v/>
      </c>
      <c r="U344" s="64" t="str">
        <f t="shared" si="165"/>
        <v/>
      </c>
      <c r="V344" s="64" t="str">
        <f t="shared" si="166"/>
        <v/>
      </c>
      <c r="W344" s="3" t="str">
        <f t="shared" si="154"/>
        <v/>
      </c>
      <c r="X344" s="3" t="str">
        <f t="shared" si="155"/>
        <v/>
      </c>
      <c r="Y344" s="71" t="str">
        <f t="shared" si="167"/>
        <v/>
      </c>
      <c r="Z344" s="71" t="str">
        <f t="shared" si="168"/>
        <v/>
      </c>
      <c r="AA344" s="64" t="str">
        <f t="shared" si="169"/>
        <v/>
      </c>
      <c r="AB344" s="64" t="str">
        <f t="shared" si="170"/>
        <v/>
      </c>
    </row>
    <row r="345" spans="1:28" x14ac:dyDescent="0.3">
      <c r="A345" t="str">
        <f>IF(ISBLANK('Measure Inputs'!A344),"",'Measure Inputs'!A344)</f>
        <v/>
      </c>
      <c r="B345" s="60" t="str">
        <f t="shared" si="144"/>
        <v/>
      </c>
      <c r="C345" s="60" t="str">
        <f t="shared" si="145"/>
        <v/>
      </c>
      <c r="D345" t="str">
        <f t="shared" si="146"/>
        <v/>
      </c>
      <c r="E345" s="60" t="str">
        <f t="shared" si="147"/>
        <v/>
      </c>
      <c r="F345" t="str">
        <f t="shared" si="148"/>
        <v/>
      </c>
      <c r="G345" t="str">
        <f t="shared" si="149"/>
        <v/>
      </c>
      <c r="H345" s="70" t="str">
        <f t="shared" si="156"/>
        <v/>
      </c>
      <c r="I345" s="64" t="str">
        <f t="shared" si="157"/>
        <v/>
      </c>
      <c r="J345" s="64" t="str">
        <f t="shared" si="158"/>
        <v/>
      </c>
      <c r="K345" s="3" t="str">
        <f t="shared" si="150"/>
        <v/>
      </c>
      <c r="L345" s="3" t="str">
        <f t="shared" si="151"/>
        <v/>
      </c>
      <c r="M345" s="71" t="str">
        <f t="shared" si="159"/>
        <v/>
      </c>
      <c r="N345" s="71" t="str">
        <f t="shared" si="160"/>
        <v/>
      </c>
      <c r="O345" s="64" t="str">
        <f t="shared" si="161"/>
        <v/>
      </c>
      <c r="P345" s="64" t="str">
        <f t="shared" si="162"/>
        <v/>
      </c>
      <c r="Q345" s="3" t="str">
        <f t="shared" si="152"/>
        <v/>
      </c>
      <c r="R345" s="3" t="str">
        <f t="shared" si="153"/>
        <v/>
      </c>
      <c r="S345" s="71" t="str">
        <f t="shared" si="163"/>
        <v/>
      </c>
      <c r="T345" s="71" t="str">
        <f t="shared" si="164"/>
        <v/>
      </c>
      <c r="U345" s="64" t="str">
        <f t="shared" si="165"/>
        <v/>
      </c>
      <c r="V345" s="64" t="str">
        <f t="shared" si="166"/>
        <v/>
      </c>
      <c r="W345" s="3" t="str">
        <f t="shared" si="154"/>
        <v/>
      </c>
      <c r="X345" s="3" t="str">
        <f t="shared" si="155"/>
        <v/>
      </c>
      <c r="Y345" s="71" t="str">
        <f t="shared" si="167"/>
        <v/>
      </c>
      <c r="Z345" s="71" t="str">
        <f t="shared" si="168"/>
        <v/>
      </c>
      <c r="AA345" s="64" t="str">
        <f t="shared" si="169"/>
        <v/>
      </c>
      <c r="AB345" s="64" t="str">
        <f t="shared" si="170"/>
        <v/>
      </c>
    </row>
    <row r="346" spans="1:28" x14ac:dyDescent="0.3">
      <c r="A346" t="str">
        <f>IF(ISBLANK('Measure Inputs'!A345),"",'Measure Inputs'!A345)</f>
        <v/>
      </c>
      <c r="B346" s="60" t="str">
        <f t="shared" si="144"/>
        <v/>
      </c>
      <c r="C346" s="60" t="str">
        <f t="shared" si="145"/>
        <v/>
      </c>
      <c r="D346" t="str">
        <f t="shared" si="146"/>
        <v/>
      </c>
      <c r="E346" s="60" t="str">
        <f t="shared" si="147"/>
        <v/>
      </c>
      <c r="F346" t="str">
        <f t="shared" si="148"/>
        <v/>
      </c>
      <c r="G346" t="str">
        <f t="shared" si="149"/>
        <v/>
      </c>
      <c r="H346" s="70" t="str">
        <f t="shared" si="156"/>
        <v/>
      </c>
      <c r="I346" s="64" t="str">
        <f t="shared" si="157"/>
        <v/>
      </c>
      <c r="J346" s="64" t="str">
        <f t="shared" si="158"/>
        <v/>
      </c>
      <c r="K346" s="3" t="str">
        <f t="shared" si="150"/>
        <v/>
      </c>
      <c r="L346" s="3" t="str">
        <f t="shared" si="151"/>
        <v/>
      </c>
      <c r="M346" s="71" t="str">
        <f t="shared" si="159"/>
        <v/>
      </c>
      <c r="N346" s="71" t="str">
        <f t="shared" si="160"/>
        <v/>
      </c>
      <c r="O346" s="64" t="str">
        <f t="shared" si="161"/>
        <v/>
      </c>
      <c r="P346" s="64" t="str">
        <f t="shared" si="162"/>
        <v/>
      </c>
      <c r="Q346" s="3" t="str">
        <f t="shared" si="152"/>
        <v/>
      </c>
      <c r="R346" s="3" t="str">
        <f t="shared" si="153"/>
        <v/>
      </c>
      <c r="S346" s="71" t="str">
        <f t="shared" si="163"/>
        <v/>
      </c>
      <c r="T346" s="71" t="str">
        <f t="shared" si="164"/>
        <v/>
      </c>
      <c r="U346" s="64" t="str">
        <f t="shared" si="165"/>
        <v/>
      </c>
      <c r="V346" s="64" t="str">
        <f t="shared" si="166"/>
        <v/>
      </c>
      <c r="W346" s="3" t="str">
        <f t="shared" si="154"/>
        <v/>
      </c>
      <c r="X346" s="3" t="str">
        <f t="shared" si="155"/>
        <v/>
      </c>
      <c r="Y346" s="71" t="str">
        <f t="shared" si="167"/>
        <v/>
      </c>
      <c r="Z346" s="71" t="str">
        <f t="shared" si="168"/>
        <v/>
      </c>
      <c r="AA346" s="64" t="str">
        <f t="shared" si="169"/>
        <v/>
      </c>
      <c r="AB346" s="64" t="str">
        <f t="shared" si="170"/>
        <v/>
      </c>
    </row>
    <row r="347" spans="1:28" x14ac:dyDescent="0.3">
      <c r="A347" t="str">
        <f>IF(ISBLANK('Measure Inputs'!A346),"",'Measure Inputs'!A346)</f>
        <v/>
      </c>
      <c r="B347" s="60" t="str">
        <f t="shared" si="144"/>
        <v/>
      </c>
      <c r="C347" s="60" t="str">
        <f t="shared" si="145"/>
        <v/>
      </c>
      <c r="D347" t="str">
        <f t="shared" si="146"/>
        <v/>
      </c>
      <c r="E347" s="60" t="str">
        <f t="shared" si="147"/>
        <v/>
      </c>
      <c r="F347" t="str">
        <f t="shared" si="148"/>
        <v/>
      </c>
      <c r="G347" t="str">
        <f t="shared" si="149"/>
        <v/>
      </c>
      <c r="H347" s="70" t="str">
        <f t="shared" si="156"/>
        <v/>
      </c>
      <c r="I347" s="64" t="str">
        <f t="shared" si="157"/>
        <v/>
      </c>
      <c r="J347" s="64" t="str">
        <f t="shared" si="158"/>
        <v/>
      </c>
      <c r="K347" s="3" t="str">
        <f t="shared" si="150"/>
        <v/>
      </c>
      <c r="L347" s="3" t="str">
        <f t="shared" si="151"/>
        <v/>
      </c>
      <c r="M347" s="71" t="str">
        <f t="shared" si="159"/>
        <v/>
      </c>
      <c r="N347" s="71" t="str">
        <f t="shared" si="160"/>
        <v/>
      </c>
      <c r="O347" s="64" t="str">
        <f t="shared" si="161"/>
        <v/>
      </c>
      <c r="P347" s="64" t="str">
        <f t="shared" si="162"/>
        <v/>
      </c>
      <c r="Q347" s="3" t="str">
        <f t="shared" si="152"/>
        <v/>
      </c>
      <c r="R347" s="3" t="str">
        <f t="shared" si="153"/>
        <v/>
      </c>
      <c r="S347" s="71" t="str">
        <f t="shared" si="163"/>
        <v/>
      </c>
      <c r="T347" s="71" t="str">
        <f t="shared" si="164"/>
        <v/>
      </c>
      <c r="U347" s="64" t="str">
        <f t="shared" si="165"/>
        <v/>
      </c>
      <c r="V347" s="64" t="str">
        <f t="shared" si="166"/>
        <v/>
      </c>
      <c r="W347" s="3" t="str">
        <f t="shared" si="154"/>
        <v/>
      </c>
      <c r="X347" s="3" t="str">
        <f t="shared" si="155"/>
        <v/>
      </c>
      <c r="Y347" s="71" t="str">
        <f t="shared" si="167"/>
        <v/>
      </c>
      <c r="Z347" s="71" t="str">
        <f t="shared" si="168"/>
        <v/>
      </c>
      <c r="AA347" s="64" t="str">
        <f t="shared" si="169"/>
        <v/>
      </c>
      <c r="AB347" s="64" t="str">
        <f t="shared" si="170"/>
        <v/>
      </c>
    </row>
    <row r="348" spans="1:28" x14ac:dyDescent="0.3">
      <c r="A348" t="str">
        <f>IF(ISBLANK('Measure Inputs'!A347),"",'Measure Inputs'!A347)</f>
        <v/>
      </c>
      <c r="B348" s="60" t="str">
        <f t="shared" si="144"/>
        <v/>
      </c>
      <c r="C348" s="60" t="str">
        <f t="shared" si="145"/>
        <v/>
      </c>
      <c r="D348" t="str">
        <f t="shared" si="146"/>
        <v/>
      </c>
      <c r="E348" s="60" t="str">
        <f t="shared" si="147"/>
        <v/>
      </c>
      <c r="F348" t="str">
        <f t="shared" si="148"/>
        <v/>
      </c>
      <c r="G348" t="str">
        <f t="shared" si="149"/>
        <v/>
      </c>
      <c r="H348" s="70" t="str">
        <f t="shared" si="156"/>
        <v/>
      </c>
      <c r="I348" s="64" t="str">
        <f t="shared" si="157"/>
        <v/>
      </c>
      <c r="J348" s="64" t="str">
        <f t="shared" si="158"/>
        <v/>
      </c>
      <c r="K348" s="3" t="str">
        <f t="shared" si="150"/>
        <v/>
      </c>
      <c r="L348" s="3" t="str">
        <f t="shared" si="151"/>
        <v/>
      </c>
      <c r="M348" s="71" t="str">
        <f t="shared" si="159"/>
        <v/>
      </c>
      <c r="N348" s="71" t="str">
        <f t="shared" si="160"/>
        <v/>
      </c>
      <c r="O348" s="64" t="str">
        <f t="shared" si="161"/>
        <v/>
      </c>
      <c r="P348" s="64" t="str">
        <f t="shared" si="162"/>
        <v/>
      </c>
      <c r="Q348" s="3" t="str">
        <f t="shared" si="152"/>
        <v/>
      </c>
      <c r="R348" s="3" t="str">
        <f t="shared" si="153"/>
        <v/>
      </c>
      <c r="S348" s="71" t="str">
        <f t="shared" si="163"/>
        <v/>
      </c>
      <c r="T348" s="71" t="str">
        <f t="shared" si="164"/>
        <v/>
      </c>
      <c r="U348" s="64" t="str">
        <f t="shared" si="165"/>
        <v/>
      </c>
      <c r="V348" s="64" t="str">
        <f t="shared" si="166"/>
        <v/>
      </c>
      <c r="W348" s="3" t="str">
        <f t="shared" si="154"/>
        <v/>
      </c>
      <c r="X348" s="3" t="str">
        <f t="shared" si="155"/>
        <v/>
      </c>
      <c r="Y348" s="71" t="str">
        <f t="shared" si="167"/>
        <v/>
      </c>
      <c r="Z348" s="71" t="str">
        <f t="shared" si="168"/>
        <v/>
      </c>
      <c r="AA348" s="64" t="str">
        <f t="shared" si="169"/>
        <v/>
      </c>
      <c r="AB348" s="64" t="str">
        <f t="shared" si="170"/>
        <v/>
      </c>
    </row>
    <row r="349" spans="1:28" x14ac:dyDescent="0.3">
      <c r="A349" t="str">
        <f>IF(ISBLANK('Measure Inputs'!A348),"",'Measure Inputs'!A348)</f>
        <v/>
      </c>
      <c r="B349" s="60" t="str">
        <f t="shared" si="144"/>
        <v/>
      </c>
      <c r="C349" s="60" t="str">
        <f t="shared" si="145"/>
        <v/>
      </c>
      <c r="D349" t="str">
        <f t="shared" si="146"/>
        <v/>
      </c>
      <c r="E349" s="60" t="str">
        <f t="shared" si="147"/>
        <v/>
      </c>
      <c r="F349" t="str">
        <f t="shared" si="148"/>
        <v/>
      </c>
      <c r="G349" t="str">
        <f t="shared" si="149"/>
        <v/>
      </c>
      <c r="H349" s="70" t="str">
        <f t="shared" si="156"/>
        <v/>
      </c>
      <c r="I349" s="64" t="str">
        <f t="shared" si="157"/>
        <v/>
      </c>
      <c r="J349" s="64" t="str">
        <f t="shared" si="158"/>
        <v/>
      </c>
      <c r="K349" s="3" t="str">
        <f t="shared" si="150"/>
        <v/>
      </c>
      <c r="L349" s="3" t="str">
        <f t="shared" si="151"/>
        <v/>
      </c>
      <c r="M349" s="71" t="str">
        <f t="shared" si="159"/>
        <v/>
      </c>
      <c r="N349" s="71" t="str">
        <f t="shared" si="160"/>
        <v/>
      </c>
      <c r="O349" s="64" t="str">
        <f t="shared" si="161"/>
        <v/>
      </c>
      <c r="P349" s="64" t="str">
        <f t="shared" si="162"/>
        <v/>
      </c>
      <c r="Q349" s="3" t="str">
        <f t="shared" si="152"/>
        <v/>
      </c>
      <c r="R349" s="3" t="str">
        <f t="shared" si="153"/>
        <v/>
      </c>
      <c r="S349" s="71" t="str">
        <f t="shared" si="163"/>
        <v/>
      </c>
      <c r="T349" s="71" t="str">
        <f t="shared" si="164"/>
        <v/>
      </c>
      <c r="U349" s="64" t="str">
        <f t="shared" si="165"/>
        <v/>
      </c>
      <c r="V349" s="64" t="str">
        <f t="shared" si="166"/>
        <v/>
      </c>
      <c r="W349" s="3" t="str">
        <f t="shared" si="154"/>
        <v/>
      </c>
      <c r="X349" s="3" t="str">
        <f t="shared" si="155"/>
        <v/>
      </c>
      <c r="Y349" s="71" t="str">
        <f t="shared" si="167"/>
        <v/>
      </c>
      <c r="Z349" s="71" t="str">
        <f t="shared" si="168"/>
        <v/>
      </c>
      <c r="AA349" s="64" t="str">
        <f t="shared" si="169"/>
        <v/>
      </c>
      <c r="AB349" s="64" t="str">
        <f t="shared" si="170"/>
        <v/>
      </c>
    </row>
    <row r="350" spans="1:28" x14ac:dyDescent="0.3">
      <c r="A350" t="str">
        <f>IF(ISBLANK('Measure Inputs'!A349),"",'Measure Inputs'!A349)</f>
        <v/>
      </c>
      <c r="B350" s="60" t="str">
        <f t="shared" si="144"/>
        <v/>
      </c>
      <c r="C350" s="60" t="str">
        <f t="shared" si="145"/>
        <v/>
      </c>
      <c r="D350" t="str">
        <f t="shared" si="146"/>
        <v/>
      </c>
      <c r="E350" s="60" t="str">
        <f t="shared" si="147"/>
        <v/>
      </c>
      <c r="F350" t="str">
        <f t="shared" si="148"/>
        <v/>
      </c>
      <c r="G350" t="str">
        <f t="shared" si="149"/>
        <v/>
      </c>
      <c r="H350" s="70" t="str">
        <f t="shared" si="156"/>
        <v/>
      </c>
      <c r="I350" s="64" t="str">
        <f t="shared" si="157"/>
        <v/>
      </c>
      <c r="J350" s="64" t="str">
        <f t="shared" si="158"/>
        <v/>
      </c>
      <c r="K350" s="3" t="str">
        <f t="shared" si="150"/>
        <v/>
      </c>
      <c r="L350" s="3" t="str">
        <f t="shared" si="151"/>
        <v/>
      </c>
      <c r="M350" s="71" t="str">
        <f t="shared" si="159"/>
        <v/>
      </c>
      <c r="N350" s="71" t="str">
        <f t="shared" si="160"/>
        <v/>
      </c>
      <c r="O350" s="64" t="str">
        <f t="shared" si="161"/>
        <v/>
      </c>
      <c r="P350" s="64" t="str">
        <f t="shared" si="162"/>
        <v/>
      </c>
      <c r="Q350" s="3" t="str">
        <f t="shared" si="152"/>
        <v/>
      </c>
      <c r="R350" s="3" t="str">
        <f t="shared" si="153"/>
        <v/>
      </c>
      <c r="S350" s="71" t="str">
        <f t="shared" si="163"/>
        <v/>
      </c>
      <c r="T350" s="71" t="str">
        <f t="shared" si="164"/>
        <v/>
      </c>
      <c r="U350" s="64" t="str">
        <f t="shared" si="165"/>
        <v/>
      </c>
      <c r="V350" s="64" t="str">
        <f t="shared" si="166"/>
        <v/>
      </c>
      <c r="W350" s="3" t="str">
        <f t="shared" si="154"/>
        <v/>
      </c>
      <c r="X350" s="3" t="str">
        <f t="shared" si="155"/>
        <v/>
      </c>
      <c r="Y350" s="71" t="str">
        <f t="shared" si="167"/>
        <v/>
      </c>
      <c r="Z350" s="71" t="str">
        <f t="shared" si="168"/>
        <v/>
      </c>
      <c r="AA350" s="64" t="str">
        <f t="shared" si="169"/>
        <v/>
      </c>
      <c r="AB350" s="64" t="str">
        <f t="shared" si="170"/>
        <v/>
      </c>
    </row>
    <row r="351" spans="1:28" x14ac:dyDescent="0.3">
      <c r="A351" t="str">
        <f>IF(ISBLANK('Measure Inputs'!A350),"",'Measure Inputs'!A350)</f>
        <v/>
      </c>
      <c r="B351" s="60" t="str">
        <f t="shared" si="144"/>
        <v/>
      </c>
      <c r="C351" s="60" t="str">
        <f t="shared" si="145"/>
        <v/>
      </c>
      <c r="D351" t="str">
        <f t="shared" si="146"/>
        <v/>
      </c>
      <c r="E351" s="60" t="str">
        <f t="shared" si="147"/>
        <v/>
      </c>
      <c r="F351" t="str">
        <f t="shared" si="148"/>
        <v/>
      </c>
      <c r="G351" t="str">
        <f t="shared" si="149"/>
        <v/>
      </c>
      <c r="H351" s="70" t="str">
        <f t="shared" si="156"/>
        <v/>
      </c>
      <c r="I351" s="64" t="str">
        <f t="shared" si="157"/>
        <v/>
      </c>
      <c r="J351" s="64" t="str">
        <f t="shared" si="158"/>
        <v/>
      </c>
      <c r="K351" s="3" t="str">
        <f t="shared" si="150"/>
        <v/>
      </c>
      <c r="L351" s="3" t="str">
        <f t="shared" si="151"/>
        <v/>
      </c>
      <c r="M351" s="71" t="str">
        <f t="shared" si="159"/>
        <v/>
      </c>
      <c r="N351" s="71" t="str">
        <f t="shared" si="160"/>
        <v/>
      </c>
      <c r="O351" s="64" t="str">
        <f t="shared" si="161"/>
        <v/>
      </c>
      <c r="P351" s="64" t="str">
        <f t="shared" si="162"/>
        <v/>
      </c>
      <c r="Q351" s="3" t="str">
        <f t="shared" si="152"/>
        <v/>
      </c>
      <c r="R351" s="3" t="str">
        <f t="shared" si="153"/>
        <v/>
      </c>
      <c r="S351" s="71" t="str">
        <f t="shared" si="163"/>
        <v/>
      </c>
      <c r="T351" s="71" t="str">
        <f t="shared" si="164"/>
        <v/>
      </c>
      <c r="U351" s="64" t="str">
        <f t="shared" si="165"/>
        <v/>
      </c>
      <c r="V351" s="64" t="str">
        <f t="shared" si="166"/>
        <v/>
      </c>
      <c r="W351" s="3" t="str">
        <f t="shared" si="154"/>
        <v/>
      </c>
      <c r="X351" s="3" t="str">
        <f t="shared" si="155"/>
        <v/>
      </c>
      <c r="Y351" s="71" t="str">
        <f t="shared" si="167"/>
        <v/>
      </c>
      <c r="Z351" s="71" t="str">
        <f t="shared" si="168"/>
        <v/>
      </c>
      <c r="AA351" s="64" t="str">
        <f t="shared" si="169"/>
        <v/>
      </c>
      <c r="AB351" s="64" t="str">
        <f t="shared" si="170"/>
        <v/>
      </c>
    </row>
    <row r="352" spans="1:28" x14ac:dyDescent="0.3">
      <c r="A352" t="str">
        <f>IF(ISBLANK('Measure Inputs'!A351),"",'Measure Inputs'!A351)</f>
        <v/>
      </c>
      <c r="B352" s="60" t="str">
        <f t="shared" si="144"/>
        <v/>
      </c>
      <c r="C352" s="60" t="str">
        <f t="shared" si="145"/>
        <v/>
      </c>
      <c r="D352" t="str">
        <f t="shared" si="146"/>
        <v/>
      </c>
      <c r="E352" s="60" t="str">
        <f t="shared" si="147"/>
        <v/>
      </c>
      <c r="F352" t="str">
        <f t="shared" si="148"/>
        <v/>
      </c>
      <c r="G352" t="str">
        <f t="shared" si="149"/>
        <v/>
      </c>
      <c r="H352" s="70" t="str">
        <f t="shared" si="156"/>
        <v/>
      </c>
      <c r="I352" s="64" t="str">
        <f t="shared" si="157"/>
        <v/>
      </c>
      <c r="J352" s="64" t="str">
        <f t="shared" si="158"/>
        <v/>
      </c>
      <c r="K352" s="3" t="str">
        <f t="shared" si="150"/>
        <v/>
      </c>
      <c r="L352" s="3" t="str">
        <f t="shared" si="151"/>
        <v/>
      </c>
      <c r="M352" s="71" t="str">
        <f t="shared" si="159"/>
        <v/>
      </c>
      <c r="N352" s="71" t="str">
        <f t="shared" si="160"/>
        <v/>
      </c>
      <c r="O352" s="64" t="str">
        <f t="shared" si="161"/>
        <v/>
      </c>
      <c r="P352" s="64" t="str">
        <f t="shared" si="162"/>
        <v/>
      </c>
      <c r="Q352" s="3" t="str">
        <f t="shared" si="152"/>
        <v/>
      </c>
      <c r="R352" s="3" t="str">
        <f t="shared" si="153"/>
        <v/>
      </c>
      <c r="S352" s="71" t="str">
        <f t="shared" si="163"/>
        <v/>
      </c>
      <c r="T352" s="71" t="str">
        <f t="shared" si="164"/>
        <v/>
      </c>
      <c r="U352" s="64" t="str">
        <f t="shared" si="165"/>
        <v/>
      </c>
      <c r="V352" s="64" t="str">
        <f t="shared" si="166"/>
        <v/>
      </c>
      <c r="W352" s="3" t="str">
        <f t="shared" si="154"/>
        <v/>
      </c>
      <c r="X352" s="3" t="str">
        <f t="shared" si="155"/>
        <v/>
      </c>
      <c r="Y352" s="71" t="str">
        <f t="shared" si="167"/>
        <v/>
      </c>
      <c r="Z352" s="71" t="str">
        <f t="shared" si="168"/>
        <v/>
      </c>
      <c r="AA352" s="64" t="str">
        <f t="shared" si="169"/>
        <v/>
      </c>
      <c r="AB352" s="64" t="str">
        <f t="shared" si="170"/>
        <v/>
      </c>
    </row>
    <row r="353" spans="1:28" x14ac:dyDescent="0.3">
      <c r="A353" t="str">
        <f>IF(ISBLANK('Measure Inputs'!A352),"",'Measure Inputs'!A352)</f>
        <v/>
      </c>
      <c r="B353" s="60" t="str">
        <f t="shared" si="144"/>
        <v/>
      </c>
      <c r="C353" s="60" t="str">
        <f t="shared" si="145"/>
        <v/>
      </c>
      <c r="D353" t="str">
        <f t="shared" si="146"/>
        <v/>
      </c>
      <c r="E353" s="60" t="str">
        <f t="shared" si="147"/>
        <v/>
      </c>
      <c r="F353" t="str">
        <f t="shared" si="148"/>
        <v/>
      </c>
      <c r="G353" t="str">
        <f t="shared" si="149"/>
        <v/>
      </c>
      <c r="H353" s="70" t="str">
        <f t="shared" si="156"/>
        <v/>
      </c>
      <c r="I353" s="64" t="str">
        <f t="shared" si="157"/>
        <v/>
      </c>
      <c r="J353" s="64" t="str">
        <f t="shared" si="158"/>
        <v/>
      </c>
      <c r="K353" s="3" t="str">
        <f t="shared" si="150"/>
        <v/>
      </c>
      <c r="L353" s="3" t="str">
        <f t="shared" si="151"/>
        <v/>
      </c>
      <c r="M353" s="71" t="str">
        <f t="shared" si="159"/>
        <v/>
      </c>
      <c r="N353" s="71" t="str">
        <f t="shared" si="160"/>
        <v/>
      </c>
      <c r="O353" s="64" t="str">
        <f t="shared" si="161"/>
        <v/>
      </c>
      <c r="P353" s="64" t="str">
        <f t="shared" si="162"/>
        <v/>
      </c>
      <c r="Q353" s="3" t="str">
        <f t="shared" si="152"/>
        <v/>
      </c>
      <c r="R353" s="3" t="str">
        <f t="shared" si="153"/>
        <v/>
      </c>
      <c r="S353" s="71" t="str">
        <f t="shared" si="163"/>
        <v/>
      </c>
      <c r="T353" s="71" t="str">
        <f t="shared" si="164"/>
        <v/>
      </c>
      <c r="U353" s="64" t="str">
        <f t="shared" si="165"/>
        <v/>
      </c>
      <c r="V353" s="64" t="str">
        <f t="shared" si="166"/>
        <v/>
      </c>
      <c r="W353" s="3" t="str">
        <f t="shared" si="154"/>
        <v/>
      </c>
      <c r="X353" s="3" t="str">
        <f t="shared" si="155"/>
        <v/>
      </c>
      <c r="Y353" s="71" t="str">
        <f t="shared" si="167"/>
        <v/>
      </c>
      <c r="Z353" s="71" t="str">
        <f t="shared" si="168"/>
        <v/>
      </c>
      <c r="AA353" s="64" t="str">
        <f t="shared" si="169"/>
        <v/>
      </c>
      <c r="AB353" s="64" t="str">
        <f t="shared" si="170"/>
        <v/>
      </c>
    </row>
    <row r="354" spans="1:28" x14ac:dyDescent="0.3">
      <c r="A354" t="str">
        <f>IF(ISBLANK('Measure Inputs'!A353),"",'Measure Inputs'!A353)</f>
        <v/>
      </c>
      <c r="B354" s="60" t="str">
        <f t="shared" si="144"/>
        <v/>
      </c>
      <c r="C354" s="60" t="str">
        <f t="shared" si="145"/>
        <v/>
      </c>
      <c r="D354" t="str">
        <f t="shared" si="146"/>
        <v/>
      </c>
      <c r="E354" s="60" t="str">
        <f t="shared" si="147"/>
        <v/>
      </c>
      <c r="F354" t="str">
        <f t="shared" si="148"/>
        <v/>
      </c>
      <c r="G354" t="str">
        <f t="shared" si="149"/>
        <v/>
      </c>
      <c r="H354" s="70" t="str">
        <f t="shared" si="156"/>
        <v/>
      </c>
      <c r="I354" s="64" t="str">
        <f t="shared" si="157"/>
        <v/>
      </c>
      <c r="J354" s="64" t="str">
        <f t="shared" si="158"/>
        <v/>
      </c>
      <c r="K354" s="3" t="str">
        <f t="shared" si="150"/>
        <v/>
      </c>
      <c r="L354" s="3" t="str">
        <f t="shared" si="151"/>
        <v/>
      </c>
      <c r="M354" s="71" t="str">
        <f t="shared" si="159"/>
        <v/>
      </c>
      <c r="N354" s="71" t="str">
        <f t="shared" si="160"/>
        <v/>
      </c>
      <c r="O354" s="64" t="str">
        <f t="shared" si="161"/>
        <v/>
      </c>
      <c r="P354" s="64" t="str">
        <f t="shared" si="162"/>
        <v/>
      </c>
      <c r="Q354" s="3" t="str">
        <f t="shared" si="152"/>
        <v/>
      </c>
      <c r="R354" s="3" t="str">
        <f t="shared" si="153"/>
        <v/>
      </c>
      <c r="S354" s="71" t="str">
        <f t="shared" si="163"/>
        <v/>
      </c>
      <c r="T354" s="71" t="str">
        <f t="shared" si="164"/>
        <v/>
      </c>
      <c r="U354" s="64" t="str">
        <f t="shared" si="165"/>
        <v/>
      </c>
      <c r="V354" s="64" t="str">
        <f t="shared" si="166"/>
        <v/>
      </c>
      <c r="W354" s="3" t="str">
        <f t="shared" si="154"/>
        <v/>
      </c>
      <c r="X354" s="3" t="str">
        <f t="shared" si="155"/>
        <v/>
      </c>
      <c r="Y354" s="71" t="str">
        <f t="shared" si="167"/>
        <v/>
      </c>
      <c r="Z354" s="71" t="str">
        <f t="shared" si="168"/>
        <v/>
      </c>
      <c r="AA354" s="64" t="str">
        <f t="shared" si="169"/>
        <v/>
      </c>
      <c r="AB354" s="64" t="str">
        <f t="shared" si="170"/>
        <v/>
      </c>
    </row>
    <row r="355" spans="1:28" x14ac:dyDescent="0.3">
      <c r="A355" t="str">
        <f>IF(ISBLANK('Measure Inputs'!A354),"",'Measure Inputs'!A354)</f>
        <v/>
      </c>
      <c r="B355" s="60" t="str">
        <f t="shared" si="144"/>
        <v/>
      </c>
      <c r="C355" s="60" t="str">
        <f t="shared" si="145"/>
        <v/>
      </c>
      <c r="D355" t="str">
        <f t="shared" si="146"/>
        <v/>
      </c>
      <c r="E355" s="60" t="str">
        <f t="shared" si="147"/>
        <v/>
      </c>
      <c r="F355" t="str">
        <f t="shared" si="148"/>
        <v/>
      </c>
      <c r="G355" t="str">
        <f t="shared" si="149"/>
        <v/>
      </c>
      <c r="H355" s="70" t="str">
        <f t="shared" si="156"/>
        <v/>
      </c>
      <c r="I355" s="64" t="str">
        <f t="shared" si="157"/>
        <v/>
      </c>
      <c r="J355" s="64" t="str">
        <f t="shared" si="158"/>
        <v/>
      </c>
      <c r="K355" s="3" t="str">
        <f t="shared" si="150"/>
        <v/>
      </c>
      <c r="L355" s="3" t="str">
        <f t="shared" si="151"/>
        <v/>
      </c>
      <c r="M355" s="71" t="str">
        <f t="shared" si="159"/>
        <v/>
      </c>
      <c r="N355" s="71" t="str">
        <f t="shared" si="160"/>
        <v/>
      </c>
      <c r="O355" s="64" t="str">
        <f t="shared" si="161"/>
        <v/>
      </c>
      <c r="P355" s="64" t="str">
        <f t="shared" si="162"/>
        <v/>
      </c>
      <c r="Q355" s="3" t="str">
        <f t="shared" si="152"/>
        <v/>
      </c>
      <c r="R355" s="3" t="str">
        <f t="shared" si="153"/>
        <v/>
      </c>
      <c r="S355" s="71" t="str">
        <f t="shared" si="163"/>
        <v/>
      </c>
      <c r="T355" s="71" t="str">
        <f t="shared" si="164"/>
        <v/>
      </c>
      <c r="U355" s="64" t="str">
        <f t="shared" si="165"/>
        <v/>
      </c>
      <c r="V355" s="64" t="str">
        <f t="shared" si="166"/>
        <v/>
      </c>
      <c r="W355" s="3" t="str">
        <f t="shared" si="154"/>
        <v/>
      </c>
      <c r="X355" s="3" t="str">
        <f t="shared" si="155"/>
        <v/>
      </c>
      <c r="Y355" s="71" t="str">
        <f t="shared" si="167"/>
        <v/>
      </c>
      <c r="Z355" s="71" t="str">
        <f t="shared" si="168"/>
        <v/>
      </c>
      <c r="AA355" s="64" t="str">
        <f t="shared" si="169"/>
        <v/>
      </c>
      <c r="AB355" s="64" t="str">
        <f t="shared" si="170"/>
        <v/>
      </c>
    </row>
    <row r="356" spans="1:28" x14ac:dyDescent="0.3">
      <c r="A356" t="str">
        <f>IF(ISBLANK('Measure Inputs'!A355),"",'Measure Inputs'!A355)</f>
        <v/>
      </c>
      <c r="B356" s="60" t="str">
        <f t="shared" si="144"/>
        <v/>
      </c>
      <c r="C356" s="60" t="str">
        <f t="shared" si="145"/>
        <v/>
      </c>
      <c r="D356" t="str">
        <f t="shared" si="146"/>
        <v/>
      </c>
      <c r="E356" s="60" t="str">
        <f t="shared" si="147"/>
        <v/>
      </c>
      <c r="F356" t="str">
        <f t="shared" si="148"/>
        <v/>
      </c>
      <c r="G356" t="str">
        <f t="shared" si="149"/>
        <v/>
      </c>
      <c r="H356" s="70" t="str">
        <f t="shared" si="156"/>
        <v/>
      </c>
      <c r="I356" s="64" t="str">
        <f t="shared" si="157"/>
        <v/>
      </c>
      <c r="J356" s="64" t="str">
        <f t="shared" si="158"/>
        <v/>
      </c>
      <c r="K356" s="3" t="str">
        <f t="shared" si="150"/>
        <v/>
      </c>
      <c r="L356" s="3" t="str">
        <f t="shared" si="151"/>
        <v/>
      </c>
      <c r="M356" s="71" t="str">
        <f t="shared" si="159"/>
        <v/>
      </c>
      <c r="N356" s="71" t="str">
        <f t="shared" si="160"/>
        <v/>
      </c>
      <c r="O356" s="64" t="str">
        <f t="shared" si="161"/>
        <v/>
      </c>
      <c r="P356" s="64" t="str">
        <f t="shared" si="162"/>
        <v/>
      </c>
      <c r="Q356" s="3" t="str">
        <f t="shared" si="152"/>
        <v/>
      </c>
      <c r="R356" s="3" t="str">
        <f t="shared" si="153"/>
        <v/>
      </c>
      <c r="S356" s="71" t="str">
        <f t="shared" si="163"/>
        <v/>
      </c>
      <c r="T356" s="71" t="str">
        <f t="shared" si="164"/>
        <v/>
      </c>
      <c r="U356" s="64" t="str">
        <f t="shared" si="165"/>
        <v/>
      </c>
      <c r="V356" s="64" t="str">
        <f t="shared" si="166"/>
        <v/>
      </c>
      <c r="W356" s="3" t="str">
        <f t="shared" si="154"/>
        <v/>
      </c>
      <c r="X356" s="3" t="str">
        <f t="shared" si="155"/>
        <v/>
      </c>
      <c r="Y356" s="71" t="str">
        <f t="shared" si="167"/>
        <v/>
      </c>
      <c r="Z356" s="71" t="str">
        <f t="shared" si="168"/>
        <v/>
      </c>
      <c r="AA356" s="64" t="str">
        <f t="shared" si="169"/>
        <v/>
      </c>
      <c r="AB356" s="64" t="str">
        <f t="shared" si="170"/>
        <v/>
      </c>
    </row>
    <row r="357" spans="1:28" x14ac:dyDescent="0.3">
      <c r="A357" t="str">
        <f>IF(ISBLANK('Measure Inputs'!A356),"",'Measure Inputs'!A356)</f>
        <v/>
      </c>
      <c r="B357" s="60" t="str">
        <f t="shared" si="144"/>
        <v/>
      </c>
      <c r="C357" s="60" t="str">
        <f t="shared" si="145"/>
        <v/>
      </c>
      <c r="D357" t="str">
        <f t="shared" si="146"/>
        <v/>
      </c>
      <c r="E357" s="60" t="str">
        <f t="shared" si="147"/>
        <v/>
      </c>
      <c r="F357" t="str">
        <f t="shared" si="148"/>
        <v/>
      </c>
      <c r="G357" t="str">
        <f t="shared" si="149"/>
        <v/>
      </c>
      <c r="H357" s="70" t="str">
        <f t="shared" si="156"/>
        <v/>
      </c>
      <c r="I357" s="64" t="str">
        <f t="shared" si="157"/>
        <v/>
      </c>
      <c r="J357" s="64" t="str">
        <f t="shared" si="158"/>
        <v/>
      </c>
      <c r="K357" s="3" t="str">
        <f t="shared" si="150"/>
        <v/>
      </c>
      <c r="L357" s="3" t="str">
        <f t="shared" si="151"/>
        <v/>
      </c>
      <c r="M357" s="71" t="str">
        <f t="shared" si="159"/>
        <v/>
      </c>
      <c r="N357" s="71" t="str">
        <f t="shared" si="160"/>
        <v/>
      </c>
      <c r="O357" s="64" t="str">
        <f t="shared" si="161"/>
        <v/>
      </c>
      <c r="P357" s="64" t="str">
        <f t="shared" si="162"/>
        <v/>
      </c>
      <c r="Q357" s="3" t="str">
        <f t="shared" si="152"/>
        <v/>
      </c>
      <c r="R357" s="3" t="str">
        <f t="shared" si="153"/>
        <v/>
      </c>
      <c r="S357" s="71" t="str">
        <f t="shared" si="163"/>
        <v/>
      </c>
      <c r="T357" s="71" t="str">
        <f t="shared" si="164"/>
        <v/>
      </c>
      <c r="U357" s="64" t="str">
        <f t="shared" si="165"/>
        <v/>
      </c>
      <c r="V357" s="64" t="str">
        <f t="shared" si="166"/>
        <v/>
      </c>
      <c r="W357" s="3" t="str">
        <f t="shared" si="154"/>
        <v/>
      </c>
      <c r="X357" s="3" t="str">
        <f t="shared" si="155"/>
        <v/>
      </c>
      <c r="Y357" s="71" t="str">
        <f t="shared" si="167"/>
        <v/>
      </c>
      <c r="Z357" s="71" t="str">
        <f t="shared" si="168"/>
        <v/>
      </c>
      <c r="AA357" s="64" t="str">
        <f t="shared" si="169"/>
        <v/>
      </c>
      <c r="AB357" s="64" t="str">
        <f t="shared" si="170"/>
        <v/>
      </c>
    </row>
    <row r="358" spans="1:28" x14ac:dyDescent="0.3">
      <c r="A358" t="str">
        <f>IF(ISBLANK('Measure Inputs'!A357),"",'Measure Inputs'!A357)</f>
        <v/>
      </c>
      <c r="B358" s="60" t="str">
        <f t="shared" si="144"/>
        <v/>
      </c>
      <c r="C358" s="60" t="str">
        <f t="shared" si="145"/>
        <v/>
      </c>
      <c r="D358" t="str">
        <f t="shared" si="146"/>
        <v/>
      </c>
      <c r="E358" s="60" t="str">
        <f t="shared" si="147"/>
        <v/>
      </c>
      <c r="F358" t="str">
        <f t="shared" si="148"/>
        <v/>
      </c>
      <c r="G358" t="str">
        <f t="shared" si="149"/>
        <v/>
      </c>
      <c r="H358" s="70" t="str">
        <f t="shared" si="156"/>
        <v/>
      </c>
      <c r="I358" s="64" t="str">
        <f t="shared" si="157"/>
        <v/>
      </c>
      <c r="J358" s="64" t="str">
        <f t="shared" si="158"/>
        <v/>
      </c>
      <c r="K358" s="3" t="str">
        <f t="shared" si="150"/>
        <v/>
      </c>
      <c r="L358" s="3" t="str">
        <f t="shared" si="151"/>
        <v/>
      </c>
      <c r="M358" s="71" t="str">
        <f t="shared" si="159"/>
        <v/>
      </c>
      <c r="N358" s="71" t="str">
        <f t="shared" si="160"/>
        <v/>
      </c>
      <c r="O358" s="64" t="str">
        <f t="shared" si="161"/>
        <v/>
      </c>
      <c r="P358" s="64" t="str">
        <f t="shared" si="162"/>
        <v/>
      </c>
      <c r="Q358" s="3" t="str">
        <f t="shared" si="152"/>
        <v/>
      </c>
      <c r="R358" s="3" t="str">
        <f t="shared" si="153"/>
        <v/>
      </c>
      <c r="S358" s="71" t="str">
        <f t="shared" si="163"/>
        <v/>
      </c>
      <c r="T358" s="71" t="str">
        <f t="shared" si="164"/>
        <v/>
      </c>
      <c r="U358" s="64" t="str">
        <f t="shared" si="165"/>
        <v/>
      </c>
      <c r="V358" s="64" t="str">
        <f t="shared" si="166"/>
        <v/>
      </c>
      <c r="W358" s="3" t="str">
        <f t="shared" si="154"/>
        <v/>
      </c>
      <c r="X358" s="3" t="str">
        <f t="shared" si="155"/>
        <v/>
      </c>
      <c r="Y358" s="71" t="str">
        <f t="shared" si="167"/>
        <v/>
      </c>
      <c r="Z358" s="71" t="str">
        <f t="shared" si="168"/>
        <v/>
      </c>
      <c r="AA358" s="64" t="str">
        <f t="shared" si="169"/>
        <v/>
      </c>
      <c r="AB358" s="64" t="str">
        <f t="shared" si="170"/>
        <v/>
      </c>
    </row>
    <row r="359" spans="1:28" x14ac:dyDescent="0.3">
      <c r="A359" t="str">
        <f>IF(ISBLANK('Measure Inputs'!A358),"",'Measure Inputs'!A358)</f>
        <v/>
      </c>
      <c r="B359" s="60" t="str">
        <f t="shared" si="144"/>
        <v/>
      </c>
      <c r="C359" s="60" t="str">
        <f t="shared" si="145"/>
        <v/>
      </c>
      <c r="D359" t="str">
        <f t="shared" si="146"/>
        <v/>
      </c>
      <c r="E359" s="60" t="str">
        <f t="shared" si="147"/>
        <v/>
      </c>
      <c r="F359" t="str">
        <f t="shared" si="148"/>
        <v/>
      </c>
      <c r="G359" t="str">
        <f t="shared" si="149"/>
        <v/>
      </c>
      <c r="H359" s="70" t="str">
        <f t="shared" si="156"/>
        <v/>
      </c>
      <c r="I359" s="64" t="str">
        <f t="shared" si="157"/>
        <v/>
      </c>
      <c r="J359" s="64" t="str">
        <f t="shared" si="158"/>
        <v/>
      </c>
      <c r="K359" s="3" t="str">
        <f t="shared" si="150"/>
        <v/>
      </c>
      <c r="L359" s="3" t="str">
        <f t="shared" si="151"/>
        <v/>
      </c>
      <c r="M359" s="71" t="str">
        <f t="shared" si="159"/>
        <v/>
      </c>
      <c r="N359" s="71" t="str">
        <f t="shared" si="160"/>
        <v/>
      </c>
      <c r="O359" s="64" t="str">
        <f t="shared" si="161"/>
        <v/>
      </c>
      <c r="P359" s="64" t="str">
        <f t="shared" si="162"/>
        <v/>
      </c>
      <c r="Q359" s="3" t="str">
        <f t="shared" si="152"/>
        <v/>
      </c>
      <c r="R359" s="3" t="str">
        <f t="shared" si="153"/>
        <v/>
      </c>
      <c r="S359" s="71" t="str">
        <f t="shared" si="163"/>
        <v/>
      </c>
      <c r="T359" s="71" t="str">
        <f t="shared" si="164"/>
        <v/>
      </c>
      <c r="U359" s="64" t="str">
        <f t="shared" si="165"/>
        <v/>
      </c>
      <c r="V359" s="64" t="str">
        <f t="shared" si="166"/>
        <v/>
      </c>
      <c r="W359" s="3" t="str">
        <f t="shared" si="154"/>
        <v/>
      </c>
      <c r="X359" s="3" t="str">
        <f t="shared" si="155"/>
        <v/>
      </c>
      <c r="Y359" s="71" t="str">
        <f t="shared" si="167"/>
        <v/>
      </c>
      <c r="Z359" s="71" t="str">
        <f t="shared" si="168"/>
        <v/>
      </c>
      <c r="AA359" s="64" t="str">
        <f t="shared" si="169"/>
        <v/>
      </c>
      <c r="AB359" s="64" t="str">
        <f t="shared" si="170"/>
        <v/>
      </c>
    </row>
    <row r="360" spans="1:28" x14ac:dyDescent="0.3">
      <c r="A360" t="str">
        <f>IF(ISBLANK('Measure Inputs'!A359),"",'Measure Inputs'!A359)</f>
        <v/>
      </c>
      <c r="B360" s="60" t="str">
        <f t="shared" si="144"/>
        <v/>
      </c>
      <c r="C360" s="60" t="str">
        <f t="shared" si="145"/>
        <v/>
      </c>
      <c r="D360" t="str">
        <f t="shared" si="146"/>
        <v/>
      </c>
      <c r="E360" s="60" t="str">
        <f t="shared" si="147"/>
        <v/>
      </c>
      <c r="F360" t="str">
        <f t="shared" si="148"/>
        <v/>
      </c>
      <c r="G360" t="str">
        <f t="shared" si="149"/>
        <v/>
      </c>
      <c r="H360" s="70" t="str">
        <f t="shared" si="156"/>
        <v/>
      </c>
      <c r="I360" s="64" t="str">
        <f t="shared" si="157"/>
        <v/>
      </c>
      <c r="J360" s="64" t="str">
        <f t="shared" si="158"/>
        <v/>
      </c>
      <c r="K360" s="3" t="str">
        <f t="shared" si="150"/>
        <v/>
      </c>
      <c r="L360" s="3" t="str">
        <f t="shared" si="151"/>
        <v/>
      </c>
      <c r="M360" s="71" t="str">
        <f t="shared" si="159"/>
        <v/>
      </c>
      <c r="N360" s="71" t="str">
        <f t="shared" si="160"/>
        <v/>
      </c>
      <c r="O360" s="64" t="str">
        <f t="shared" si="161"/>
        <v/>
      </c>
      <c r="P360" s="64" t="str">
        <f t="shared" si="162"/>
        <v/>
      </c>
      <c r="Q360" s="3" t="str">
        <f t="shared" si="152"/>
        <v/>
      </c>
      <c r="R360" s="3" t="str">
        <f t="shared" si="153"/>
        <v/>
      </c>
      <c r="S360" s="71" t="str">
        <f t="shared" si="163"/>
        <v/>
      </c>
      <c r="T360" s="71" t="str">
        <f t="shared" si="164"/>
        <v/>
      </c>
      <c r="U360" s="64" t="str">
        <f t="shared" si="165"/>
        <v/>
      </c>
      <c r="V360" s="64" t="str">
        <f t="shared" si="166"/>
        <v/>
      </c>
      <c r="W360" s="3" t="str">
        <f t="shared" si="154"/>
        <v/>
      </c>
      <c r="X360" s="3" t="str">
        <f t="shared" si="155"/>
        <v/>
      </c>
      <c r="Y360" s="71" t="str">
        <f t="shared" si="167"/>
        <v/>
      </c>
      <c r="Z360" s="71" t="str">
        <f t="shared" si="168"/>
        <v/>
      </c>
      <c r="AA360" s="64" t="str">
        <f t="shared" si="169"/>
        <v/>
      </c>
      <c r="AB360" s="64" t="str">
        <f t="shared" si="170"/>
        <v/>
      </c>
    </row>
    <row r="361" spans="1:28" x14ac:dyDescent="0.3">
      <c r="A361" t="str">
        <f>IF(ISBLANK('Measure Inputs'!A360),"",'Measure Inputs'!A360)</f>
        <v/>
      </c>
      <c r="B361" s="60" t="str">
        <f t="shared" si="144"/>
        <v/>
      </c>
      <c r="C361" s="60" t="str">
        <f t="shared" si="145"/>
        <v/>
      </c>
      <c r="D361" t="str">
        <f t="shared" si="146"/>
        <v/>
      </c>
      <c r="E361" s="60" t="str">
        <f t="shared" si="147"/>
        <v/>
      </c>
      <c r="F361" t="str">
        <f t="shared" si="148"/>
        <v/>
      </c>
      <c r="G361" t="str">
        <f t="shared" si="149"/>
        <v/>
      </c>
      <c r="H361" s="70" t="str">
        <f t="shared" si="156"/>
        <v/>
      </c>
      <c r="I361" s="64" t="str">
        <f t="shared" si="157"/>
        <v/>
      </c>
      <c r="J361" s="64" t="str">
        <f t="shared" si="158"/>
        <v/>
      </c>
      <c r="K361" s="3" t="str">
        <f t="shared" si="150"/>
        <v/>
      </c>
      <c r="L361" s="3" t="str">
        <f t="shared" si="151"/>
        <v/>
      </c>
      <c r="M361" s="71" t="str">
        <f t="shared" si="159"/>
        <v/>
      </c>
      <c r="N361" s="71" t="str">
        <f t="shared" si="160"/>
        <v/>
      </c>
      <c r="O361" s="64" t="str">
        <f t="shared" si="161"/>
        <v/>
      </c>
      <c r="P361" s="64" t="str">
        <f t="shared" si="162"/>
        <v/>
      </c>
      <c r="Q361" s="3" t="str">
        <f t="shared" si="152"/>
        <v/>
      </c>
      <c r="R361" s="3" t="str">
        <f t="shared" si="153"/>
        <v/>
      </c>
      <c r="S361" s="71" t="str">
        <f t="shared" si="163"/>
        <v/>
      </c>
      <c r="T361" s="71" t="str">
        <f t="shared" si="164"/>
        <v/>
      </c>
      <c r="U361" s="64" t="str">
        <f t="shared" si="165"/>
        <v/>
      </c>
      <c r="V361" s="64" t="str">
        <f t="shared" si="166"/>
        <v/>
      </c>
      <c r="W361" s="3" t="str">
        <f t="shared" si="154"/>
        <v/>
      </c>
      <c r="X361" s="3" t="str">
        <f t="shared" si="155"/>
        <v/>
      </c>
      <c r="Y361" s="71" t="str">
        <f t="shared" si="167"/>
        <v/>
      </c>
      <c r="Z361" s="71" t="str">
        <f t="shared" si="168"/>
        <v/>
      </c>
      <c r="AA361" s="64" t="str">
        <f t="shared" si="169"/>
        <v/>
      </c>
      <c r="AB361" s="64" t="str">
        <f t="shared" si="170"/>
        <v/>
      </c>
    </row>
    <row r="362" spans="1:28" x14ac:dyDescent="0.3">
      <c r="A362" t="str">
        <f>IF(ISBLANK('Measure Inputs'!A361),"",'Measure Inputs'!A361)</f>
        <v/>
      </c>
      <c r="B362" s="60" t="str">
        <f t="shared" si="144"/>
        <v/>
      </c>
      <c r="C362" s="60" t="str">
        <f t="shared" si="145"/>
        <v/>
      </c>
      <c r="D362" t="str">
        <f t="shared" si="146"/>
        <v/>
      </c>
      <c r="E362" s="60" t="str">
        <f t="shared" si="147"/>
        <v/>
      </c>
      <c r="F362" t="str">
        <f t="shared" si="148"/>
        <v/>
      </c>
      <c r="G362" t="str">
        <f t="shared" si="149"/>
        <v/>
      </c>
      <c r="H362" s="70" t="str">
        <f t="shared" si="156"/>
        <v/>
      </c>
      <c r="I362" s="64" t="str">
        <f t="shared" si="157"/>
        <v/>
      </c>
      <c r="J362" s="64" t="str">
        <f t="shared" si="158"/>
        <v/>
      </c>
      <c r="K362" s="3" t="str">
        <f t="shared" si="150"/>
        <v/>
      </c>
      <c r="L362" s="3" t="str">
        <f t="shared" si="151"/>
        <v/>
      </c>
      <c r="M362" s="71" t="str">
        <f t="shared" si="159"/>
        <v/>
      </c>
      <c r="N362" s="71" t="str">
        <f t="shared" si="160"/>
        <v/>
      </c>
      <c r="O362" s="64" t="str">
        <f t="shared" si="161"/>
        <v/>
      </c>
      <c r="P362" s="64" t="str">
        <f t="shared" si="162"/>
        <v/>
      </c>
      <c r="Q362" s="3" t="str">
        <f t="shared" si="152"/>
        <v/>
      </c>
      <c r="R362" s="3" t="str">
        <f t="shared" si="153"/>
        <v/>
      </c>
      <c r="S362" s="71" t="str">
        <f t="shared" si="163"/>
        <v/>
      </c>
      <c r="T362" s="71" t="str">
        <f t="shared" si="164"/>
        <v/>
      </c>
      <c r="U362" s="64" t="str">
        <f t="shared" si="165"/>
        <v/>
      </c>
      <c r="V362" s="64" t="str">
        <f t="shared" si="166"/>
        <v/>
      </c>
      <c r="W362" s="3" t="str">
        <f t="shared" si="154"/>
        <v/>
      </c>
      <c r="X362" s="3" t="str">
        <f t="shared" si="155"/>
        <v/>
      </c>
      <c r="Y362" s="71" t="str">
        <f t="shared" si="167"/>
        <v/>
      </c>
      <c r="Z362" s="71" t="str">
        <f t="shared" si="168"/>
        <v/>
      </c>
      <c r="AA362" s="64" t="str">
        <f t="shared" si="169"/>
        <v/>
      </c>
      <c r="AB362" s="64" t="str">
        <f t="shared" si="170"/>
        <v/>
      </c>
    </row>
    <row r="363" spans="1:28" x14ac:dyDescent="0.3">
      <c r="A363" t="str">
        <f>IF(ISBLANK('Measure Inputs'!A362),"",'Measure Inputs'!A362)</f>
        <v/>
      </c>
      <c r="B363" s="60" t="str">
        <f t="shared" si="144"/>
        <v/>
      </c>
      <c r="C363" s="60" t="str">
        <f t="shared" si="145"/>
        <v/>
      </c>
      <c r="D363" t="str">
        <f t="shared" si="146"/>
        <v/>
      </c>
      <c r="E363" s="60" t="str">
        <f t="shared" si="147"/>
        <v/>
      </c>
      <c r="F363" t="str">
        <f t="shared" si="148"/>
        <v/>
      </c>
      <c r="G363" t="str">
        <f t="shared" si="149"/>
        <v/>
      </c>
      <c r="H363" s="70" t="str">
        <f t="shared" si="156"/>
        <v/>
      </c>
      <c r="I363" s="64" t="str">
        <f t="shared" si="157"/>
        <v/>
      </c>
      <c r="J363" s="64" t="str">
        <f t="shared" si="158"/>
        <v/>
      </c>
      <c r="K363" s="3" t="str">
        <f t="shared" si="150"/>
        <v/>
      </c>
      <c r="L363" s="3" t="str">
        <f t="shared" si="151"/>
        <v/>
      </c>
      <c r="M363" s="71" t="str">
        <f t="shared" si="159"/>
        <v/>
      </c>
      <c r="N363" s="71" t="str">
        <f t="shared" si="160"/>
        <v/>
      </c>
      <c r="O363" s="64" t="str">
        <f t="shared" si="161"/>
        <v/>
      </c>
      <c r="P363" s="64" t="str">
        <f t="shared" si="162"/>
        <v/>
      </c>
      <c r="Q363" s="3" t="str">
        <f t="shared" si="152"/>
        <v/>
      </c>
      <c r="R363" s="3" t="str">
        <f t="shared" si="153"/>
        <v/>
      </c>
      <c r="S363" s="71" t="str">
        <f t="shared" si="163"/>
        <v/>
      </c>
      <c r="T363" s="71" t="str">
        <f t="shared" si="164"/>
        <v/>
      </c>
      <c r="U363" s="64" t="str">
        <f t="shared" si="165"/>
        <v/>
      </c>
      <c r="V363" s="64" t="str">
        <f t="shared" si="166"/>
        <v/>
      </c>
      <c r="W363" s="3" t="str">
        <f t="shared" si="154"/>
        <v/>
      </c>
      <c r="X363" s="3" t="str">
        <f t="shared" si="155"/>
        <v/>
      </c>
      <c r="Y363" s="71" t="str">
        <f t="shared" si="167"/>
        <v/>
      </c>
      <c r="Z363" s="71" t="str">
        <f t="shared" si="168"/>
        <v/>
      </c>
      <c r="AA363" s="64" t="str">
        <f t="shared" si="169"/>
        <v/>
      </c>
      <c r="AB363" s="64" t="str">
        <f t="shared" si="170"/>
        <v/>
      </c>
    </row>
    <row r="364" spans="1:28" x14ac:dyDescent="0.3">
      <c r="A364" t="str">
        <f>IF(ISBLANK('Measure Inputs'!A363),"",'Measure Inputs'!A363)</f>
        <v/>
      </c>
      <c r="B364" s="60" t="str">
        <f t="shared" si="144"/>
        <v/>
      </c>
      <c r="C364" s="60" t="str">
        <f t="shared" si="145"/>
        <v/>
      </c>
      <c r="D364" t="str">
        <f t="shared" si="146"/>
        <v/>
      </c>
      <c r="E364" s="60" t="str">
        <f t="shared" si="147"/>
        <v/>
      </c>
      <c r="F364" t="str">
        <f t="shared" si="148"/>
        <v/>
      </c>
      <c r="G364" t="str">
        <f t="shared" si="149"/>
        <v/>
      </c>
      <c r="H364" s="70" t="str">
        <f t="shared" si="156"/>
        <v/>
      </c>
      <c r="I364" s="64" t="str">
        <f t="shared" si="157"/>
        <v/>
      </c>
      <c r="J364" s="64" t="str">
        <f t="shared" si="158"/>
        <v/>
      </c>
      <c r="K364" s="3" t="str">
        <f t="shared" si="150"/>
        <v/>
      </c>
      <c r="L364" s="3" t="str">
        <f t="shared" si="151"/>
        <v/>
      </c>
      <c r="M364" s="71" t="str">
        <f t="shared" si="159"/>
        <v/>
      </c>
      <c r="N364" s="71" t="str">
        <f t="shared" si="160"/>
        <v/>
      </c>
      <c r="O364" s="64" t="str">
        <f t="shared" si="161"/>
        <v/>
      </c>
      <c r="P364" s="64" t="str">
        <f t="shared" si="162"/>
        <v/>
      </c>
      <c r="Q364" s="3" t="str">
        <f t="shared" si="152"/>
        <v/>
      </c>
      <c r="R364" s="3" t="str">
        <f t="shared" si="153"/>
        <v/>
      </c>
      <c r="S364" s="71" t="str">
        <f t="shared" si="163"/>
        <v/>
      </c>
      <c r="T364" s="71" t="str">
        <f t="shared" si="164"/>
        <v/>
      </c>
      <c r="U364" s="64" t="str">
        <f t="shared" si="165"/>
        <v/>
      </c>
      <c r="V364" s="64" t="str">
        <f t="shared" si="166"/>
        <v/>
      </c>
      <c r="W364" s="3" t="str">
        <f t="shared" si="154"/>
        <v/>
      </c>
      <c r="X364" s="3" t="str">
        <f t="shared" si="155"/>
        <v/>
      </c>
      <c r="Y364" s="71" t="str">
        <f t="shared" si="167"/>
        <v/>
      </c>
      <c r="Z364" s="71" t="str">
        <f t="shared" si="168"/>
        <v/>
      </c>
      <c r="AA364" s="64" t="str">
        <f t="shared" si="169"/>
        <v/>
      </c>
      <c r="AB364" s="64" t="str">
        <f t="shared" si="170"/>
        <v/>
      </c>
    </row>
    <row r="365" spans="1:28" x14ac:dyDescent="0.3">
      <c r="A365" t="str">
        <f>IF(ISBLANK('Measure Inputs'!A364),"",'Measure Inputs'!A364)</f>
        <v/>
      </c>
      <c r="B365" s="60" t="str">
        <f t="shared" si="144"/>
        <v/>
      </c>
      <c r="C365" s="60" t="str">
        <f t="shared" si="145"/>
        <v/>
      </c>
      <c r="D365" t="str">
        <f t="shared" si="146"/>
        <v/>
      </c>
      <c r="E365" s="60" t="str">
        <f t="shared" si="147"/>
        <v/>
      </c>
      <c r="F365" t="str">
        <f t="shared" si="148"/>
        <v/>
      </c>
      <c r="G365" t="str">
        <f t="shared" si="149"/>
        <v/>
      </c>
      <c r="H365" s="70" t="str">
        <f t="shared" si="156"/>
        <v/>
      </c>
      <c r="I365" s="64" t="str">
        <f t="shared" si="157"/>
        <v/>
      </c>
      <c r="J365" s="64" t="str">
        <f t="shared" si="158"/>
        <v/>
      </c>
      <c r="K365" s="3" t="str">
        <f t="shared" si="150"/>
        <v/>
      </c>
      <c r="L365" s="3" t="str">
        <f t="shared" si="151"/>
        <v/>
      </c>
      <c r="M365" s="71" t="str">
        <f t="shared" si="159"/>
        <v/>
      </c>
      <c r="N365" s="71" t="str">
        <f t="shared" si="160"/>
        <v/>
      </c>
      <c r="O365" s="64" t="str">
        <f t="shared" si="161"/>
        <v/>
      </c>
      <c r="P365" s="64" t="str">
        <f t="shared" si="162"/>
        <v/>
      </c>
      <c r="Q365" s="3" t="str">
        <f t="shared" si="152"/>
        <v/>
      </c>
      <c r="R365" s="3" t="str">
        <f t="shared" si="153"/>
        <v/>
      </c>
      <c r="S365" s="71" t="str">
        <f t="shared" si="163"/>
        <v/>
      </c>
      <c r="T365" s="71" t="str">
        <f t="shared" si="164"/>
        <v/>
      </c>
      <c r="U365" s="64" t="str">
        <f t="shared" si="165"/>
        <v/>
      </c>
      <c r="V365" s="64" t="str">
        <f t="shared" si="166"/>
        <v/>
      </c>
      <c r="W365" s="3" t="str">
        <f t="shared" si="154"/>
        <v/>
      </c>
      <c r="X365" s="3" t="str">
        <f t="shared" si="155"/>
        <v/>
      </c>
      <c r="Y365" s="71" t="str">
        <f t="shared" si="167"/>
        <v/>
      </c>
      <c r="Z365" s="71" t="str">
        <f t="shared" si="168"/>
        <v/>
      </c>
      <c r="AA365" s="64" t="str">
        <f t="shared" si="169"/>
        <v/>
      </c>
      <c r="AB365" s="64" t="str">
        <f t="shared" si="170"/>
        <v/>
      </c>
    </row>
    <row r="366" spans="1:28" x14ac:dyDescent="0.3">
      <c r="A366" t="str">
        <f>IF(ISBLANK('Measure Inputs'!A365),"",'Measure Inputs'!A365)</f>
        <v/>
      </c>
      <c r="B366" s="60" t="str">
        <f t="shared" si="144"/>
        <v/>
      </c>
      <c r="C366" s="60" t="str">
        <f t="shared" si="145"/>
        <v/>
      </c>
      <c r="D366" t="str">
        <f t="shared" si="146"/>
        <v/>
      </c>
      <c r="E366" s="60" t="str">
        <f t="shared" si="147"/>
        <v/>
      </c>
      <c r="F366" t="str">
        <f t="shared" si="148"/>
        <v/>
      </c>
      <c r="G366" t="str">
        <f t="shared" si="149"/>
        <v/>
      </c>
      <c r="H366" s="70" t="str">
        <f t="shared" si="156"/>
        <v/>
      </c>
      <c r="I366" s="64" t="str">
        <f t="shared" si="157"/>
        <v/>
      </c>
      <c r="J366" s="64" t="str">
        <f t="shared" si="158"/>
        <v/>
      </c>
      <c r="K366" s="3" t="str">
        <f t="shared" si="150"/>
        <v/>
      </c>
      <c r="L366" s="3" t="str">
        <f t="shared" si="151"/>
        <v/>
      </c>
      <c r="M366" s="71" t="str">
        <f t="shared" si="159"/>
        <v/>
      </c>
      <c r="N366" s="71" t="str">
        <f t="shared" si="160"/>
        <v/>
      </c>
      <c r="O366" s="64" t="str">
        <f t="shared" si="161"/>
        <v/>
      </c>
      <c r="P366" s="64" t="str">
        <f t="shared" si="162"/>
        <v/>
      </c>
      <c r="Q366" s="3" t="str">
        <f t="shared" si="152"/>
        <v/>
      </c>
      <c r="R366" s="3" t="str">
        <f t="shared" si="153"/>
        <v/>
      </c>
      <c r="S366" s="71" t="str">
        <f t="shared" si="163"/>
        <v/>
      </c>
      <c r="T366" s="71" t="str">
        <f t="shared" si="164"/>
        <v/>
      </c>
      <c r="U366" s="64" t="str">
        <f t="shared" si="165"/>
        <v/>
      </c>
      <c r="V366" s="64" t="str">
        <f t="shared" si="166"/>
        <v/>
      </c>
      <c r="W366" s="3" t="str">
        <f t="shared" si="154"/>
        <v/>
      </c>
      <c r="X366" s="3" t="str">
        <f t="shared" si="155"/>
        <v/>
      </c>
      <c r="Y366" s="71" t="str">
        <f t="shared" si="167"/>
        <v/>
      </c>
      <c r="Z366" s="71" t="str">
        <f t="shared" si="168"/>
        <v/>
      </c>
      <c r="AA366" s="64" t="str">
        <f t="shared" si="169"/>
        <v/>
      </c>
      <c r="AB366" s="64" t="str">
        <f t="shared" si="170"/>
        <v/>
      </c>
    </row>
    <row r="367" spans="1:28" x14ac:dyDescent="0.3">
      <c r="A367" t="str">
        <f>IF(ISBLANK('Measure Inputs'!A366),"",'Measure Inputs'!A366)</f>
        <v/>
      </c>
      <c r="B367" s="60" t="str">
        <f t="shared" si="144"/>
        <v/>
      </c>
      <c r="C367" s="60" t="str">
        <f t="shared" si="145"/>
        <v/>
      </c>
      <c r="D367" t="str">
        <f t="shared" si="146"/>
        <v/>
      </c>
      <c r="E367" s="60" t="str">
        <f t="shared" si="147"/>
        <v/>
      </c>
      <c r="F367" t="str">
        <f t="shared" si="148"/>
        <v/>
      </c>
      <c r="G367" t="str">
        <f t="shared" si="149"/>
        <v/>
      </c>
      <c r="H367" s="70" t="str">
        <f t="shared" si="156"/>
        <v/>
      </c>
      <c r="I367" s="64" t="str">
        <f t="shared" si="157"/>
        <v/>
      </c>
      <c r="J367" s="64" t="str">
        <f t="shared" si="158"/>
        <v/>
      </c>
      <c r="K367" s="3" t="str">
        <f t="shared" si="150"/>
        <v/>
      </c>
      <c r="L367" s="3" t="str">
        <f t="shared" si="151"/>
        <v/>
      </c>
      <c r="M367" s="71" t="str">
        <f t="shared" si="159"/>
        <v/>
      </c>
      <c r="N367" s="71" t="str">
        <f t="shared" si="160"/>
        <v/>
      </c>
      <c r="O367" s="64" t="str">
        <f t="shared" si="161"/>
        <v/>
      </c>
      <c r="P367" s="64" t="str">
        <f t="shared" si="162"/>
        <v/>
      </c>
      <c r="Q367" s="3" t="str">
        <f t="shared" si="152"/>
        <v/>
      </c>
      <c r="R367" s="3" t="str">
        <f t="shared" si="153"/>
        <v/>
      </c>
      <c r="S367" s="71" t="str">
        <f t="shared" si="163"/>
        <v/>
      </c>
      <c r="T367" s="71" t="str">
        <f t="shared" si="164"/>
        <v/>
      </c>
      <c r="U367" s="64" t="str">
        <f t="shared" si="165"/>
        <v/>
      </c>
      <c r="V367" s="64" t="str">
        <f t="shared" si="166"/>
        <v/>
      </c>
      <c r="W367" s="3" t="str">
        <f t="shared" si="154"/>
        <v/>
      </c>
      <c r="X367" s="3" t="str">
        <f t="shared" si="155"/>
        <v/>
      </c>
      <c r="Y367" s="71" t="str">
        <f t="shared" si="167"/>
        <v/>
      </c>
      <c r="Z367" s="71" t="str">
        <f t="shared" si="168"/>
        <v/>
      </c>
      <c r="AA367" s="64" t="str">
        <f t="shared" si="169"/>
        <v/>
      </c>
      <c r="AB367" s="64" t="str">
        <f t="shared" si="170"/>
        <v/>
      </c>
    </row>
    <row r="368" spans="1:28" x14ac:dyDescent="0.3">
      <c r="A368" t="str">
        <f>IF(ISBLANK('Measure Inputs'!A367),"",'Measure Inputs'!A367)</f>
        <v/>
      </c>
      <c r="B368" s="60" t="str">
        <f t="shared" si="144"/>
        <v/>
      </c>
      <c r="C368" s="60" t="str">
        <f t="shared" si="145"/>
        <v/>
      </c>
      <c r="D368" t="str">
        <f t="shared" si="146"/>
        <v/>
      </c>
      <c r="E368" s="60" t="str">
        <f t="shared" si="147"/>
        <v/>
      </c>
      <c r="F368" t="str">
        <f t="shared" si="148"/>
        <v/>
      </c>
      <c r="G368" t="str">
        <f t="shared" si="149"/>
        <v/>
      </c>
      <c r="H368" s="70" t="str">
        <f t="shared" si="156"/>
        <v/>
      </c>
      <c r="I368" s="64" t="str">
        <f t="shared" si="157"/>
        <v/>
      </c>
      <c r="J368" s="64" t="str">
        <f t="shared" si="158"/>
        <v/>
      </c>
      <c r="K368" s="3" t="str">
        <f t="shared" si="150"/>
        <v/>
      </c>
      <c r="L368" s="3" t="str">
        <f t="shared" si="151"/>
        <v/>
      </c>
      <c r="M368" s="71" t="str">
        <f t="shared" si="159"/>
        <v/>
      </c>
      <c r="N368" s="71" t="str">
        <f t="shared" si="160"/>
        <v/>
      </c>
      <c r="O368" s="64" t="str">
        <f t="shared" si="161"/>
        <v/>
      </c>
      <c r="P368" s="64" t="str">
        <f t="shared" si="162"/>
        <v/>
      </c>
      <c r="Q368" s="3" t="str">
        <f t="shared" si="152"/>
        <v/>
      </c>
      <c r="R368" s="3" t="str">
        <f t="shared" si="153"/>
        <v/>
      </c>
      <c r="S368" s="71" t="str">
        <f t="shared" si="163"/>
        <v/>
      </c>
      <c r="T368" s="71" t="str">
        <f t="shared" si="164"/>
        <v/>
      </c>
      <c r="U368" s="64" t="str">
        <f t="shared" si="165"/>
        <v/>
      </c>
      <c r="V368" s="64" t="str">
        <f t="shared" si="166"/>
        <v/>
      </c>
      <c r="W368" s="3" t="str">
        <f t="shared" si="154"/>
        <v/>
      </c>
      <c r="X368" s="3" t="str">
        <f t="shared" si="155"/>
        <v/>
      </c>
      <c r="Y368" s="71" t="str">
        <f t="shared" si="167"/>
        <v/>
      </c>
      <c r="Z368" s="71" t="str">
        <f t="shared" si="168"/>
        <v/>
      </c>
      <c r="AA368" s="64" t="str">
        <f t="shared" si="169"/>
        <v/>
      </c>
      <c r="AB368" s="64" t="str">
        <f t="shared" si="170"/>
        <v/>
      </c>
    </row>
    <row r="369" spans="1:28" x14ac:dyDescent="0.3">
      <c r="A369" t="str">
        <f>IF(ISBLANK('Measure Inputs'!A368),"",'Measure Inputs'!A368)</f>
        <v/>
      </c>
      <c r="B369" s="60" t="str">
        <f t="shared" si="144"/>
        <v/>
      </c>
      <c r="C369" s="60" t="str">
        <f t="shared" si="145"/>
        <v/>
      </c>
      <c r="D369" t="str">
        <f t="shared" si="146"/>
        <v/>
      </c>
      <c r="E369" s="60" t="str">
        <f t="shared" si="147"/>
        <v/>
      </c>
      <c r="F369" t="str">
        <f t="shared" si="148"/>
        <v/>
      </c>
      <c r="G369" t="str">
        <f t="shared" si="149"/>
        <v/>
      </c>
      <c r="H369" s="70" t="str">
        <f t="shared" si="156"/>
        <v/>
      </c>
      <c r="I369" s="64" t="str">
        <f t="shared" si="157"/>
        <v/>
      </c>
      <c r="J369" s="64" t="str">
        <f t="shared" si="158"/>
        <v/>
      </c>
      <c r="K369" s="3" t="str">
        <f t="shared" si="150"/>
        <v/>
      </c>
      <c r="L369" s="3" t="str">
        <f t="shared" si="151"/>
        <v/>
      </c>
      <c r="M369" s="71" t="str">
        <f t="shared" si="159"/>
        <v/>
      </c>
      <c r="N369" s="71" t="str">
        <f t="shared" si="160"/>
        <v/>
      </c>
      <c r="O369" s="64" t="str">
        <f t="shared" si="161"/>
        <v/>
      </c>
      <c r="P369" s="64" t="str">
        <f t="shared" si="162"/>
        <v/>
      </c>
      <c r="Q369" s="3" t="str">
        <f t="shared" si="152"/>
        <v/>
      </c>
      <c r="R369" s="3" t="str">
        <f t="shared" si="153"/>
        <v/>
      </c>
      <c r="S369" s="71" t="str">
        <f t="shared" si="163"/>
        <v/>
      </c>
      <c r="T369" s="71" t="str">
        <f t="shared" si="164"/>
        <v/>
      </c>
      <c r="U369" s="64" t="str">
        <f t="shared" si="165"/>
        <v/>
      </c>
      <c r="V369" s="64" t="str">
        <f t="shared" si="166"/>
        <v/>
      </c>
      <c r="W369" s="3" t="str">
        <f t="shared" si="154"/>
        <v/>
      </c>
      <c r="X369" s="3" t="str">
        <f t="shared" si="155"/>
        <v/>
      </c>
      <c r="Y369" s="71" t="str">
        <f t="shared" si="167"/>
        <v/>
      </c>
      <c r="Z369" s="71" t="str">
        <f t="shared" si="168"/>
        <v/>
      </c>
      <c r="AA369" s="64" t="str">
        <f t="shared" si="169"/>
        <v/>
      </c>
      <c r="AB369" s="64" t="str">
        <f t="shared" si="170"/>
        <v/>
      </c>
    </row>
    <row r="370" spans="1:28" x14ac:dyDescent="0.3">
      <c r="A370" t="str">
        <f>IF(ISBLANK('Measure Inputs'!A369),"",'Measure Inputs'!A369)</f>
        <v/>
      </c>
      <c r="B370" s="60" t="str">
        <f t="shared" si="144"/>
        <v/>
      </c>
      <c r="C370" s="60" t="str">
        <f t="shared" si="145"/>
        <v/>
      </c>
      <c r="D370" t="str">
        <f t="shared" si="146"/>
        <v/>
      </c>
      <c r="E370" s="60" t="str">
        <f t="shared" si="147"/>
        <v/>
      </c>
      <c r="F370" t="str">
        <f t="shared" si="148"/>
        <v/>
      </c>
      <c r="G370" t="str">
        <f t="shared" si="149"/>
        <v/>
      </c>
      <c r="H370" s="70" t="str">
        <f t="shared" si="156"/>
        <v/>
      </c>
      <c r="I370" s="64" t="str">
        <f t="shared" si="157"/>
        <v/>
      </c>
      <c r="J370" s="64" t="str">
        <f t="shared" si="158"/>
        <v/>
      </c>
      <c r="K370" s="3" t="str">
        <f t="shared" si="150"/>
        <v/>
      </c>
      <c r="L370" s="3" t="str">
        <f t="shared" si="151"/>
        <v/>
      </c>
      <c r="M370" s="71" t="str">
        <f t="shared" si="159"/>
        <v/>
      </c>
      <c r="N370" s="71" t="str">
        <f t="shared" si="160"/>
        <v/>
      </c>
      <c r="O370" s="64" t="str">
        <f t="shared" si="161"/>
        <v/>
      </c>
      <c r="P370" s="64" t="str">
        <f t="shared" si="162"/>
        <v/>
      </c>
      <c r="Q370" s="3" t="str">
        <f t="shared" si="152"/>
        <v/>
      </c>
      <c r="R370" s="3" t="str">
        <f t="shared" si="153"/>
        <v/>
      </c>
      <c r="S370" s="71" t="str">
        <f t="shared" si="163"/>
        <v/>
      </c>
      <c r="T370" s="71" t="str">
        <f t="shared" si="164"/>
        <v/>
      </c>
      <c r="U370" s="64" t="str">
        <f t="shared" si="165"/>
        <v/>
      </c>
      <c r="V370" s="64" t="str">
        <f t="shared" si="166"/>
        <v/>
      </c>
      <c r="W370" s="3" t="str">
        <f t="shared" si="154"/>
        <v/>
      </c>
      <c r="X370" s="3" t="str">
        <f t="shared" si="155"/>
        <v/>
      </c>
      <c r="Y370" s="71" t="str">
        <f t="shared" si="167"/>
        <v/>
      </c>
      <c r="Z370" s="71" t="str">
        <f t="shared" si="168"/>
        <v/>
      </c>
      <c r="AA370" s="64" t="str">
        <f t="shared" si="169"/>
        <v/>
      </c>
      <c r="AB370" s="64" t="str">
        <f t="shared" si="170"/>
        <v/>
      </c>
    </row>
    <row r="371" spans="1:28" x14ac:dyDescent="0.3">
      <c r="A371" t="str">
        <f>IF(ISBLANK('Measure Inputs'!A370),"",'Measure Inputs'!A370)</f>
        <v/>
      </c>
      <c r="B371" s="60" t="str">
        <f t="shared" si="144"/>
        <v/>
      </c>
      <c r="C371" s="60" t="str">
        <f t="shared" si="145"/>
        <v/>
      </c>
      <c r="D371" t="str">
        <f t="shared" si="146"/>
        <v/>
      </c>
      <c r="E371" s="60" t="str">
        <f t="shared" si="147"/>
        <v/>
      </c>
      <c r="F371" t="str">
        <f t="shared" si="148"/>
        <v/>
      </c>
      <c r="G371" t="str">
        <f t="shared" si="149"/>
        <v/>
      </c>
      <c r="H371" s="70" t="str">
        <f t="shared" si="156"/>
        <v/>
      </c>
      <c r="I371" s="64" t="str">
        <f t="shared" si="157"/>
        <v/>
      </c>
      <c r="J371" s="64" t="str">
        <f t="shared" si="158"/>
        <v/>
      </c>
      <c r="K371" s="3" t="str">
        <f t="shared" si="150"/>
        <v/>
      </c>
      <c r="L371" s="3" t="str">
        <f t="shared" si="151"/>
        <v/>
      </c>
      <c r="M371" s="71" t="str">
        <f t="shared" si="159"/>
        <v/>
      </c>
      <c r="N371" s="71" t="str">
        <f t="shared" si="160"/>
        <v/>
      </c>
      <c r="O371" s="64" t="str">
        <f t="shared" si="161"/>
        <v/>
      </c>
      <c r="P371" s="64" t="str">
        <f t="shared" si="162"/>
        <v/>
      </c>
      <c r="Q371" s="3" t="str">
        <f t="shared" si="152"/>
        <v/>
      </c>
      <c r="R371" s="3" t="str">
        <f t="shared" si="153"/>
        <v/>
      </c>
      <c r="S371" s="71" t="str">
        <f t="shared" si="163"/>
        <v/>
      </c>
      <c r="T371" s="71" t="str">
        <f t="shared" si="164"/>
        <v/>
      </c>
      <c r="U371" s="64" t="str">
        <f t="shared" si="165"/>
        <v/>
      </c>
      <c r="V371" s="64" t="str">
        <f t="shared" si="166"/>
        <v/>
      </c>
      <c r="W371" s="3" t="str">
        <f t="shared" si="154"/>
        <v/>
      </c>
      <c r="X371" s="3" t="str">
        <f t="shared" si="155"/>
        <v/>
      </c>
      <c r="Y371" s="71" t="str">
        <f t="shared" si="167"/>
        <v/>
      </c>
      <c r="Z371" s="71" t="str">
        <f t="shared" si="168"/>
        <v/>
      </c>
      <c r="AA371" s="64" t="str">
        <f t="shared" si="169"/>
        <v/>
      </c>
      <c r="AB371" s="64" t="str">
        <f t="shared" si="170"/>
        <v/>
      </c>
    </row>
    <row r="372" spans="1:28" x14ac:dyDescent="0.3">
      <c r="A372" t="str">
        <f>IF(ISBLANK('Measure Inputs'!A371),"",'Measure Inputs'!A371)</f>
        <v/>
      </c>
      <c r="B372" s="60" t="str">
        <f t="shared" si="144"/>
        <v/>
      </c>
      <c r="C372" s="60" t="str">
        <f t="shared" si="145"/>
        <v/>
      </c>
      <c r="D372" t="str">
        <f t="shared" si="146"/>
        <v/>
      </c>
      <c r="E372" s="60" t="str">
        <f t="shared" si="147"/>
        <v/>
      </c>
      <c r="F372" t="str">
        <f t="shared" si="148"/>
        <v/>
      </c>
      <c r="G372" t="str">
        <f t="shared" si="149"/>
        <v/>
      </c>
      <c r="H372" s="70" t="str">
        <f t="shared" si="156"/>
        <v/>
      </c>
      <c r="I372" s="64" t="str">
        <f t="shared" si="157"/>
        <v/>
      </c>
      <c r="J372" s="64" t="str">
        <f t="shared" si="158"/>
        <v/>
      </c>
      <c r="K372" s="3" t="str">
        <f t="shared" si="150"/>
        <v/>
      </c>
      <c r="L372" s="3" t="str">
        <f t="shared" si="151"/>
        <v/>
      </c>
      <c r="M372" s="71" t="str">
        <f t="shared" si="159"/>
        <v/>
      </c>
      <c r="N372" s="71" t="str">
        <f t="shared" si="160"/>
        <v/>
      </c>
      <c r="O372" s="64" t="str">
        <f t="shared" si="161"/>
        <v/>
      </c>
      <c r="P372" s="64" t="str">
        <f t="shared" si="162"/>
        <v/>
      </c>
      <c r="Q372" s="3" t="str">
        <f t="shared" si="152"/>
        <v/>
      </c>
      <c r="R372" s="3" t="str">
        <f t="shared" si="153"/>
        <v/>
      </c>
      <c r="S372" s="71" t="str">
        <f t="shared" si="163"/>
        <v/>
      </c>
      <c r="T372" s="71" t="str">
        <f t="shared" si="164"/>
        <v/>
      </c>
      <c r="U372" s="64" t="str">
        <f t="shared" si="165"/>
        <v/>
      </c>
      <c r="V372" s="64" t="str">
        <f t="shared" si="166"/>
        <v/>
      </c>
      <c r="W372" s="3" t="str">
        <f t="shared" si="154"/>
        <v/>
      </c>
      <c r="X372" s="3" t="str">
        <f t="shared" si="155"/>
        <v/>
      </c>
      <c r="Y372" s="71" t="str">
        <f t="shared" si="167"/>
        <v/>
      </c>
      <c r="Z372" s="71" t="str">
        <f t="shared" si="168"/>
        <v/>
      </c>
      <c r="AA372" s="64" t="str">
        <f t="shared" si="169"/>
        <v/>
      </c>
      <c r="AB372" s="64" t="str">
        <f t="shared" si="170"/>
        <v/>
      </c>
    </row>
    <row r="373" spans="1:28" x14ac:dyDescent="0.3">
      <c r="A373" t="str">
        <f>IF(ISBLANK('Measure Inputs'!A372),"",'Measure Inputs'!A372)</f>
        <v/>
      </c>
      <c r="B373" s="60" t="str">
        <f t="shared" si="144"/>
        <v/>
      </c>
      <c r="C373" s="60" t="str">
        <f t="shared" si="145"/>
        <v/>
      </c>
      <c r="D373" t="str">
        <f t="shared" si="146"/>
        <v/>
      </c>
      <c r="E373" s="60" t="str">
        <f t="shared" si="147"/>
        <v/>
      </c>
      <c r="F373" t="str">
        <f t="shared" si="148"/>
        <v/>
      </c>
      <c r="G373" t="str">
        <f t="shared" si="149"/>
        <v/>
      </c>
      <c r="H373" s="70" t="str">
        <f t="shared" si="156"/>
        <v/>
      </c>
      <c r="I373" s="64" t="str">
        <f t="shared" si="157"/>
        <v/>
      </c>
      <c r="J373" s="64" t="str">
        <f t="shared" si="158"/>
        <v/>
      </c>
      <c r="K373" s="3" t="str">
        <f t="shared" si="150"/>
        <v/>
      </c>
      <c r="L373" s="3" t="str">
        <f t="shared" si="151"/>
        <v/>
      </c>
      <c r="M373" s="71" t="str">
        <f t="shared" si="159"/>
        <v/>
      </c>
      <c r="N373" s="71" t="str">
        <f t="shared" si="160"/>
        <v/>
      </c>
      <c r="O373" s="64" t="str">
        <f t="shared" si="161"/>
        <v/>
      </c>
      <c r="P373" s="64" t="str">
        <f t="shared" si="162"/>
        <v/>
      </c>
      <c r="Q373" s="3" t="str">
        <f t="shared" si="152"/>
        <v/>
      </c>
      <c r="R373" s="3" t="str">
        <f t="shared" si="153"/>
        <v/>
      </c>
      <c r="S373" s="71" t="str">
        <f t="shared" si="163"/>
        <v/>
      </c>
      <c r="T373" s="71" t="str">
        <f t="shared" si="164"/>
        <v/>
      </c>
      <c r="U373" s="64" t="str">
        <f t="shared" si="165"/>
        <v/>
      </c>
      <c r="V373" s="64" t="str">
        <f t="shared" si="166"/>
        <v/>
      </c>
      <c r="W373" s="3" t="str">
        <f t="shared" si="154"/>
        <v/>
      </c>
      <c r="X373" s="3" t="str">
        <f t="shared" si="155"/>
        <v/>
      </c>
      <c r="Y373" s="71" t="str">
        <f t="shared" si="167"/>
        <v/>
      </c>
      <c r="Z373" s="71" t="str">
        <f t="shared" si="168"/>
        <v/>
      </c>
      <c r="AA373" s="64" t="str">
        <f t="shared" si="169"/>
        <v/>
      </c>
      <c r="AB373" s="64" t="str">
        <f t="shared" si="170"/>
        <v/>
      </c>
    </row>
    <row r="374" spans="1:28" x14ac:dyDescent="0.3">
      <c r="A374" t="str">
        <f>IF(ISBLANK('Measure Inputs'!A373),"",'Measure Inputs'!A373)</f>
        <v/>
      </c>
      <c r="B374" s="60" t="str">
        <f t="shared" si="144"/>
        <v/>
      </c>
      <c r="C374" s="60" t="str">
        <f t="shared" si="145"/>
        <v/>
      </c>
      <c r="D374" t="str">
        <f t="shared" si="146"/>
        <v/>
      </c>
      <c r="E374" s="60" t="str">
        <f t="shared" si="147"/>
        <v/>
      </c>
      <c r="F374" t="str">
        <f t="shared" si="148"/>
        <v/>
      </c>
      <c r="G374" t="str">
        <f t="shared" si="149"/>
        <v/>
      </c>
      <c r="H374" s="70" t="str">
        <f t="shared" si="156"/>
        <v/>
      </c>
      <c r="I374" s="64" t="str">
        <f t="shared" si="157"/>
        <v/>
      </c>
      <c r="J374" s="64" t="str">
        <f t="shared" si="158"/>
        <v/>
      </c>
      <c r="K374" s="3" t="str">
        <f t="shared" si="150"/>
        <v/>
      </c>
      <c r="L374" s="3" t="str">
        <f t="shared" si="151"/>
        <v/>
      </c>
      <c r="M374" s="71" t="str">
        <f t="shared" si="159"/>
        <v/>
      </c>
      <c r="N374" s="71" t="str">
        <f t="shared" si="160"/>
        <v/>
      </c>
      <c r="O374" s="64" t="str">
        <f t="shared" si="161"/>
        <v/>
      </c>
      <c r="P374" s="64" t="str">
        <f t="shared" si="162"/>
        <v/>
      </c>
      <c r="Q374" s="3" t="str">
        <f t="shared" si="152"/>
        <v/>
      </c>
      <c r="R374" s="3" t="str">
        <f t="shared" si="153"/>
        <v/>
      </c>
      <c r="S374" s="71" t="str">
        <f t="shared" si="163"/>
        <v/>
      </c>
      <c r="T374" s="71" t="str">
        <f t="shared" si="164"/>
        <v/>
      </c>
      <c r="U374" s="64" t="str">
        <f t="shared" si="165"/>
        <v/>
      </c>
      <c r="V374" s="64" t="str">
        <f t="shared" si="166"/>
        <v/>
      </c>
      <c r="W374" s="3" t="str">
        <f t="shared" si="154"/>
        <v/>
      </c>
      <c r="X374" s="3" t="str">
        <f t="shared" si="155"/>
        <v/>
      </c>
      <c r="Y374" s="71" t="str">
        <f t="shared" si="167"/>
        <v/>
      </c>
      <c r="Z374" s="71" t="str">
        <f t="shared" si="168"/>
        <v/>
      </c>
      <c r="AA374" s="64" t="str">
        <f t="shared" si="169"/>
        <v/>
      </c>
      <c r="AB374" s="64" t="str">
        <f t="shared" si="170"/>
        <v/>
      </c>
    </row>
    <row r="375" spans="1:28" x14ac:dyDescent="0.3">
      <c r="A375" t="str">
        <f>IF(ISBLANK('Measure Inputs'!A374),"",'Measure Inputs'!A374)</f>
        <v/>
      </c>
      <c r="B375" s="60" t="str">
        <f t="shared" si="144"/>
        <v/>
      </c>
      <c r="C375" s="60" t="str">
        <f t="shared" si="145"/>
        <v/>
      </c>
      <c r="D375" t="str">
        <f t="shared" si="146"/>
        <v/>
      </c>
      <c r="E375" s="60" t="str">
        <f t="shared" si="147"/>
        <v/>
      </c>
      <c r="F375" t="str">
        <f t="shared" si="148"/>
        <v/>
      </c>
      <c r="G375" t="str">
        <f t="shared" si="149"/>
        <v/>
      </c>
      <c r="H375" s="70" t="str">
        <f t="shared" si="156"/>
        <v/>
      </c>
      <c r="I375" s="64" t="str">
        <f t="shared" si="157"/>
        <v/>
      </c>
      <c r="J375" s="64" t="str">
        <f t="shared" si="158"/>
        <v/>
      </c>
      <c r="K375" s="3" t="str">
        <f t="shared" si="150"/>
        <v/>
      </c>
      <c r="L375" s="3" t="str">
        <f t="shared" si="151"/>
        <v/>
      </c>
      <c r="M375" s="71" t="str">
        <f t="shared" si="159"/>
        <v/>
      </c>
      <c r="N375" s="71" t="str">
        <f t="shared" si="160"/>
        <v/>
      </c>
      <c r="O375" s="64" t="str">
        <f t="shared" si="161"/>
        <v/>
      </c>
      <c r="P375" s="64" t="str">
        <f t="shared" si="162"/>
        <v/>
      </c>
      <c r="Q375" s="3" t="str">
        <f t="shared" si="152"/>
        <v/>
      </c>
      <c r="R375" s="3" t="str">
        <f t="shared" si="153"/>
        <v/>
      </c>
      <c r="S375" s="71" t="str">
        <f t="shared" si="163"/>
        <v/>
      </c>
      <c r="T375" s="71" t="str">
        <f t="shared" si="164"/>
        <v/>
      </c>
      <c r="U375" s="64" t="str">
        <f t="shared" si="165"/>
        <v/>
      </c>
      <c r="V375" s="64" t="str">
        <f t="shared" si="166"/>
        <v/>
      </c>
      <c r="W375" s="3" t="str">
        <f t="shared" si="154"/>
        <v/>
      </c>
      <c r="X375" s="3" t="str">
        <f t="shared" si="155"/>
        <v/>
      </c>
      <c r="Y375" s="71" t="str">
        <f t="shared" si="167"/>
        <v/>
      </c>
      <c r="Z375" s="71" t="str">
        <f t="shared" si="168"/>
        <v/>
      </c>
      <c r="AA375" s="64" t="str">
        <f t="shared" si="169"/>
        <v/>
      </c>
      <c r="AB375" s="64" t="str">
        <f t="shared" si="170"/>
        <v/>
      </c>
    </row>
    <row r="376" spans="1:28" x14ac:dyDescent="0.3">
      <c r="A376" t="str">
        <f>IF(ISBLANK('Measure Inputs'!A375),"",'Measure Inputs'!A375)</f>
        <v/>
      </c>
      <c r="B376" s="60" t="str">
        <f t="shared" si="144"/>
        <v/>
      </c>
      <c r="C376" s="60" t="str">
        <f t="shared" si="145"/>
        <v/>
      </c>
      <c r="D376" t="str">
        <f t="shared" si="146"/>
        <v/>
      </c>
      <c r="E376" s="60" t="str">
        <f t="shared" si="147"/>
        <v/>
      </c>
      <c r="F376" t="str">
        <f t="shared" si="148"/>
        <v/>
      </c>
      <c r="G376" t="str">
        <f t="shared" si="149"/>
        <v/>
      </c>
      <c r="H376" s="70" t="str">
        <f t="shared" si="156"/>
        <v/>
      </c>
      <c r="I376" s="64" t="str">
        <f t="shared" si="157"/>
        <v/>
      </c>
      <c r="J376" s="64" t="str">
        <f t="shared" si="158"/>
        <v/>
      </c>
      <c r="K376" s="3" t="str">
        <f t="shared" si="150"/>
        <v/>
      </c>
      <c r="L376" s="3" t="str">
        <f t="shared" si="151"/>
        <v/>
      </c>
      <c r="M376" s="71" t="str">
        <f t="shared" si="159"/>
        <v/>
      </c>
      <c r="N376" s="71" t="str">
        <f t="shared" si="160"/>
        <v/>
      </c>
      <c r="O376" s="64" t="str">
        <f t="shared" si="161"/>
        <v/>
      </c>
      <c r="P376" s="64" t="str">
        <f t="shared" si="162"/>
        <v/>
      </c>
      <c r="Q376" s="3" t="str">
        <f t="shared" si="152"/>
        <v/>
      </c>
      <c r="R376" s="3" t="str">
        <f t="shared" si="153"/>
        <v/>
      </c>
      <c r="S376" s="71" t="str">
        <f t="shared" si="163"/>
        <v/>
      </c>
      <c r="T376" s="71" t="str">
        <f t="shared" si="164"/>
        <v/>
      </c>
      <c r="U376" s="64" t="str">
        <f t="shared" si="165"/>
        <v/>
      </c>
      <c r="V376" s="64" t="str">
        <f t="shared" si="166"/>
        <v/>
      </c>
      <c r="W376" s="3" t="str">
        <f t="shared" si="154"/>
        <v/>
      </c>
      <c r="X376" s="3" t="str">
        <f t="shared" si="155"/>
        <v/>
      </c>
      <c r="Y376" s="71" t="str">
        <f t="shared" si="167"/>
        <v/>
      </c>
      <c r="Z376" s="71" t="str">
        <f t="shared" si="168"/>
        <v/>
      </c>
      <c r="AA376" s="64" t="str">
        <f t="shared" si="169"/>
        <v/>
      </c>
      <c r="AB376" s="64" t="str">
        <f t="shared" si="170"/>
        <v/>
      </c>
    </row>
    <row r="377" spans="1:28" x14ac:dyDescent="0.3">
      <c r="A377" t="str">
        <f>IF(ISBLANK('Measure Inputs'!A376),"",'Measure Inputs'!A376)</f>
        <v/>
      </c>
      <c r="B377" s="60" t="str">
        <f t="shared" si="144"/>
        <v/>
      </c>
      <c r="C377" s="60" t="str">
        <f t="shared" si="145"/>
        <v/>
      </c>
      <c r="D377" t="str">
        <f t="shared" si="146"/>
        <v/>
      </c>
      <c r="E377" s="60" t="str">
        <f t="shared" si="147"/>
        <v/>
      </c>
      <c r="F377" t="str">
        <f t="shared" si="148"/>
        <v/>
      </c>
      <c r="G377" t="str">
        <f t="shared" si="149"/>
        <v/>
      </c>
      <c r="H377" s="70" t="str">
        <f t="shared" si="156"/>
        <v/>
      </c>
      <c r="I377" s="64" t="str">
        <f t="shared" si="157"/>
        <v/>
      </c>
      <c r="J377" s="64" t="str">
        <f t="shared" si="158"/>
        <v/>
      </c>
      <c r="K377" s="3" t="str">
        <f t="shared" si="150"/>
        <v/>
      </c>
      <c r="L377" s="3" t="str">
        <f t="shared" si="151"/>
        <v/>
      </c>
      <c r="M377" s="71" t="str">
        <f t="shared" si="159"/>
        <v/>
      </c>
      <c r="N377" s="71" t="str">
        <f t="shared" si="160"/>
        <v/>
      </c>
      <c r="O377" s="64" t="str">
        <f t="shared" si="161"/>
        <v/>
      </c>
      <c r="P377" s="64" t="str">
        <f t="shared" si="162"/>
        <v/>
      </c>
      <c r="Q377" s="3" t="str">
        <f t="shared" si="152"/>
        <v/>
      </c>
      <c r="R377" s="3" t="str">
        <f t="shared" si="153"/>
        <v/>
      </c>
      <c r="S377" s="71" t="str">
        <f t="shared" si="163"/>
        <v/>
      </c>
      <c r="T377" s="71" t="str">
        <f t="shared" si="164"/>
        <v/>
      </c>
      <c r="U377" s="64" t="str">
        <f t="shared" si="165"/>
        <v/>
      </c>
      <c r="V377" s="64" t="str">
        <f t="shared" si="166"/>
        <v/>
      </c>
      <c r="W377" s="3" t="str">
        <f t="shared" si="154"/>
        <v/>
      </c>
      <c r="X377" s="3" t="str">
        <f t="shared" si="155"/>
        <v/>
      </c>
      <c r="Y377" s="71" t="str">
        <f t="shared" si="167"/>
        <v/>
      </c>
      <c r="Z377" s="71" t="str">
        <f t="shared" si="168"/>
        <v/>
      </c>
      <c r="AA377" s="64" t="str">
        <f t="shared" si="169"/>
        <v/>
      </c>
      <c r="AB377" s="64" t="str">
        <f t="shared" si="170"/>
        <v/>
      </c>
    </row>
    <row r="378" spans="1:28" x14ac:dyDescent="0.3">
      <c r="A378" t="str">
        <f>IF(ISBLANK('Measure Inputs'!A377),"",'Measure Inputs'!A377)</f>
        <v/>
      </c>
      <c r="B378" s="60" t="str">
        <f t="shared" si="144"/>
        <v/>
      </c>
      <c r="C378" s="60" t="str">
        <f t="shared" si="145"/>
        <v/>
      </c>
      <c r="D378" t="str">
        <f t="shared" si="146"/>
        <v/>
      </c>
      <c r="E378" s="60" t="str">
        <f t="shared" si="147"/>
        <v/>
      </c>
      <c r="F378" t="str">
        <f t="shared" si="148"/>
        <v/>
      </c>
      <c r="G378" t="str">
        <f t="shared" si="149"/>
        <v/>
      </c>
      <c r="H378" s="70" t="str">
        <f t="shared" si="156"/>
        <v/>
      </c>
      <c r="I378" s="64" t="str">
        <f t="shared" si="157"/>
        <v/>
      </c>
      <c r="J378" s="64" t="str">
        <f t="shared" si="158"/>
        <v/>
      </c>
      <c r="K378" s="3" t="str">
        <f t="shared" si="150"/>
        <v/>
      </c>
      <c r="L378" s="3" t="str">
        <f t="shared" si="151"/>
        <v/>
      </c>
      <c r="M378" s="71" t="str">
        <f t="shared" si="159"/>
        <v/>
      </c>
      <c r="N378" s="71" t="str">
        <f t="shared" si="160"/>
        <v/>
      </c>
      <c r="O378" s="64" t="str">
        <f t="shared" si="161"/>
        <v/>
      </c>
      <c r="P378" s="64" t="str">
        <f t="shared" si="162"/>
        <v/>
      </c>
      <c r="Q378" s="3" t="str">
        <f t="shared" si="152"/>
        <v/>
      </c>
      <c r="R378" s="3" t="str">
        <f t="shared" si="153"/>
        <v/>
      </c>
      <c r="S378" s="71" t="str">
        <f t="shared" si="163"/>
        <v/>
      </c>
      <c r="T378" s="71" t="str">
        <f t="shared" si="164"/>
        <v/>
      </c>
      <c r="U378" s="64" t="str">
        <f t="shared" si="165"/>
        <v/>
      </c>
      <c r="V378" s="64" t="str">
        <f t="shared" si="166"/>
        <v/>
      </c>
      <c r="W378" s="3" t="str">
        <f t="shared" si="154"/>
        <v/>
      </c>
      <c r="X378" s="3" t="str">
        <f t="shared" si="155"/>
        <v/>
      </c>
      <c r="Y378" s="71" t="str">
        <f t="shared" si="167"/>
        <v/>
      </c>
      <c r="Z378" s="71" t="str">
        <f t="shared" si="168"/>
        <v/>
      </c>
      <c r="AA378" s="64" t="str">
        <f t="shared" si="169"/>
        <v/>
      </c>
      <c r="AB378" s="64" t="str">
        <f t="shared" si="170"/>
        <v/>
      </c>
    </row>
    <row r="379" spans="1:28" x14ac:dyDescent="0.3">
      <c r="A379" t="str">
        <f>IF(ISBLANK('Measure Inputs'!A378),"",'Measure Inputs'!A378)</f>
        <v/>
      </c>
      <c r="B379" s="60" t="str">
        <f t="shared" si="144"/>
        <v/>
      </c>
      <c r="C379" s="60" t="str">
        <f t="shared" si="145"/>
        <v/>
      </c>
      <c r="D379" t="str">
        <f t="shared" si="146"/>
        <v/>
      </c>
      <c r="E379" s="60" t="str">
        <f t="shared" si="147"/>
        <v/>
      </c>
      <c r="F379" t="str">
        <f t="shared" si="148"/>
        <v/>
      </c>
      <c r="G379" t="str">
        <f t="shared" si="149"/>
        <v/>
      </c>
      <c r="H379" s="70" t="str">
        <f t="shared" si="156"/>
        <v/>
      </c>
      <c r="I379" s="64" t="str">
        <f t="shared" si="157"/>
        <v/>
      </c>
      <c r="J379" s="64" t="str">
        <f t="shared" si="158"/>
        <v/>
      </c>
      <c r="K379" s="3" t="str">
        <f t="shared" si="150"/>
        <v/>
      </c>
      <c r="L379" s="3" t="str">
        <f t="shared" si="151"/>
        <v/>
      </c>
      <c r="M379" s="71" t="str">
        <f t="shared" si="159"/>
        <v/>
      </c>
      <c r="N379" s="71" t="str">
        <f t="shared" si="160"/>
        <v/>
      </c>
      <c r="O379" s="64" t="str">
        <f t="shared" si="161"/>
        <v/>
      </c>
      <c r="P379" s="64" t="str">
        <f t="shared" si="162"/>
        <v/>
      </c>
      <c r="Q379" s="3" t="str">
        <f t="shared" si="152"/>
        <v/>
      </c>
      <c r="R379" s="3" t="str">
        <f t="shared" si="153"/>
        <v/>
      </c>
      <c r="S379" s="71" t="str">
        <f t="shared" si="163"/>
        <v/>
      </c>
      <c r="T379" s="71" t="str">
        <f t="shared" si="164"/>
        <v/>
      </c>
      <c r="U379" s="64" t="str">
        <f t="shared" si="165"/>
        <v/>
      </c>
      <c r="V379" s="64" t="str">
        <f t="shared" si="166"/>
        <v/>
      </c>
      <c r="W379" s="3" t="str">
        <f t="shared" si="154"/>
        <v/>
      </c>
      <c r="X379" s="3" t="str">
        <f t="shared" si="155"/>
        <v/>
      </c>
      <c r="Y379" s="71" t="str">
        <f t="shared" si="167"/>
        <v/>
      </c>
      <c r="Z379" s="71" t="str">
        <f t="shared" si="168"/>
        <v/>
      </c>
      <c r="AA379" s="64" t="str">
        <f t="shared" si="169"/>
        <v/>
      </c>
      <c r="AB379" s="64" t="str">
        <f t="shared" si="170"/>
        <v/>
      </c>
    </row>
    <row r="380" spans="1:28" x14ac:dyDescent="0.3">
      <c r="A380" t="str">
        <f>IF(ISBLANK('Measure Inputs'!A379),"",'Measure Inputs'!A379)</f>
        <v/>
      </c>
      <c r="B380" s="60" t="str">
        <f t="shared" si="144"/>
        <v/>
      </c>
      <c r="C380" s="60" t="str">
        <f t="shared" si="145"/>
        <v/>
      </c>
      <c r="D380" t="str">
        <f t="shared" si="146"/>
        <v/>
      </c>
      <c r="E380" s="60" t="str">
        <f t="shared" si="147"/>
        <v/>
      </c>
      <c r="F380" t="str">
        <f t="shared" si="148"/>
        <v/>
      </c>
      <c r="G380" t="str">
        <f t="shared" si="149"/>
        <v/>
      </c>
      <c r="H380" s="70" t="str">
        <f t="shared" si="156"/>
        <v/>
      </c>
      <c r="I380" s="64" t="str">
        <f t="shared" si="157"/>
        <v/>
      </c>
      <c r="J380" s="64" t="str">
        <f t="shared" si="158"/>
        <v/>
      </c>
      <c r="K380" s="3" t="str">
        <f t="shared" si="150"/>
        <v/>
      </c>
      <c r="L380" s="3" t="str">
        <f t="shared" si="151"/>
        <v/>
      </c>
      <c r="M380" s="71" t="str">
        <f t="shared" si="159"/>
        <v/>
      </c>
      <c r="N380" s="71" t="str">
        <f t="shared" si="160"/>
        <v/>
      </c>
      <c r="O380" s="64" t="str">
        <f t="shared" si="161"/>
        <v/>
      </c>
      <c r="P380" s="64" t="str">
        <f t="shared" si="162"/>
        <v/>
      </c>
      <c r="Q380" s="3" t="str">
        <f t="shared" si="152"/>
        <v/>
      </c>
      <c r="R380" s="3" t="str">
        <f t="shared" si="153"/>
        <v/>
      </c>
      <c r="S380" s="71" t="str">
        <f t="shared" si="163"/>
        <v/>
      </c>
      <c r="T380" s="71" t="str">
        <f t="shared" si="164"/>
        <v/>
      </c>
      <c r="U380" s="64" t="str">
        <f t="shared" si="165"/>
        <v/>
      </c>
      <c r="V380" s="64" t="str">
        <f t="shared" si="166"/>
        <v/>
      </c>
      <c r="W380" s="3" t="str">
        <f t="shared" si="154"/>
        <v/>
      </c>
      <c r="X380" s="3" t="str">
        <f t="shared" si="155"/>
        <v/>
      </c>
      <c r="Y380" s="71" t="str">
        <f t="shared" si="167"/>
        <v/>
      </c>
      <c r="Z380" s="71" t="str">
        <f t="shared" si="168"/>
        <v/>
      </c>
      <c r="AA380" s="64" t="str">
        <f t="shared" si="169"/>
        <v/>
      </c>
      <c r="AB380" s="64" t="str">
        <f t="shared" si="170"/>
        <v/>
      </c>
    </row>
    <row r="381" spans="1:28" x14ac:dyDescent="0.3">
      <c r="A381" t="str">
        <f>IF(ISBLANK('Measure Inputs'!A380),"",'Measure Inputs'!A380)</f>
        <v/>
      </c>
      <c r="B381" s="60" t="str">
        <f t="shared" si="144"/>
        <v/>
      </c>
      <c r="C381" s="60" t="str">
        <f t="shared" si="145"/>
        <v/>
      </c>
      <c r="D381" t="str">
        <f t="shared" si="146"/>
        <v/>
      </c>
      <c r="E381" s="60" t="str">
        <f t="shared" si="147"/>
        <v/>
      </c>
      <c r="F381" t="str">
        <f t="shared" si="148"/>
        <v/>
      </c>
      <c r="G381" t="str">
        <f t="shared" si="149"/>
        <v/>
      </c>
      <c r="H381" s="70" t="str">
        <f t="shared" si="156"/>
        <v/>
      </c>
      <c r="I381" s="64" t="str">
        <f t="shared" si="157"/>
        <v/>
      </c>
      <c r="J381" s="64" t="str">
        <f t="shared" si="158"/>
        <v/>
      </c>
      <c r="K381" s="3" t="str">
        <f t="shared" si="150"/>
        <v/>
      </c>
      <c r="L381" s="3" t="str">
        <f t="shared" si="151"/>
        <v/>
      </c>
      <c r="M381" s="71" t="str">
        <f t="shared" si="159"/>
        <v/>
      </c>
      <c r="N381" s="71" t="str">
        <f t="shared" si="160"/>
        <v/>
      </c>
      <c r="O381" s="64" t="str">
        <f t="shared" si="161"/>
        <v/>
      </c>
      <c r="P381" s="64" t="str">
        <f t="shared" si="162"/>
        <v/>
      </c>
      <c r="Q381" s="3" t="str">
        <f t="shared" si="152"/>
        <v/>
      </c>
      <c r="R381" s="3" t="str">
        <f t="shared" si="153"/>
        <v/>
      </c>
      <c r="S381" s="71" t="str">
        <f t="shared" si="163"/>
        <v/>
      </c>
      <c r="T381" s="71" t="str">
        <f t="shared" si="164"/>
        <v/>
      </c>
      <c r="U381" s="64" t="str">
        <f t="shared" si="165"/>
        <v/>
      </c>
      <c r="V381" s="64" t="str">
        <f t="shared" si="166"/>
        <v/>
      </c>
      <c r="W381" s="3" t="str">
        <f t="shared" si="154"/>
        <v/>
      </c>
      <c r="X381" s="3" t="str">
        <f t="shared" si="155"/>
        <v/>
      </c>
      <c r="Y381" s="71" t="str">
        <f t="shared" si="167"/>
        <v/>
      </c>
      <c r="Z381" s="71" t="str">
        <f t="shared" si="168"/>
        <v/>
      </c>
      <c r="AA381" s="64" t="str">
        <f t="shared" si="169"/>
        <v/>
      </c>
      <c r="AB381" s="64" t="str">
        <f t="shared" si="170"/>
        <v/>
      </c>
    </row>
    <row r="382" spans="1:28" x14ac:dyDescent="0.3">
      <c r="A382" t="str">
        <f>IF(ISBLANK('Measure Inputs'!A381),"",'Measure Inputs'!A381)</f>
        <v/>
      </c>
      <c r="B382" s="60" t="str">
        <f t="shared" si="144"/>
        <v/>
      </c>
      <c r="C382" s="60" t="str">
        <f t="shared" si="145"/>
        <v/>
      </c>
      <c r="D382" t="str">
        <f t="shared" si="146"/>
        <v/>
      </c>
      <c r="E382" s="60" t="str">
        <f t="shared" si="147"/>
        <v/>
      </c>
      <c r="F382" t="str">
        <f t="shared" si="148"/>
        <v/>
      </c>
      <c r="G382" t="str">
        <f t="shared" si="149"/>
        <v/>
      </c>
      <c r="H382" s="70" t="str">
        <f t="shared" si="156"/>
        <v/>
      </c>
      <c r="I382" s="64" t="str">
        <f t="shared" si="157"/>
        <v/>
      </c>
      <c r="J382" s="64" t="str">
        <f t="shared" si="158"/>
        <v/>
      </c>
      <c r="K382" s="3" t="str">
        <f t="shared" si="150"/>
        <v/>
      </c>
      <c r="L382" s="3" t="str">
        <f t="shared" si="151"/>
        <v/>
      </c>
      <c r="M382" s="71" t="str">
        <f t="shared" si="159"/>
        <v/>
      </c>
      <c r="N382" s="71" t="str">
        <f t="shared" si="160"/>
        <v/>
      </c>
      <c r="O382" s="64" t="str">
        <f t="shared" si="161"/>
        <v/>
      </c>
      <c r="P382" s="64" t="str">
        <f t="shared" si="162"/>
        <v/>
      </c>
      <c r="Q382" s="3" t="str">
        <f t="shared" si="152"/>
        <v/>
      </c>
      <c r="R382" s="3" t="str">
        <f t="shared" si="153"/>
        <v/>
      </c>
      <c r="S382" s="71" t="str">
        <f t="shared" si="163"/>
        <v/>
      </c>
      <c r="T382" s="71" t="str">
        <f t="shared" si="164"/>
        <v/>
      </c>
      <c r="U382" s="64" t="str">
        <f t="shared" si="165"/>
        <v/>
      </c>
      <c r="V382" s="64" t="str">
        <f t="shared" si="166"/>
        <v/>
      </c>
      <c r="W382" s="3" t="str">
        <f t="shared" si="154"/>
        <v/>
      </c>
      <c r="X382" s="3" t="str">
        <f t="shared" si="155"/>
        <v/>
      </c>
      <c r="Y382" s="71" t="str">
        <f t="shared" si="167"/>
        <v/>
      </c>
      <c r="Z382" s="71" t="str">
        <f t="shared" si="168"/>
        <v/>
      </c>
      <c r="AA382" s="64" t="str">
        <f t="shared" si="169"/>
        <v/>
      </c>
      <c r="AB382" s="64" t="str">
        <f t="shared" si="170"/>
        <v/>
      </c>
    </row>
    <row r="383" spans="1:28" x14ac:dyDescent="0.3">
      <c r="A383" t="str">
        <f>IF(ISBLANK('Measure Inputs'!A382),"",'Measure Inputs'!A382)</f>
        <v/>
      </c>
      <c r="B383" s="60" t="str">
        <f t="shared" si="144"/>
        <v/>
      </c>
      <c r="C383" s="60" t="str">
        <f t="shared" si="145"/>
        <v/>
      </c>
      <c r="D383" t="str">
        <f t="shared" si="146"/>
        <v/>
      </c>
      <c r="E383" s="60" t="str">
        <f t="shared" si="147"/>
        <v/>
      </c>
      <c r="F383" t="str">
        <f t="shared" si="148"/>
        <v/>
      </c>
      <c r="G383" t="str">
        <f t="shared" si="149"/>
        <v/>
      </c>
      <c r="H383" s="70" t="str">
        <f t="shared" si="156"/>
        <v/>
      </c>
      <c r="I383" s="64" t="str">
        <f t="shared" si="157"/>
        <v/>
      </c>
      <c r="J383" s="64" t="str">
        <f t="shared" si="158"/>
        <v/>
      </c>
      <c r="K383" s="3" t="str">
        <f t="shared" si="150"/>
        <v/>
      </c>
      <c r="L383" s="3" t="str">
        <f t="shared" si="151"/>
        <v/>
      </c>
      <c r="M383" s="71" t="str">
        <f t="shared" si="159"/>
        <v/>
      </c>
      <c r="N383" s="71" t="str">
        <f t="shared" si="160"/>
        <v/>
      </c>
      <c r="O383" s="64" t="str">
        <f t="shared" si="161"/>
        <v/>
      </c>
      <c r="P383" s="64" t="str">
        <f t="shared" si="162"/>
        <v/>
      </c>
      <c r="Q383" s="3" t="str">
        <f t="shared" si="152"/>
        <v/>
      </c>
      <c r="R383" s="3" t="str">
        <f t="shared" si="153"/>
        <v/>
      </c>
      <c r="S383" s="71" t="str">
        <f t="shared" si="163"/>
        <v/>
      </c>
      <c r="T383" s="71" t="str">
        <f t="shared" si="164"/>
        <v/>
      </c>
      <c r="U383" s="64" t="str">
        <f t="shared" si="165"/>
        <v/>
      </c>
      <c r="V383" s="64" t="str">
        <f t="shared" si="166"/>
        <v/>
      </c>
      <c r="W383" s="3" t="str">
        <f t="shared" si="154"/>
        <v/>
      </c>
      <c r="X383" s="3" t="str">
        <f t="shared" si="155"/>
        <v/>
      </c>
      <c r="Y383" s="71" t="str">
        <f t="shared" si="167"/>
        <v/>
      </c>
      <c r="Z383" s="71" t="str">
        <f t="shared" si="168"/>
        <v/>
      </c>
      <c r="AA383" s="64" t="str">
        <f t="shared" si="169"/>
        <v/>
      </c>
      <c r="AB383" s="64" t="str">
        <f t="shared" si="170"/>
        <v/>
      </c>
    </row>
    <row r="384" spans="1:28" x14ac:dyDescent="0.3">
      <c r="A384" t="str">
        <f>IF(ISBLANK('Measure Inputs'!A383),"",'Measure Inputs'!A383)</f>
        <v/>
      </c>
      <c r="B384" s="60" t="str">
        <f t="shared" si="144"/>
        <v/>
      </c>
      <c r="C384" s="60" t="str">
        <f t="shared" si="145"/>
        <v/>
      </c>
      <c r="D384" t="str">
        <f t="shared" si="146"/>
        <v/>
      </c>
      <c r="E384" s="60" t="str">
        <f t="shared" si="147"/>
        <v/>
      </c>
      <c r="F384" t="str">
        <f t="shared" si="148"/>
        <v/>
      </c>
      <c r="G384" t="str">
        <f t="shared" si="149"/>
        <v/>
      </c>
      <c r="H384" s="70" t="str">
        <f t="shared" si="156"/>
        <v/>
      </c>
      <c r="I384" s="64" t="str">
        <f t="shared" si="157"/>
        <v/>
      </c>
      <c r="J384" s="64" t="str">
        <f t="shared" si="158"/>
        <v/>
      </c>
      <c r="K384" s="3" t="str">
        <f t="shared" si="150"/>
        <v/>
      </c>
      <c r="L384" s="3" t="str">
        <f t="shared" si="151"/>
        <v/>
      </c>
      <c r="M384" s="71" t="str">
        <f t="shared" si="159"/>
        <v/>
      </c>
      <c r="N384" s="71" t="str">
        <f t="shared" si="160"/>
        <v/>
      </c>
      <c r="O384" s="64" t="str">
        <f t="shared" si="161"/>
        <v/>
      </c>
      <c r="P384" s="64" t="str">
        <f t="shared" si="162"/>
        <v/>
      </c>
      <c r="Q384" s="3" t="str">
        <f t="shared" si="152"/>
        <v/>
      </c>
      <c r="R384" s="3" t="str">
        <f t="shared" si="153"/>
        <v/>
      </c>
      <c r="S384" s="71" t="str">
        <f t="shared" si="163"/>
        <v/>
      </c>
      <c r="T384" s="71" t="str">
        <f t="shared" si="164"/>
        <v/>
      </c>
      <c r="U384" s="64" t="str">
        <f t="shared" si="165"/>
        <v/>
      </c>
      <c r="V384" s="64" t="str">
        <f t="shared" si="166"/>
        <v/>
      </c>
      <c r="W384" s="3" t="str">
        <f t="shared" si="154"/>
        <v/>
      </c>
      <c r="X384" s="3" t="str">
        <f t="shared" si="155"/>
        <v/>
      </c>
      <c r="Y384" s="71" t="str">
        <f t="shared" si="167"/>
        <v/>
      </c>
      <c r="Z384" s="71" t="str">
        <f t="shared" si="168"/>
        <v/>
      </c>
      <c r="AA384" s="64" t="str">
        <f t="shared" si="169"/>
        <v/>
      </c>
      <c r="AB384" s="64" t="str">
        <f t="shared" si="170"/>
        <v/>
      </c>
    </row>
    <row r="385" spans="1:28" x14ac:dyDescent="0.3">
      <c r="A385" t="str">
        <f>IF(ISBLANK('Measure Inputs'!A384),"",'Measure Inputs'!A384)</f>
        <v/>
      </c>
      <c r="B385" s="60" t="str">
        <f t="shared" si="144"/>
        <v/>
      </c>
      <c r="C385" s="60" t="str">
        <f t="shared" si="145"/>
        <v/>
      </c>
      <c r="D385" t="str">
        <f t="shared" si="146"/>
        <v/>
      </c>
      <c r="E385" s="60" t="str">
        <f t="shared" si="147"/>
        <v/>
      </c>
      <c r="F385" t="str">
        <f t="shared" si="148"/>
        <v/>
      </c>
      <c r="G385" t="str">
        <f t="shared" si="149"/>
        <v/>
      </c>
      <c r="H385" s="70" t="str">
        <f t="shared" si="156"/>
        <v/>
      </c>
      <c r="I385" s="64" t="str">
        <f t="shared" si="157"/>
        <v/>
      </c>
      <c r="J385" s="64" t="str">
        <f t="shared" si="158"/>
        <v/>
      </c>
      <c r="K385" s="3" t="str">
        <f t="shared" si="150"/>
        <v/>
      </c>
      <c r="L385" s="3" t="str">
        <f t="shared" si="151"/>
        <v/>
      </c>
      <c r="M385" s="71" t="str">
        <f t="shared" si="159"/>
        <v/>
      </c>
      <c r="N385" s="71" t="str">
        <f t="shared" si="160"/>
        <v/>
      </c>
      <c r="O385" s="64" t="str">
        <f t="shared" si="161"/>
        <v/>
      </c>
      <c r="P385" s="64" t="str">
        <f t="shared" si="162"/>
        <v/>
      </c>
      <c r="Q385" s="3" t="str">
        <f t="shared" si="152"/>
        <v/>
      </c>
      <c r="R385" s="3" t="str">
        <f t="shared" si="153"/>
        <v/>
      </c>
      <c r="S385" s="71" t="str">
        <f t="shared" si="163"/>
        <v/>
      </c>
      <c r="T385" s="71" t="str">
        <f t="shared" si="164"/>
        <v/>
      </c>
      <c r="U385" s="64" t="str">
        <f t="shared" si="165"/>
        <v/>
      </c>
      <c r="V385" s="64" t="str">
        <f t="shared" si="166"/>
        <v/>
      </c>
      <c r="W385" s="3" t="str">
        <f t="shared" si="154"/>
        <v/>
      </c>
      <c r="X385" s="3" t="str">
        <f t="shared" si="155"/>
        <v/>
      </c>
      <c r="Y385" s="71" t="str">
        <f t="shared" si="167"/>
        <v/>
      </c>
      <c r="Z385" s="71" t="str">
        <f t="shared" si="168"/>
        <v/>
      </c>
      <c r="AA385" s="64" t="str">
        <f t="shared" si="169"/>
        <v/>
      </c>
      <c r="AB385" s="64" t="str">
        <f t="shared" si="170"/>
        <v/>
      </c>
    </row>
    <row r="386" spans="1:28" x14ac:dyDescent="0.3">
      <c r="A386" t="str">
        <f>IF(ISBLANK('Measure Inputs'!A385),"",'Measure Inputs'!A385)</f>
        <v/>
      </c>
      <c r="B386" s="60" t="str">
        <f t="shared" si="144"/>
        <v/>
      </c>
      <c r="C386" s="60" t="str">
        <f t="shared" si="145"/>
        <v/>
      </c>
      <c r="D386" t="str">
        <f t="shared" si="146"/>
        <v/>
      </c>
      <c r="E386" s="60" t="str">
        <f t="shared" si="147"/>
        <v/>
      </c>
      <c r="F386" t="str">
        <f t="shared" si="148"/>
        <v/>
      </c>
      <c r="G386" t="str">
        <f t="shared" si="149"/>
        <v/>
      </c>
      <c r="H386" s="70" t="str">
        <f t="shared" si="156"/>
        <v/>
      </c>
      <c r="I386" s="64" t="str">
        <f t="shared" si="157"/>
        <v/>
      </c>
      <c r="J386" s="64" t="str">
        <f t="shared" si="158"/>
        <v/>
      </c>
      <c r="K386" s="3" t="str">
        <f t="shared" si="150"/>
        <v/>
      </c>
      <c r="L386" s="3" t="str">
        <f t="shared" si="151"/>
        <v/>
      </c>
      <c r="M386" s="71" t="str">
        <f t="shared" si="159"/>
        <v/>
      </c>
      <c r="N386" s="71" t="str">
        <f t="shared" si="160"/>
        <v/>
      </c>
      <c r="O386" s="64" t="str">
        <f t="shared" si="161"/>
        <v/>
      </c>
      <c r="P386" s="64" t="str">
        <f t="shared" si="162"/>
        <v/>
      </c>
      <c r="Q386" s="3" t="str">
        <f t="shared" si="152"/>
        <v/>
      </c>
      <c r="R386" s="3" t="str">
        <f t="shared" si="153"/>
        <v/>
      </c>
      <c r="S386" s="71" t="str">
        <f t="shared" si="163"/>
        <v/>
      </c>
      <c r="T386" s="71" t="str">
        <f t="shared" si="164"/>
        <v/>
      </c>
      <c r="U386" s="64" t="str">
        <f t="shared" si="165"/>
        <v/>
      </c>
      <c r="V386" s="64" t="str">
        <f t="shared" si="166"/>
        <v/>
      </c>
      <c r="W386" s="3" t="str">
        <f t="shared" si="154"/>
        <v/>
      </c>
      <c r="X386" s="3" t="str">
        <f t="shared" si="155"/>
        <v/>
      </c>
      <c r="Y386" s="71" t="str">
        <f t="shared" si="167"/>
        <v/>
      </c>
      <c r="Z386" s="71" t="str">
        <f t="shared" si="168"/>
        <v/>
      </c>
      <c r="AA386" s="64" t="str">
        <f t="shared" si="169"/>
        <v/>
      </c>
      <c r="AB386" s="64" t="str">
        <f t="shared" si="170"/>
        <v/>
      </c>
    </row>
    <row r="387" spans="1:28" x14ac:dyDescent="0.3">
      <c r="A387" t="str">
        <f>IF(ISBLANK('Measure Inputs'!A386),"",'Measure Inputs'!A386)</f>
        <v/>
      </c>
      <c r="B387" s="60" t="str">
        <f t="shared" ref="B387:B450" si="171">IF($A387&lt;&gt;"",VLOOKUP($A387,Measure_LookupTable,2,FALSE),"")</f>
        <v/>
      </c>
      <c r="C387" s="60" t="str">
        <f t="shared" ref="C387:C450" si="172">IF($A387&lt;&gt;"",VLOOKUP($B387,Program_LookupTable,2,FALSE),"")</f>
        <v/>
      </c>
      <c r="D387" t="str">
        <f t="shared" ref="D387:D450" si="173">IF($A387&lt;&gt;"",VLOOKUP($B387,Program_LookupTable,3,FALSE),"")</f>
        <v/>
      </c>
      <c r="E387" s="60" t="str">
        <f t="shared" ref="E387:E450" si="174">IF($A387&lt;&gt;"",VLOOKUP($A387,Measure_LookupTable,5,FALSE),"")</f>
        <v/>
      </c>
      <c r="F387" t="str">
        <f t="shared" ref="F387:F450" si="175">IF($A387&lt;&gt;"",VLOOKUP($A387,Measure_LookupTable,7,FALSE),"")</f>
        <v/>
      </c>
      <c r="G387" t="str">
        <f t="shared" ref="G387:G450" si="176">IF($A387&lt;&gt;"",VLOOKUP($A387,Measure_LookupTable,6,FALSE),"")</f>
        <v/>
      </c>
      <c r="H387" s="70" t="str">
        <f t="shared" si="156"/>
        <v/>
      </c>
      <c r="I387" s="64" t="str">
        <f t="shared" si="157"/>
        <v/>
      </c>
      <c r="J387" s="64" t="str">
        <f t="shared" si="158"/>
        <v/>
      </c>
      <c r="K387" s="3" t="str">
        <f t="shared" ref="K387:K450" si="177">IF($A387&lt;&gt;"",VLOOKUP($A387,Measure_LookupTable,8,FALSE)/IF(Portfolio_ERCOT=0,(1-Portfolio_LineLoss),1),"")</f>
        <v/>
      </c>
      <c r="L387" s="3" t="str">
        <f t="shared" ref="L387:L450" si="178">IF($A387&lt;&gt;"",VLOOKUP($A387,Measure_LookupTable,9,FALSE)/IF(Portfolio_ERCOT=0,(1-Portfolio_LineLoss),1),"")</f>
        <v/>
      </c>
      <c r="M387" s="71" t="str">
        <f t="shared" si="159"/>
        <v/>
      </c>
      <c r="N387" s="71" t="str">
        <f t="shared" si="160"/>
        <v/>
      </c>
      <c r="O387" s="64" t="str">
        <f t="shared" si="161"/>
        <v/>
      </c>
      <c r="P387" s="64" t="str">
        <f t="shared" si="162"/>
        <v/>
      </c>
      <c r="Q387" s="3" t="str">
        <f t="shared" ref="Q387:Q450" si="179">IF($A387&lt;&gt;"",VLOOKUP($A387,Measure_LookupTable,10,FALSE)/IF(Portfolio_ERCOT=0,(1-Portfolio_LineLoss),1),"")</f>
        <v/>
      </c>
      <c r="R387" s="3" t="str">
        <f t="shared" ref="R387:R450" si="180">IF($A387&lt;&gt;"",VLOOKUP($A387,Measure_LookupTable,11,FALSE)/IF(Portfolio_ERCOT=0,(1-Portfolio_LineLoss),1),"")</f>
        <v/>
      </c>
      <c r="S387" s="71" t="str">
        <f t="shared" si="163"/>
        <v/>
      </c>
      <c r="T387" s="71" t="str">
        <f t="shared" si="164"/>
        <v/>
      </c>
      <c r="U387" s="64" t="str">
        <f t="shared" si="165"/>
        <v/>
      </c>
      <c r="V387" s="64" t="str">
        <f t="shared" si="166"/>
        <v/>
      </c>
      <c r="W387" s="3" t="str">
        <f t="shared" ref="W387:W450" si="181">IF($A387&lt;&gt;"",VLOOKUP($A387,Measure_LookupTable,12,FALSE)/IF(Portfolio_ERCOT=0,(1-Portfolio_LineLoss),1),"")</f>
        <v/>
      </c>
      <c r="X387" s="3" t="str">
        <f t="shared" ref="X387:X450" si="182">IF($A387&lt;&gt;"",VLOOKUP($A387,Measure_LookupTable,13,FALSE)/IF(Portfolio_ERCOT=0,(1-Portfolio_LineLoss),1),"")</f>
        <v/>
      </c>
      <c r="Y387" s="71" t="str">
        <f t="shared" si="167"/>
        <v/>
      </c>
      <c r="Z387" s="71" t="str">
        <f t="shared" si="168"/>
        <v/>
      </c>
      <c r="AA387" s="64" t="str">
        <f t="shared" si="169"/>
        <v/>
      </c>
      <c r="AB387" s="64" t="str">
        <f t="shared" si="170"/>
        <v/>
      </c>
    </row>
    <row r="388" spans="1:28" x14ac:dyDescent="0.3">
      <c r="A388" t="str">
        <f>IF(ISBLANK('Measure Inputs'!A387),"",'Measure Inputs'!A387)</f>
        <v/>
      </c>
      <c r="B388" s="60" t="str">
        <f t="shared" si="171"/>
        <v/>
      </c>
      <c r="C388" s="60" t="str">
        <f t="shared" si="172"/>
        <v/>
      </c>
      <c r="D388" t="str">
        <f t="shared" si="173"/>
        <v/>
      </c>
      <c r="E388" s="60" t="str">
        <f t="shared" si="174"/>
        <v/>
      </c>
      <c r="F388" t="str">
        <f t="shared" si="175"/>
        <v/>
      </c>
      <c r="G388" t="str">
        <f t="shared" si="176"/>
        <v/>
      </c>
      <c r="H388" s="70" t="str">
        <f t="shared" ref="H388:H451" si="183">IF(A388&lt;&gt;"",Portfolio_WACC,"")</f>
        <v/>
      </c>
      <c r="I388" s="64" t="str">
        <f t="shared" ref="I388:I451" si="184">IF($A388&lt;&gt;"",VLOOKUP(G388,AvoidedCost_LookupTable,2,0),"")</f>
        <v/>
      </c>
      <c r="J388" s="64" t="str">
        <f t="shared" ref="J388:J451" si="185">IF($A388&lt;&gt;"",VLOOKUP(G388,AvoidedCost_LookupTable,9,0),"")</f>
        <v/>
      </c>
      <c r="K388" s="3" t="str">
        <f t="shared" si="177"/>
        <v/>
      </c>
      <c r="L388" s="3" t="str">
        <f t="shared" si="178"/>
        <v/>
      </c>
      <c r="M388" s="71" t="str">
        <f t="shared" ref="M388:M451" si="186">IF($A388&lt;&gt;"",K388*F388,"")</f>
        <v/>
      </c>
      <c r="N388" s="71" t="str">
        <f t="shared" ref="N388:N451" si="187">IF($A388&lt;&gt;"",L388*F388,"")</f>
        <v/>
      </c>
      <c r="O388" s="64" t="str">
        <f t="shared" ref="O388:O451" si="188">IF($A388&lt;&gt;"",(((K388*$I388)/($H388-AvoidedCosts_Escalator))*(1-((1+AvoidedCosts_Escalator)/(1+$H388))^$F388)),"")</f>
        <v/>
      </c>
      <c r="P388" s="64" t="str">
        <f t="shared" ref="P388:P451" si="189">IF($A388&lt;&gt;"",((($J388*L388)/($H388-AvoidedCosts_Escalator))*(1-((1+AvoidedCosts_Escalator)/(1+$H388))^$F388)),"")</f>
        <v/>
      </c>
      <c r="Q388" s="3" t="str">
        <f t="shared" si="179"/>
        <v/>
      </c>
      <c r="R388" s="3" t="str">
        <f t="shared" si="180"/>
        <v/>
      </c>
      <c r="S388" s="71" t="str">
        <f t="shared" ref="S388:S451" si="190">IF($A388&lt;&gt;"",Q388*F388,"")</f>
        <v/>
      </c>
      <c r="T388" s="71" t="str">
        <f t="shared" ref="T388:T451" si="191">IF($A388&lt;&gt;"",R388*F388,"")</f>
        <v/>
      </c>
      <c r="U388" s="64" t="str">
        <f t="shared" ref="U388:U451" si="192">IF($A388&lt;&gt;"",(((Q388*$I388)/($H388-AvoidedCosts_Escalator))*(1-((1+AvoidedCosts_Escalator)/(1+$H388))^$F388)),"")</f>
        <v/>
      </c>
      <c r="V388" s="64" t="str">
        <f t="shared" ref="V388:V451" si="193">IF($A388&lt;&gt;"",((($J388*R388)/($H388-AvoidedCosts_Escalator))*(1-((1+AvoidedCosts_Escalator)/(1+$H388))^$F388)),"")</f>
        <v/>
      </c>
      <c r="W388" s="3" t="str">
        <f t="shared" si="181"/>
        <v/>
      </c>
      <c r="X388" s="3" t="str">
        <f t="shared" si="182"/>
        <v/>
      </c>
      <c r="Y388" s="71" t="str">
        <f t="shared" ref="Y388:Y451" si="194">IF($A388&lt;&gt;"",W388*F388,"")</f>
        <v/>
      </c>
      <c r="Z388" s="71" t="str">
        <f t="shared" ref="Z388:Z451" si="195">IF($A388&lt;&gt;"",X388*F388,"")</f>
        <v/>
      </c>
      <c r="AA388" s="64" t="str">
        <f t="shared" ref="AA388:AA451" si="196">IF($A388&lt;&gt;"",(((W388*$I388)/($H388-AvoidedCosts_Escalator))*(1-((1+AvoidedCosts_Escalator)/(1+$H388))^$F388)),"")</f>
        <v/>
      </c>
      <c r="AB388" s="64" t="str">
        <f t="shared" ref="AB388:AB451" si="197">IF($A388&lt;&gt;"",((($J388*X388)/($H388-AvoidedCosts_Escalator))*(1-((1+AvoidedCosts_Escalator)/(1+$H388))^$F388)),"")</f>
        <v/>
      </c>
    </row>
    <row r="389" spans="1:28" x14ac:dyDescent="0.3">
      <c r="A389" t="str">
        <f>IF(ISBLANK('Measure Inputs'!A388),"",'Measure Inputs'!A388)</f>
        <v/>
      </c>
      <c r="B389" s="60" t="str">
        <f t="shared" si="171"/>
        <v/>
      </c>
      <c r="C389" s="60" t="str">
        <f t="shared" si="172"/>
        <v/>
      </c>
      <c r="D389" t="str">
        <f t="shared" si="173"/>
        <v/>
      </c>
      <c r="E389" s="60" t="str">
        <f t="shared" si="174"/>
        <v/>
      </c>
      <c r="F389" t="str">
        <f t="shared" si="175"/>
        <v/>
      </c>
      <c r="G389" t="str">
        <f t="shared" si="176"/>
        <v/>
      </c>
      <c r="H389" s="70" t="str">
        <f t="shared" si="183"/>
        <v/>
      </c>
      <c r="I389" s="64" t="str">
        <f t="shared" si="184"/>
        <v/>
      </c>
      <c r="J389" s="64" t="str">
        <f t="shared" si="185"/>
        <v/>
      </c>
      <c r="K389" s="3" t="str">
        <f t="shared" si="177"/>
        <v/>
      </c>
      <c r="L389" s="3" t="str">
        <f t="shared" si="178"/>
        <v/>
      </c>
      <c r="M389" s="71" t="str">
        <f t="shared" si="186"/>
        <v/>
      </c>
      <c r="N389" s="71" t="str">
        <f t="shared" si="187"/>
        <v/>
      </c>
      <c r="O389" s="64" t="str">
        <f t="shared" si="188"/>
        <v/>
      </c>
      <c r="P389" s="64" t="str">
        <f t="shared" si="189"/>
        <v/>
      </c>
      <c r="Q389" s="3" t="str">
        <f t="shared" si="179"/>
        <v/>
      </c>
      <c r="R389" s="3" t="str">
        <f t="shared" si="180"/>
        <v/>
      </c>
      <c r="S389" s="71" t="str">
        <f t="shared" si="190"/>
        <v/>
      </c>
      <c r="T389" s="71" t="str">
        <f t="shared" si="191"/>
        <v/>
      </c>
      <c r="U389" s="64" t="str">
        <f t="shared" si="192"/>
        <v/>
      </c>
      <c r="V389" s="64" t="str">
        <f t="shared" si="193"/>
        <v/>
      </c>
      <c r="W389" s="3" t="str">
        <f t="shared" si="181"/>
        <v/>
      </c>
      <c r="X389" s="3" t="str">
        <f t="shared" si="182"/>
        <v/>
      </c>
      <c r="Y389" s="71" t="str">
        <f t="shared" si="194"/>
        <v/>
      </c>
      <c r="Z389" s="71" t="str">
        <f t="shared" si="195"/>
        <v/>
      </c>
      <c r="AA389" s="64" t="str">
        <f t="shared" si="196"/>
        <v/>
      </c>
      <c r="AB389" s="64" t="str">
        <f t="shared" si="197"/>
        <v/>
      </c>
    </row>
    <row r="390" spans="1:28" x14ac:dyDescent="0.3">
      <c r="A390" t="str">
        <f>IF(ISBLANK('Measure Inputs'!A389),"",'Measure Inputs'!A389)</f>
        <v/>
      </c>
      <c r="B390" s="60" t="str">
        <f t="shared" si="171"/>
        <v/>
      </c>
      <c r="C390" s="60" t="str">
        <f t="shared" si="172"/>
        <v/>
      </c>
      <c r="D390" t="str">
        <f t="shared" si="173"/>
        <v/>
      </c>
      <c r="E390" s="60" t="str">
        <f t="shared" si="174"/>
        <v/>
      </c>
      <c r="F390" t="str">
        <f t="shared" si="175"/>
        <v/>
      </c>
      <c r="G390" t="str">
        <f t="shared" si="176"/>
        <v/>
      </c>
      <c r="H390" s="70" t="str">
        <f t="shared" si="183"/>
        <v/>
      </c>
      <c r="I390" s="64" t="str">
        <f t="shared" si="184"/>
        <v/>
      </c>
      <c r="J390" s="64" t="str">
        <f t="shared" si="185"/>
        <v/>
      </c>
      <c r="K390" s="3" t="str">
        <f t="shared" si="177"/>
        <v/>
      </c>
      <c r="L390" s="3" t="str">
        <f t="shared" si="178"/>
        <v/>
      </c>
      <c r="M390" s="71" t="str">
        <f t="shared" si="186"/>
        <v/>
      </c>
      <c r="N390" s="71" t="str">
        <f t="shared" si="187"/>
        <v/>
      </c>
      <c r="O390" s="64" t="str">
        <f t="shared" si="188"/>
        <v/>
      </c>
      <c r="P390" s="64" t="str">
        <f t="shared" si="189"/>
        <v/>
      </c>
      <c r="Q390" s="3" t="str">
        <f t="shared" si="179"/>
        <v/>
      </c>
      <c r="R390" s="3" t="str">
        <f t="shared" si="180"/>
        <v/>
      </c>
      <c r="S390" s="71" t="str">
        <f t="shared" si="190"/>
        <v/>
      </c>
      <c r="T390" s="71" t="str">
        <f t="shared" si="191"/>
        <v/>
      </c>
      <c r="U390" s="64" t="str">
        <f t="shared" si="192"/>
        <v/>
      </c>
      <c r="V390" s="64" t="str">
        <f t="shared" si="193"/>
        <v/>
      </c>
      <c r="W390" s="3" t="str">
        <f t="shared" si="181"/>
        <v/>
      </c>
      <c r="X390" s="3" t="str">
        <f t="shared" si="182"/>
        <v/>
      </c>
      <c r="Y390" s="71" t="str">
        <f t="shared" si="194"/>
        <v/>
      </c>
      <c r="Z390" s="71" t="str">
        <f t="shared" si="195"/>
        <v/>
      </c>
      <c r="AA390" s="64" t="str">
        <f t="shared" si="196"/>
        <v/>
      </c>
      <c r="AB390" s="64" t="str">
        <f t="shared" si="197"/>
        <v/>
      </c>
    </row>
    <row r="391" spans="1:28" x14ac:dyDescent="0.3">
      <c r="A391" t="str">
        <f>IF(ISBLANK('Measure Inputs'!A390),"",'Measure Inputs'!A390)</f>
        <v/>
      </c>
      <c r="B391" s="60" t="str">
        <f t="shared" si="171"/>
        <v/>
      </c>
      <c r="C391" s="60" t="str">
        <f t="shared" si="172"/>
        <v/>
      </c>
      <c r="D391" t="str">
        <f t="shared" si="173"/>
        <v/>
      </c>
      <c r="E391" s="60" t="str">
        <f t="shared" si="174"/>
        <v/>
      </c>
      <c r="F391" t="str">
        <f t="shared" si="175"/>
        <v/>
      </c>
      <c r="G391" t="str">
        <f t="shared" si="176"/>
        <v/>
      </c>
      <c r="H391" s="70" t="str">
        <f t="shared" si="183"/>
        <v/>
      </c>
      <c r="I391" s="64" t="str">
        <f t="shared" si="184"/>
        <v/>
      </c>
      <c r="J391" s="64" t="str">
        <f t="shared" si="185"/>
        <v/>
      </c>
      <c r="K391" s="3" t="str">
        <f t="shared" si="177"/>
        <v/>
      </c>
      <c r="L391" s="3" t="str">
        <f t="shared" si="178"/>
        <v/>
      </c>
      <c r="M391" s="71" t="str">
        <f t="shared" si="186"/>
        <v/>
      </c>
      <c r="N391" s="71" t="str">
        <f t="shared" si="187"/>
        <v/>
      </c>
      <c r="O391" s="64" t="str">
        <f t="shared" si="188"/>
        <v/>
      </c>
      <c r="P391" s="64" t="str">
        <f t="shared" si="189"/>
        <v/>
      </c>
      <c r="Q391" s="3" t="str">
        <f t="shared" si="179"/>
        <v/>
      </c>
      <c r="R391" s="3" t="str">
        <f t="shared" si="180"/>
        <v/>
      </c>
      <c r="S391" s="71" t="str">
        <f t="shared" si="190"/>
        <v/>
      </c>
      <c r="T391" s="71" t="str">
        <f t="shared" si="191"/>
        <v/>
      </c>
      <c r="U391" s="64" t="str">
        <f t="shared" si="192"/>
        <v/>
      </c>
      <c r="V391" s="64" t="str">
        <f t="shared" si="193"/>
        <v/>
      </c>
      <c r="W391" s="3" t="str">
        <f t="shared" si="181"/>
        <v/>
      </c>
      <c r="X391" s="3" t="str">
        <f t="shared" si="182"/>
        <v/>
      </c>
      <c r="Y391" s="71" t="str">
        <f t="shared" si="194"/>
        <v/>
      </c>
      <c r="Z391" s="71" t="str">
        <f t="shared" si="195"/>
        <v/>
      </c>
      <c r="AA391" s="64" t="str">
        <f t="shared" si="196"/>
        <v/>
      </c>
      <c r="AB391" s="64" t="str">
        <f t="shared" si="197"/>
        <v/>
      </c>
    </row>
    <row r="392" spans="1:28" x14ac:dyDescent="0.3">
      <c r="A392" t="str">
        <f>IF(ISBLANK('Measure Inputs'!A391),"",'Measure Inputs'!A391)</f>
        <v/>
      </c>
      <c r="B392" s="60" t="str">
        <f t="shared" si="171"/>
        <v/>
      </c>
      <c r="C392" s="60" t="str">
        <f t="shared" si="172"/>
        <v/>
      </c>
      <c r="D392" t="str">
        <f t="shared" si="173"/>
        <v/>
      </c>
      <c r="E392" s="60" t="str">
        <f t="shared" si="174"/>
        <v/>
      </c>
      <c r="F392" t="str">
        <f t="shared" si="175"/>
        <v/>
      </c>
      <c r="G392" t="str">
        <f t="shared" si="176"/>
        <v/>
      </c>
      <c r="H392" s="70" t="str">
        <f t="shared" si="183"/>
        <v/>
      </c>
      <c r="I392" s="64" t="str">
        <f t="shared" si="184"/>
        <v/>
      </c>
      <c r="J392" s="64" t="str">
        <f t="shared" si="185"/>
        <v/>
      </c>
      <c r="K392" s="3" t="str">
        <f t="shared" si="177"/>
        <v/>
      </c>
      <c r="L392" s="3" t="str">
        <f t="shared" si="178"/>
        <v/>
      </c>
      <c r="M392" s="71" t="str">
        <f t="shared" si="186"/>
        <v/>
      </c>
      <c r="N392" s="71" t="str">
        <f t="shared" si="187"/>
        <v/>
      </c>
      <c r="O392" s="64" t="str">
        <f t="shared" si="188"/>
        <v/>
      </c>
      <c r="P392" s="64" t="str">
        <f t="shared" si="189"/>
        <v/>
      </c>
      <c r="Q392" s="3" t="str">
        <f t="shared" si="179"/>
        <v/>
      </c>
      <c r="R392" s="3" t="str">
        <f t="shared" si="180"/>
        <v/>
      </c>
      <c r="S392" s="71" t="str">
        <f t="shared" si="190"/>
        <v/>
      </c>
      <c r="T392" s="71" t="str">
        <f t="shared" si="191"/>
        <v/>
      </c>
      <c r="U392" s="64" t="str">
        <f t="shared" si="192"/>
        <v/>
      </c>
      <c r="V392" s="64" t="str">
        <f t="shared" si="193"/>
        <v/>
      </c>
      <c r="W392" s="3" t="str">
        <f t="shared" si="181"/>
        <v/>
      </c>
      <c r="X392" s="3" t="str">
        <f t="shared" si="182"/>
        <v/>
      </c>
      <c r="Y392" s="71" t="str">
        <f t="shared" si="194"/>
        <v/>
      </c>
      <c r="Z392" s="71" t="str">
        <f t="shared" si="195"/>
        <v/>
      </c>
      <c r="AA392" s="64" t="str">
        <f t="shared" si="196"/>
        <v/>
      </c>
      <c r="AB392" s="64" t="str">
        <f t="shared" si="197"/>
        <v/>
      </c>
    </row>
    <row r="393" spans="1:28" x14ac:dyDescent="0.3">
      <c r="A393" t="str">
        <f>IF(ISBLANK('Measure Inputs'!A392),"",'Measure Inputs'!A392)</f>
        <v/>
      </c>
      <c r="B393" s="60" t="str">
        <f t="shared" si="171"/>
        <v/>
      </c>
      <c r="C393" s="60" t="str">
        <f t="shared" si="172"/>
        <v/>
      </c>
      <c r="D393" t="str">
        <f t="shared" si="173"/>
        <v/>
      </c>
      <c r="E393" s="60" t="str">
        <f t="shared" si="174"/>
        <v/>
      </c>
      <c r="F393" t="str">
        <f t="shared" si="175"/>
        <v/>
      </c>
      <c r="G393" t="str">
        <f t="shared" si="176"/>
        <v/>
      </c>
      <c r="H393" s="70" t="str">
        <f t="shared" si="183"/>
        <v/>
      </c>
      <c r="I393" s="64" t="str">
        <f t="shared" si="184"/>
        <v/>
      </c>
      <c r="J393" s="64" t="str">
        <f t="shared" si="185"/>
        <v/>
      </c>
      <c r="K393" s="3" t="str">
        <f t="shared" si="177"/>
        <v/>
      </c>
      <c r="L393" s="3" t="str">
        <f t="shared" si="178"/>
        <v/>
      </c>
      <c r="M393" s="71" t="str">
        <f t="shared" si="186"/>
        <v/>
      </c>
      <c r="N393" s="71" t="str">
        <f t="shared" si="187"/>
        <v/>
      </c>
      <c r="O393" s="64" t="str">
        <f t="shared" si="188"/>
        <v/>
      </c>
      <c r="P393" s="64" t="str">
        <f t="shared" si="189"/>
        <v/>
      </c>
      <c r="Q393" s="3" t="str">
        <f t="shared" si="179"/>
        <v/>
      </c>
      <c r="R393" s="3" t="str">
        <f t="shared" si="180"/>
        <v/>
      </c>
      <c r="S393" s="71" t="str">
        <f t="shared" si="190"/>
        <v/>
      </c>
      <c r="T393" s="71" t="str">
        <f t="shared" si="191"/>
        <v/>
      </c>
      <c r="U393" s="64" t="str">
        <f t="shared" si="192"/>
        <v/>
      </c>
      <c r="V393" s="64" t="str">
        <f t="shared" si="193"/>
        <v/>
      </c>
      <c r="W393" s="3" t="str">
        <f t="shared" si="181"/>
        <v/>
      </c>
      <c r="X393" s="3" t="str">
        <f t="shared" si="182"/>
        <v/>
      </c>
      <c r="Y393" s="71" t="str">
        <f t="shared" si="194"/>
        <v/>
      </c>
      <c r="Z393" s="71" t="str">
        <f t="shared" si="195"/>
        <v/>
      </c>
      <c r="AA393" s="64" t="str">
        <f t="shared" si="196"/>
        <v/>
      </c>
      <c r="AB393" s="64" t="str">
        <f t="shared" si="197"/>
        <v/>
      </c>
    </row>
    <row r="394" spans="1:28" x14ac:dyDescent="0.3">
      <c r="A394" t="str">
        <f>IF(ISBLANK('Measure Inputs'!A393),"",'Measure Inputs'!A393)</f>
        <v/>
      </c>
      <c r="B394" s="60" t="str">
        <f t="shared" si="171"/>
        <v/>
      </c>
      <c r="C394" s="60" t="str">
        <f t="shared" si="172"/>
        <v/>
      </c>
      <c r="D394" t="str">
        <f t="shared" si="173"/>
        <v/>
      </c>
      <c r="E394" s="60" t="str">
        <f t="shared" si="174"/>
        <v/>
      </c>
      <c r="F394" t="str">
        <f t="shared" si="175"/>
        <v/>
      </c>
      <c r="G394" t="str">
        <f t="shared" si="176"/>
        <v/>
      </c>
      <c r="H394" s="70" t="str">
        <f t="shared" si="183"/>
        <v/>
      </c>
      <c r="I394" s="64" t="str">
        <f t="shared" si="184"/>
        <v/>
      </c>
      <c r="J394" s="64" t="str">
        <f t="shared" si="185"/>
        <v/>
      </c>
      <c r="K394" s="3" t="str">
        <f t="shared" si="177"/>
        <v/>
      </c>
      <c r="L394" s="3" t="str">
        <f t="shared" si="178"/>
        <v/>
      </c>
      <c r="M394" s="71" t="str">
        <f t="shared" si="186"/>
        <v/>
      </c>
      <c r="N394" s="71" t="str">
        <f t="shared" si="187"/>
        <v/>
      </c>
      <c r="O394" s="64" t="str">
        <f t="shared" si="188"/>
        <v/>
      </c>
      <c r="P394" s="64" t="str">
        <f t="shared" si="189"/>
        <v/>
      </c>
      <c r="Q394" s="3" t="str">
        <f t="shared" si="179"/>
        <v/>
      </c>
      <c r="R394" s="3" t="str">
        <f t="shared" si="180"/>
        <v/>
      </c>
      <c r="S394" s="71" t="str">
        <f t="shared" si="190"/>
        <v/>
      </c>
      <c r="T394" s="71" t="str">
        <f t="shared" si="191"/>
        <v/>
      </c>
      <c r="U394" s="64" t="str">
        <f t="shared" si="192"/>
        <v/>
      </c>
      <c r="V394" s="64" t="str">
        <f t="shared" si="193"/>
        <v/>
      </c>
      <c r="W394" s="3" t="str">
        <f t="shared" si="181"/>
        <v/>
      </c>
      <c r="X394" s="3" t="str">
        <f t="shared" si="182"/>
        <v/>
      </c>
      <c r="Y394" s="71" t="str">
        <f t="shared" si="194"/>
        <v/>
      </c>
      <c r="Z394" s="71" t="str">
        <f t="shared" si="195"/>
        <v/>
      </c>
      <c r="AA394" s="64" t="str">
        <f t="shared" si="196"/>
        <v/>
      </c>
      <c r="AB394" s="64" t="str">
        <f t="shared" si="197"/>
        <v/>
      </c>
    </row>
    <row r="395" spans="1:28" x14ac:dyDescent="0.3">
      <c r="A395" t="str">
        <f>IF(ISBLANK('Measure Inputs'!A394),"",'Measure Inputs'!A394)</f>
        <v/>
      </c>
      <c r="B395" s="60" t="str">
        <f t="shared" si="171"/>
        <v/>
      </c>
      <c r="C395" s="60" t="str">
        <f t="shared" si="172"/>
        <v/>
      </c>
      <c r="D395" t="str">
        <f t="shared" si="173"/>
        <v/>
      </c>
      <c r="E395" s="60" t="str">
        <f t="shared" si="174"/>
        <v/>
      </c>
      <c r="F395" t="str">
        <f t="shared" si="175"/>
        <v/>
      </c>
      <c r="G395" t="str">
        <f t="shared" si="176"/>
        <v/>
      </c>
      <c r="H395" s="70" t="str">
        <f t="shared" si="183"/>
        <v/>
      </c>
      <c r="I395" s="64" t="str">
        <f t="shared" si="184"/>
        <v/>
      </c>
      <c r="J395" s="64" t="str">
        <f t="shared" si="185"/>
        <v/>
      </c>
      <c r="K395" s="3" t="str">
        <f t="shared" si="177"/>
        <v/>
      </c>
      <c r="L395" s="3" t="str">
        <f t="shared" si="178"/>
        <v/>
      </c>
      <c r="M395" s="71" t="str">
        <f t="shared" si="186"/>
        <v/>
      </c>
      <c r="N395" s="71" t="str">
        <f t="shared" si="187"/>
        <v/>
      </c>
      <c r="O395" s="64" t="str">
        <f t="shared" si="188"/>
        <v/>
      </c>
      <c r="P395" s="64" t="str">
        <f t="shared" si="189"/>
        <v/>
      </c>
      <c r="Q395" s="3" t="str">
        <f t="shared" si="179"/>
        <v/>
      </c>
      <c r="R395" s="3" t="str">
        <f t="shared" si="180"/>
        <v/>
      </c>
      <c r="S395" s="71" t="str">
        <f t="shared" si="190"/>
        <v/>
      </c>
      <c r="T395" s="71" t="str">
        <f t="shared" si="191"/>
        <v/>
      </c>
      <c r="U395" s="64" t="str">
        <f t="shared" si="192"/>
        <v/>
      </c>
      <c r="V395" s="64" t="str">
        <f t="shared" si="193"/>
        <v/>
      </c>
      <c r="W395" s="3" t="str">
        <f t="shared" si="181"/>
        <v/>
      </c>
      <c r="X395" s="3" t="str">
        <f t="shared" si="182"/>
        <v/>
      </c>
      <c r="Y395" s="71" t="str">
        <f t="shared" si="194"/>
        <v/>
      </c>
      <c r="Z395" s="71" t="str">
        <f t="shared" si="195"/>
        <v/>
      </c>
      <c r="AA395" s="64" t="str">
        <f t="shared" si="196"/>
        <v/>
      </c>
      <c r="AB395" s="64" t="str">
        <f t="shared" si="197"/>
        <v/>
      </c>
    </row>
    <row r="396" spans="1:28" x14ac:dyDescent="0.3">
      <c r="A396" t="str">
        <f>IF(ISBLANK('Measure Inputs'!A395),"",'Measure Inputs'!A395)</f>
        <v/>
      </c>
      <c r="B396" s="60" t="str">
        <f t="shared" si="171"/>
        <v/>
      </c>
      <c r="C396" s="60" t="str">
        <f t="shared" si="172"/>
        <v/>
      </c>
      <c r="D396" t="str">
        <f t="shared" si="173"/>
        <v/>
      </c>
      <c r="E396" s="60" t="str">
        <f t="shared" si="174"/>
        <v/>
      </c>
      <c r="F396" t="str">
        <f t="shared" si="175"/>
        <v/>
      </c>
      <c r="G396" t="str">
        <f t="shared" si="176"/>
        <v/>
      </c>
      <c r="H396" s="70" t="str">
        <f t="shared" si="183"/>
        <v/>
      </c>
      <c r="I396" s="64" t="str">
        <f t="shared" si="184"/>
        <v/>
      </c>
      <c r="J396" s="64" t="str">
        <f t="shared" si="185"/>
        <v/>
      </c>
      <c r="K396" s="3" t="str">
        <f t="shared" si="177"/>
        <v/>
      </c>
      <c r="L396" s="3" t="str">
        <f t="shared" si="178"/>
        <v/>
      </c>
      <c r="M396" s="71" t="str">
        <f t="shared" si="186"/>
        <v/>
      </c>
      <c r="N396" s="71" t="str">
        <f t="shared" si="187"/>
        <v/>
      </c>
      <c r="O396" s="64" t="str">
        <f t="shared" si="188"/>
        <v/>
      </c>
      <c r="P396" s="64" t="str">
        <f t="shared" si="189"/>
        <v/>
      </c>
      <c r="Q396" s="3" t="str">
        <f t="shared" si="179"/>
        <v/>
      </c>
      <c r="R396" s="3" t="str">
        <f t="shared" si="180"/>
        <v/>
      </c>
      <c r="S396" s="71" t="str">
        <f t="shared" si="190"/>
        <v/>
      </c>
      <c r="T396" s="71" t="str">
        <f t="shared" si="191"/>
        <v/>
      </c>
      <c r="U396" s="64" t="str">
        <f t="shared" si="192"/>
        <v/>
      </c>
      <c r="V396" s="64" t="str">
        <f t="shared" si="193"/>
        <v/>
      </c>
      <c r="W396" s="3" t="str">
        <f t="shared" si="181"/>
        <v/>
      </c>
      <c r="X396" s="3" t="str">
        <f t="shared" si="182"/>
        <v/>
      </c>
      <c r="Y396" s="71" t="str">
        <f t="shared" si="194"/>
        <v/>
      </c>
      <c r="Z396" s="71" t="str">
        <f t="shared" si="195"/>
        <v/>
      </c>
      <c r="AA396" s="64" t="str">
        <f t="shared" si="196"/>
        <v/>
      </c>
      <c r="AB396" s="64" t="str">
        <f t="shared" si="197"/>
        <v/>
      </c>
    </row>
    <row r="397" spans="1:28" x14ac:dyDescent="0.3">
      <c r="A397" t="str">
        <f>IF(ISBLANK('Measure Inputs'!A396),"",'Measure Inputs'!A396)</f>
        <v/>
      </c>
      <c r="B397" s="60" t="str">
        <f t="shared" si="171"/>
        <v/>
      </c>
      <c r="C397" s="60" t="str">
        <f t="shared" si="172"/>
        <v/>
      </c>
      <c r="D397" t="str">
        <f t="shared" si="173"/>
        <v/>
      </c>
      <c r="E397" s="60" t="str">
        <f t="shared" si="174"/>
        <v/>
      </c>
      <c r="F397" t="str">
        <f t="shared" si="175"/>
        <v/>
      </c>
      <c r="G397" t="str">
        <f t="shared" si="176"/>
        <v/>
      </c>
      <c r="H397" s="70" t="str">
        <f t="shared" si="183"/>
        <v/>
      </c>
      <c r="I397" s="64" t="str">
        <f t="shared" si="184"/>
        <v/>
      </c>
      <c r="J397" s="64" t="str">
        <f t="shared" si="185"/>
        <v/>
      </c>
      <c r="K397" s="3" t="str">
        <f t="shared" si="177"/>
        <v/>
      </c>
      <c r="L397" s="3" t="str">
        <f t="shared" si="178"/>
        <v/>
      </c>
      <c r="M397" s="71" t="str">
        <f t="shared" si="186"/>
        <v/>
      </c>
      <c r="N397" s="71" t="str">
        <f t="shared" si="187"/>
        <v/>
      </c>
      <c r="O397" s="64" t="str">
        <f t="shared" si="188"/>
        <v/>
      </c>
      <c r="P397" s="64" t="str">
        <f t="shared" si="189"/>
        <v/>
      </c>
      <c r="Q397" s="3" t="str">
        <f t="shared" si="179"/>
        <v/>
      </c>
      <c r="R397" s="3" t="str">
        <f t="shared" si="180"/>
        <v/>
      </c>
      <c r="S397" s="71" t="str">
        <f t="shared" si="190"/>
        <v/>
      </c>
      <c r="T397" s="71" t="str">
        <f t="shared" si="191"/>
        <v/>
      </c>
      <c r="U397" s="64" t="str">
        <f t="shared" si="192"/>
        <v/>
      </c>
      <c r="V397" s="64" t="str">
        <f t="shared" si="193"/>
        <v/>
      </c>
      <c r="W397" s="3" t="str">
        <f t="shared" si="181"/>
        <v/>
      </c>
      <c r="X397" s="3" t="str">
        <f t="shared" si="182"/>
        <v/>
      </c>
      <c r="Y397" s="71" t="str">
        <f t="shared" si="194"/>
        <v/>
      </c>
      <c r="Z397" s="71" t="str">
        <f t="shared" si="195"/>
        <v/>
      </c>
      <c r="AA397" s="64" t="str">
        <f t="shared" si="196"/>
        <v/>
      </c>
      <c r="AB397" s="64" t="str">
        <f t="shared" si="197"/>
        <v/>
      </c>
    </row>
    <row r="398" spans="1:28" x14ac:dyDescent="0.3">
      <c r="A398" t="str">
        <f>IF(ISBLANK('Measure Inputs'!A397),"",'Measure Inputs'!A397)</f>
        <v/>
      </c>
      <c r="B398" s="60" t="str">
        <f t="shared" si="171"/>
        <v/>
      </c>
      <c r="C398" s="60" t="str">
        <f t="shared" si="172"/>
        <v/>
      </c>
      <c r="D398" t="str">
        <f t="shared" si="173"/>
        <v/>
      </c>
      <c r="E398" s="60" t="str">
        <f t="shared" si="174"/>
        <v/>
      </c>
      <c r="F398" t="str">
        <f t="shared" si="175"/>
        <v/>
      </c>
      <c r="G398" t="str">
        <f t="shared" si="176"/>
        <v/>
      </c>
      <c r="H398" s="70" t="str">
        <f t="shared" si="183"/>
        <v/>
      </c>
      <c r="I398" s="64" t="str">
        <f t="shared" si="184"/>
        <v/>
      </c>
      <c r="J398" s="64" t="str">
        <f t="shared" si="185"/>
        <v/>
      </c>
      <c r="K398" s="3" t="str">
        <f t="shared" si="177"/>
        <v/>
      </c>
      <c r="L398" s="3" t="str">
        <f t="shared" si="178"/>
        <v/>
      </c>
      <c r="M398" s="71" t="str">
        <f t="shared" si="186"/>
        <v/>
      </c>
      <c r="N398" s="71" t="str">
        <f t="shared" si="187"/>
        <v/>
      </c>
      <c r="O398" s="64" t="str">
        <f t="shared" si="188"/>
        <v/>
      </c>
      <c r="P398" s="64" t="str">
        <f t="shared" si="189"/>
        <v/>
      </c>
      <c r="Q398" s="3" t="str">
        <f t="shared" si="179"/>
        <v/>
      </c>
      <c r="R398" s="3" t="str">
        <f t="shared" si="180"/>
        <v/>
      </c>
      <c r="S398" s="71" t="str">
        <f t="shared" si="190"/>
        <v/>
      </c>
      <c r="T398" s="71" t="str">
        <f t="shared" si="191"/>
        <v/>
      </c>
      <c r="U398" s="64" t="str">
        <f t="shared" si="192"/>
        <v/>
      </c>
      <c r="V398" s="64" t="str">
        <f t="shared" si="193"/>
        <v/>
      </c>
      <c r="W398" s="3" t="str">
        <f t="shared" si="181"/>
        <v/>
      </c>
      <c r="X398" s="3" t="str">
        <f t="shared" si="182"/>
        <v/>
      </c>
      <c r="Y398" s="71" t="str">
        <f t="shared" si="194"/>
        <v/>
      </c>
      <c r="Z398" s="71" t="str">
        <f t="shared" si="195"/>
        <v/>
      </c>
      <c r="AA398" s="64" t="str">
        <f t="shared" si="196"/>
        <v/>
      </c>
      <c r="AB398" s="64" t="str">
        <f t="shared" si="197"/>
        <v/>
      </c>
    </row>
    <row r="399" spans="1:28" x14ac:dyDescent="0.3">
      <c r="A399" t="str">
        <f>IF(ISBLANK('Measure Inputs'!A398),"",'Measure Inputs'!A398)</f>
        <v/>
      </c>
      <c r="B399" s="60" t="str">
        <f t="shared" si="171"/>
        <v/>
      </c>
      <c r="C399" s="60" t="str">
        <f t="shared" si="172"/>
        <v/>
      </c>
      <c r="D399" t="str">
        <f t="shared" si="173"/>
        <v/>
      </c>
      <c r="E399" s="60" t="str">
        <f t="shared" si="174"/>
        <v/>
      </c>
      <c r="F399" t="str">
        <f t="shared" si="175"/>
        <v/>
      </c>
      <c r="G399" t="str">
        <f t="shared" si="176"/>
        <v/>
      </c>
      <c r="H399" s="70" t="str">
        <f t="shared" si="183"/>
        <v/>
      </c>
      <c r="I399" s="64" t="str">
        <f t="shared" si="184"/>
        <v/>
      </c>
      <c r="J399" s="64" t="str">
        <f t="shared" si="185"/>
        <v/>
      </c>
      <c r="K399" s="3" t="str">
        <f t="shared" si="177"/>
        <v/>
      </c>
      <c r="L399" s="3" t="str">
        <f t="shared" si="178"/>
        <v/>
      </c>
      <c r="M399" s="71" t="str">
        <f t="shared" si="186"/>
        <v/>
      </c>
      <c r="N399" s="71" t="str">
        <f t="shared" si="187"/>
        <v/>
      </c>
      <c r="O399" s="64" t="str">
        <f t="shared" si="188"/>
        <v/>
      </c>
      <c r="P399" s="64" t="str">
        <f t="shared" si="189"/>
        <v/>
      </c>
      <c r="Q399" s="3" t="str">
        <f t="shared" si="179"/>
        <v/>
      </c>
      <c r="R399" s="3" t="str">
        <f t="shared" si="180"/>
        <v/>
      </c>
      <c r="S399" s="71" t="str">
        <f t="shared" si="190"/>
        <v/>
      </c>
      <c r="T399" s="71" t="str">
        <f t="shared" si="191"/>
        <v/>
      </c>
      <c r="U399" s="64" t="str">
        <f t="shared" si="192"/>
        <v/>
      </c>
      <c r="V399" s="64" t="str">
        <f t="shared" si="193"/>
        <v/>
      </c>
      <c r="W399" s="3" t="str">
        <f t="shared" si="181"/>
        <v/>
      </c>
      <c r="X399" s="3" t="str">
        <f t="shared" si="182"/>
        <v/>
      </c>
      <c r="Y399" s="71" t="str">
        <f t="shared" si="194"/>
        <v/>
      </c>
      <c r="Z399" s="71" t="str">
        <f t="shared" si="195"/>
        <v/>
      </c>
      <c r="AA399" s="64" t="str">
        <f t="shared" si="196"/>
        <v/>
      </c>
      <c r="AB399" s="64" t="str">
        <f t="shared" si="197"/>
        <v/>
      </c>
    </row>
    <row r="400" spans="1:28" x14ac:dyDescent="0.3">
      <c r="A400" t="str">
        <f>IF(ISBLANK('Measure Inputs'!A399),"",'Measure Inputs'!A399)</f>
        <v/>
      </c>
      <c r="B400" s="60" t="str">
        <f t="shared" si="171"/>
        <v/>
      </c>
      <c r="C400" s="60" t="str">
        <f t="shared" si="172"/>
        <v/>
      </c>
      <c r="D400" t="str">
        <f t="shared" si="173"/>
        <v/>
      </c>
      <c r="E400" s="60" t="str">
        <f t="shared" si="174"/>
        <v/>
      </c>
      <c r="F400" t="str">
        <f t="shared" si="175"/>
        <v/>
      </c>
      <c r="G400" t="str">
        <f t="shared" si="176"/>
        <v/>
      </c>
      <c r="H400" s="70" t="str">
        <f t="shared" si="183"/>
        <v/>
      </c>
      <c r="I400" s="64" t="str">
        <f t="shared" si="184"/>
        <v/>
      </c>
      <c r="J400" s="64" t="str">
        <f t="shared" si="185"/>
        <v/>
      </c>
      <c r="K400" s="3" t="str">
        <f t="shared" si="177"/>
        <v/>
      </c>
      <c r="L400" s="3" t="str">
        <f t="shared" si="178"/>
        <v/>
      </c>
      <c r="M400" s="71" t="str">
        <f t="shared" si="186"/>
        <v/>
      </c>
      <c r="N400" s="71" t="str">
        <f t="shared" si="187"/>
        <v/>
      </c>
      <c r="O400" s="64" t="str">
        <f t="shared" si="188"/>
        <v/>
      </c>
      <c r="P400" s="64" t="str">
        <f t="shared" si="189"/>
        <v/>
      </c>
      <c r="Q400" s="3" t="str">
        <f t="shared" si="179"/>
        <v/>
      </c>
      <c r="R400" s="3" t="str">
        <f t="shared" si="180"/>
        <v/>
      </c>
      <c r="S400" s="71" t="str">
        <f t="shared" si="190"/>
        <v/>
      </c>
      <c r="T400" s="71" t="str">
        <f t="shared" si="191"/>
        <v/>
      </c>
      <c r="U400" s="64" t="str">
        <f t="shared" si="192"/>
        <v/>
      </c>
      <c r="V400" s="64" t="str">
        <f t="shared" si="193"/>
        <v/>
      </c>
      <c r="W400" s="3" t="str">
        <f t="shared" si="181"/>
        <v/>
      </c>
      <c r="X400" s="3" t="str">
        <f t="shared" si="182"/>
        <v/>
      </c>
      <c r="Y400" s="71" t="str">
        <f t="shared" si="194"/>
        <v/>
      </c>
      <c r="Z400" s="71" t="str">
        <f t="shared" si="195"/>
        <v/>
      </c>
      <c r="AA400" s="64" t="str">
        <f t="shared" si="196"/>
        <v/>
      </c>
      <c r="AB400" s="64" t="str">
        <f t="shared" si="197"/>
        <v/>
      </c>
    </row>
    <row r="401" spans="1:28" x14ac:dyDescent="0.3">
      <c r="A401" t="str">
        <f>IF(ISBLANK('Measure Inputs'!A400),"",'Measure Inputs'!A400)</f>
        <v/>
      </c>
      <c r="B401" s="60" t="str">
        <f t="shared" si="171"/>
        <v/>
      </c>
      <c r="C401" s="60" t="str">
        <f t="shared" si="172"/>
        <v/>
      </c>
      <c r="D401" t="str">
        <f t="shared" si="173"/>
        <v/>
      </c>
      <c r="E401" s="60" t="str">
        <f t="shared" si="174"/>
        <v/>
      </c>
      <c r="F401" t="str">
        <f t="shared" si="175"/>
        <v/>
      </c>
      <c r="G401" t="str">
        <f t="shared" si="176"/>
        <v/>
      </c>
      <c r="H401" s="70" t="str">
        <f t="shared" si="183"/>
        <v/>
      </c>
      <c r="I401" s="64" t="str">
        <f t="shared" si="184"/>
        <v/>
      </c>
      <c r="J401" s="64" t="str">
        <f t="shared" si="185"/>
        <v/>
      </c>
      <c r="K401" s="3" t="str">
        <f t="shared" si="177"/>
        <v/>
      </c>
      <c r="L401" s="3" t="str">
        <f t="shared" si="178"/>
        <v/>
      </c>
      <c r="M401" s="71" t="str">
        <f t="shared" si="186"/>
        <v/>
      </c>
      <c r="N401" s="71" t="str">
        <f t="shared" si="187"/>
        <v/>
      </c>
      <c r="O401" s="64" t="str">
        <f t="shared" si="188"/>
        <v/>
      </c>
      <c r="P401" s="64" t="str">
        <f t="shared" si="189"/>
        <v/>
      </c>
      <c r="Q401" s="3" t="str">
        <f t="shared" si="179"/>
        <v/>
      </c>
      <c r="R401" s="3" t="str">
        <f t="shared" si="180"/>
        <v/>
      </c>
      <c r="S401" s="71" t="str">
        <f t="shared" si="190"/>
        <v/>
      </c>
      <c r="T401" s="71" t="str">
        <f t="shared" si="191"/>
        <v/>
      </c>
      <c r="U401" s="64" t="str">
        <f t="shared" si="192"/>
        <v/>
      </c>
      <c r="V401" s="64" t="str">
        <f t="shared" si="193"/>
        <v/>
      </c>
      <c r="W401" s="3" t="str">
        <f t="shared" si="181"/>
        <v/>
      </c>
      <c r="X401" s="3" t="str">
        <f t="shared" si="182"/>
        <v/>
      </c>
      <c r="Y401" s="71" t="str">
        <f t="shared" si="194"/>
        <v/>
      </c>
      <c r="Z401" s="71" t="str">
        <f t="shared" si="195"/>
        <v/>
      </c>
      <c r="AA401" s="64" t="str">
        <f t="shared" si="196"/>
        <v/>
      </c>
      <c r="AB401" s="64" t="str">
        <f t="shared" si="197"/>
        <v/>
      </c>
    </row>
    <row r="402" spans="1:28" x14ac:dyDescent="0.3">
      <c r="A402" t="str">
        <f>IF(ISBLANK('Measure Inputs'!A401),"",'Measure Inputs'!A401)</f>
        <v/>
      </c>
      <c r="B402" s="60" t="str">
        <f t="shared" si="171"/>
        <v/>
      </c>
      <c r="C402" s="60" t="str">
        <f t="shared" si="172"/>
        <v/>
      </c>
      <c r="D402" t="str">
        <f t="shared" si="173"/>
        <v/>
      </c>
      <c r="E402" s="60" t="str">
        <f t="shared" si="174"/>
        <v/>
      </c>
      <c r="F402" t="str">
        <f t="shared" si="175"/>
        <v/>
      </c>
      <c r="G402" t="str">
        <f t="shared" si="176"/>
        <v/>
      </c>
      <c r="H402" s="70" t="str">
        <f t="shared" si="183"/>
        <v/>
      </c>
      <c r="I402" s="64" t="str">
        <f t="shared" si="184"/>
        <v/>
      </c>
      <c r="J402" s="64" t="str">
        <f t="shared" si="185"/>
        <v/>
      </c>
      <c r="K402" s="3" t="str">
        <f t="shared" si="177"/>
        <v/>
      </c>
      <c r="L402" s="3" t="str">
        <f t="shared" si="178"/>
        <v/>
      </c>
      <c r="M402" s="71" t="str">
        <f t="shared" si="186"/>
        <v/>
      </c>
      <c r="N402" s="71" t="str">
        <f t="shared" si="187"/>
        <v/>
      </c>
      <c r="O402" s="64" t="str">
        <f t="shared" si="188"/>
        <v/>
      </c>
      <c r="P402" s="64" t="str">
        <f t="shared" si="189"/>
        <v/>
      </c>
      <c r="Q402" s="3" t="str">
        <f t="shared" si="179"/>
        <v/>
      </c>
      <c r="R402" s="3" t="str">
        <f t="shared" si="180"/>
        <v/>
      </c>
      <c r="S402" s="71" t="str">
        <f t="shared" si="190"/>
        <v/>
      </c>
      <c r="T402" s="71" t="str">
        <f t="shared" si="191"/>
        <v/>
      </c>
      <c r="U402" s="64" t="str">
        <f t="shared" si="192"/>
        <v/>
      </c>
      <c r="V402" s="64" t="str">
        <f t="shared" si="193"/>
        <v/>
      </c>
      <c r="W402" s="3" t="str">
        <f t="shared" si="181"/>
        <v/>
      </c>
      <c r="X402" s="3" t="str">
        <f t="shared" si="182"/>
        <v/>
      </c>
      <c r="Y402" s="71" t="str">
        <f t="shared" si="194"/>
        <v/>
      </c>
      <c r="Z402" s="71" t="str">
        <f t="shared" si="195"/>
        <v/>
      </c>
      <c r="AA402" s="64" t="str">
        <f t="shared" si="196"/>
        <v/>
      </c>
      <c r="AB402" s="64" t="str">
        <f t="shared" si="197"/>
        <v/>
      </c>
    </row>
    <row r="403" spans="1:28" x14ac:dyDescent="0.3">
      <c r="A403" t="str">
        <f>IF(ISBLANK('Measure Inputs'!A402),"",'Measure Inputs'!A402)</f>
        <v/>
      </c>
      <c r="B403" s="60" t="str">
        <f t="shared" si="171"/>
        <v/>
      </c>
      <c r="C403" s="60" t="str">
        <f t="shared" si="172"/>
        <v/>
      </c>
      <c r="D403" t="str">
        <f t="shared" si="173"/>
        <v/>
      </c>
      <c r="E403" s="60" t="str">
        <f t="shared" si="174"/>
        <v/>
      </c>
      <c r="F403" t="str">
        <f t="shared" si="175"/>
        <v/>
      </c>
      <c r="G403" t="str">
        <f t="shared" si="176"/>
        <v/>
      </c>
      <c r="H403" s="70" t="str">
        <f t="shared" si="183"/>
        <v/>
      </c>
      <c r="I403" s="64" t="str">
        <f t="shared" si="184"/>
        <v/>
      </c>
      <c r="J403" s="64" t="str">
        <f t="shared" si="185"/>
        <v/>
      </c>
      <c r="K403" s="3" t="str">
        <f t="shared" si="177"/>
        <v/>
      </c>
      <c r="L403" s="3" t="str">
        <f t="shared" si="178"/>
        <v/>
      </c>
      <c r="M403" s="71" t="str">
        <f t="shared" si="186"/>
        <v/>
      </c>
      <c r="N403" s="71" t="str">
        <f t="shared" si="187"/>
        <v/>
      </c>
      <c r="O403" s="64" t="str">
        <f t="shared" si="188"/>
        <v/>
      </c>
      <c r="P403" s="64" t="str">
        <f t="shared" si="189"/>
        <v/>
      </c>
      <c r="Q403" s="3" t="str">
        <f t="shared" si="179"/>
        <v/>
      </c>
      <c r="R403" s="3" t="str">
        <f t="shared" si="180"/>
        <v/>
      </c>
      <c r="S403" s="71" t="str">
        <f t="shared" si="190"/>
        <v/>
      </c>
      <c r="T403" s="71" t="str">
        <f t="shared" si="191"/>
        <v/>
      </c>
      <c r="U403" s="64" t="str">
        <f t="shared" si="192"/>
        <v/>
      </c>
      <c r="V403" s="64" t="str">
        <f t="shared" si="193"/>
        <v/>
      </c>
      <c r="W403" s="3" t="str">
        <f t="shared" si="181"/>
        <v/>
      </c>
      <c r="X403" s="3" t="str">
        <f t="shared" si="182"/>
        <v/>
      </c>
      <c r="Y403" s="71" t="str">
        <f t="shared" si="194"/>
        <v/>
      </c>
      <c r="Z403" s="71" t="str">
        <f t="shared" si="195"/>
        <v/>
      </c>
      <c r="AA403" s="64" t="str">
        <f t="shared" si="196"/>
        <v/>
      </c>
      <c r="AB403" s="64" t="str">
        <f t="shared" si="197"/>
        <v/>
      </c>
    </row>
    <row r="404" spans="1:28" x14ac:dyDescent="0.3">
      <c r="A404" t="str">
        <f>IF(ISBLANK('Measure Inputs'!A403),"",'Measure Inputs'!A403)</f>
        <v/>
      </c>
      <c r="B404" s="60" t="str">
        <f t="shared" si="171"/>
        <v/>
      </c>
      <c r="C404" s="60" t="str">
        <f t="shared" si="172"/>
        <v/>
      </c>
      <c r="D404" t="str">
        <f t="shared" si="173"/>
        <v/>
      </c>
      <c r="E404" s="60" t="str">
        <f t="shared" si="174"/>
        <v/>
      </c>
      <c r="F404" t="str">
        <f t="shared" si="175"/>
        <v/>
      </c>
      <c r="G404" t="str">
        <f t="shared" si="176"/>
        <v/>
      </c>
      <c r="H404" s="70" t="str">
        <f t="shared" si="183"/>
        <v/>
      </c>
      <c r="I404" s="64" t="str">
        <f t="shared" si="184"/>
        <v/>
      </c>
      <c r="J404" s="64" t="str">
        <f t="shared" si="185"/>
        <v/>
      </c>
      <c r="K404" s="3" t="str">
        <f t="shared" si="177"/>
        <v/>
      </c>
      <c r="L404" s="3" t="str">
        <f t="shared" si="178"/>
        <v/>
      </c>
      <c r="M404" s="71" t="str">
        <f t="shared" si="186"/>
        <v/>
      </c>
      <c r="N404" s="71" t="str">
        <f t="shared" si="187"/>
        <v/>
      </c>
      <c r="O404" s="64" t="str">
        <f t="shared" si="188"/>
        <v/>
      </c>
      <c r="P404" s="64" t="str">
        <f t="shared" si="189"/>
        <v/>
      </c>
      <c r="Q404" s="3" t="str">
        <f t="shared" si="179"/>
        <v/>
      </c>
      <c r="R404" s="3" t="str">
        <f t="shared" si="180"/>
        <v/>
      </c>
      <c r="S404" s="71" t="str">
        <f t="shared" si="190"/>
        <v/>
      </c>
      <c r="T404" s="71" t="str">
        <f t="shared" si="191"/>
        <v/>
      </c>
      <c r="U404" s="64" t="str">
        <f t="shared" si="192"/>
        <v/>
      </c>
      <c r="V404" s="64" t="str">
        <f t="shared" si="193"/>
        <v/>
      </c>
      <c r="W404" s="3" t="str">
        <f t="shared" si="181"/>
        <v/>
      </c>
      <c r="X404" s="3" t="str">
        <f t="shared" si="182"/>
        <v/>
      </c>
      <c r="Y404" s="71" t="str">
        <f t="shared" si="194"/>
        <v/>
      </c>
      <c r="Z404" s="71" t="str">
        <f t="shared" si="195"/>
        <v/>
      </c>
      <c r="AA404" s="64" t="str">
        <f t="shared" si="196"/>
        <v/>
      </c>
      <c r="AB404" s="64" t="str">
        <f t="shared" si="197"/>
        <v/>
      </c>
    </row>
    <row r="405" spans="1:28" x14ac:dyDescent="0.3">
      <c r="A405" t="str">
        <f>IF(ISBLANK('Measure Inputs'!A404),"",'Measure Inputs'!A404)</f>
        <v/>
      </c>
      <c r="B405" s="60" t="str">
        <f t="shared" si="171"/>
        <v/>
      </c>
      <c r="C405" s="60" t="str">
        <f t="shared" si="172"/>
        <v/>
      </c>
      <c r="D405" t="str">
        <f t="shared" si="173"/>
        <v/>
      </c>
      <c r="E405" s="60" t="str">
        <f t="shared" si="174"/>
        <v/>
      </c>
      <c r="F405" t="str">
        <f t="shared" si="175"/>
        <v/>
      </c>
      <c r="G405" t="str">
        <f t="shared" si="176"/>
        <v/>
      </c>
      <c r="H405" s="70" t="str">
        <f t="shared" si="183"/>
        <v/>
      </c>
      <c r="I405" s="64" t="str">
        <f t="shared" si="184"/>
        <v/>
      </c>
      <c r="J405" s="64" t="str">
        <f t="shared" si="185"/>
        <v/>
      </c>
      <c r="K405" s="3" t="str">
        <f t="shared" si="177"/>
        <v/>
      </c>
      <c r="L405" s="3" t="str">
        <f t="shared" si="178"/>
        <v/>
      </c>
      <c r="M405" s="71" t="str">
        <f t="shared" si="186"/>
        <v/>
      </c>
      <c r="N405" s="71" t="str">
        <f t="shared" si="187"/>
        <v/>
      </c>
      <c r="O405" s="64" t="str">
        <f t="shared" si="188"/>
        <v/>
      </c>
      <c r="P405" s="64" t="str">
        <f t="shared" si="189"/>
        <v/>
      </c>
      <c r="Q405" s="3" t="str">
        <f t="shared" si="179"/>
        <v/>
      </c>
      <c r="R405" s="3" t="str">
        <f t="shared" si="180"/>
        <v/>
      </c>
      <c r="S405" s="71" t="str">
        <f t="shared" si="190"/>
        <v/>
      </c>
      <c r="T405" s="71" t="str">
        <f t="shared" si="191"/>
        <v/>
      </c>
      <c r="U405" s="64" t="str">
        <f t="shared" si="192"/>
        <v/>
      </c>
      <c r="V405" s="64" t="str">
        <f t="shared" si="193"/>
        <v/>
      </c>
      <c r="W405" s="3" t="str">
        <f t="shared" si="181"/>
        <v/>
      </c>
      <c r="X405" s="3" t="str">
        <f t="shared" si="182"/>
        <v/>
      </c>
      <c r="Y405" s="71" t="str">
        <f t="shared" si="194"/>
        <v/>
      </c>
      <c r="Z405" s="71" t="str">
        <f t="shared" si="195"/>
        <v/>
      </c>
      <c r="AA405" s="64" t="str">
        <f t="shared" si="196"/>
        <v/>
      </c>
      <c r="AB405" s="64" t="str">
        <f t="shared" si="197"/>
        <v/>
      </c>
    </row>
    <row r="406" spans="1:28" x14ac:dyDescent="0.3">
      <c r="A406" t="str">
        <f>IF(ISBLANK('Measure Inputs'!A405),"",'Measure Inputs'!A405)</f>
        <v/>
      </c>
      <c r="B406" s="60" t="str">
        <f t="shared" si="171"/>
        <v/>
      </c>
      <c r="C406" s="60" t="str">
        <f t="shared" si="172"/>
        <v/>
      </c>
      <c r="D406" t="str">
        <f t="shared" si="173"/>
        <v/>
      </c>
      <c r="E406" s="60" t="str">
        <f t="shared" si="174"/>
        <v/>
      </c>
      <c r="F406" t="str">
        <f t="shared" si="175"/>
        <v/>
      </c>
      <c r="G406" t="str">
        <f t="shared" si="176"/>
        <v/>
      </c>
      <c r="H406" s="70" t="str">
        <f t="shared" si="183"/>
        <v/>
      </c>
      <c r="I406" s="64" t="str">
        <f t="shared" si="184"/>
        <v/>
      </c>
      <c r="J406" s="64" t="str">
        <f t="shared" si="185"/>
        <v/>
      </c>
      <c r="K406" s="3" t="str">
        <f t="shared" si="177"/>
        <v/>
      </c>
      <c r="L406" s="3" t="str">
        <f t="shared" si="178"/>
        <v/>
      </c>
      <c r="M406" s="71" t="str">
        <f t="shared" si="186"/>
        <v/>
      </c>
      <c r="N406" s="71" t="str">
        <f t="shared" si="187"/>
        <v/>
      </c>
      <c r="O406" s="64" t="str">
        <f t="shared" si="188"/>
        <v/>
      </c>
      <c r="P406" s="64" t="str">
        <f t="shared" si="189"/>
        <v/>
      </c>
      <c r="Q406" s="3" t="str">
        <f t="shared" si="179"/>
        <v/>
      </c>
      <c r="R406" s="3" t="str">
        <f t="shared" si="180"/>
        <v/>
      </c>
      <c r="S406" s="71" t="str">
        <f t="shared" si="190"/>
        <v/>
      </c>
      <c r="T406" s="71" t="str">
        <f t="shared" si="191"/>
        <v/>
      </c>
      <c r="U406" s="64" t="str">
        <f t="shared" si="192"/>
        <v/>
      </c>
      <c r="V406" s="64" t="str">
        <f t="shared" si="193"/>
        <v/>
      </c>
      <c r="W406" s="3" t="str">
        <f t="shared" si="181"/>
        <v/>
      </c>
      <c r="X406" s="3" t="str">
        <f t="shared" si="182"/>
        <v/>
      </c>
      <c r="Y406" s="71" t="str">
        <f t="shared" si="194"/>
        <v/>
      </c>
      <c r="Z406" s="71" t="str">
        <f t="shared" si="195"/>
        <v/>
      </c>
      <c r="AA406" s="64" t="str">
        <f t="shared" si="196"/>
        <v/>
      </c>
      <c r="AB406" s="64" t="str">
        <f t="shared" si="197"/>
        <v/>
      </c>
    </row>
    <row r="407" spans="1:28" x14ac:dyDescent="0.3">
      <c r="A407" t="str">
        <f>IF(ISBLANK('Measure Inputs'!A406),"",'Measure Inputs'!A406)</f>
        <v/>
      </c>
      <c r="B407" s="60" t="str">
        <f t="shared" si="171"/>
        <v/>
      </c>
      <c r="C407" s="60" t="str">
        <f t="shared" si="172"/>
        <v/>
      </c>
      <c r="D407" t="str">
        <f t="shared" si="173"/>
        <v/>
      </c>
      <c r="E407" s="60" t="str">
        <f t="shared" si="174"/>
        <v/>
      </c>
      <c r="F407" t="str">
        <f t="shared" si="175"/>
        <v/>
      </c>
      <c r="G407" t="str">
        <f t="shared" si="176"/>
        <v/>
      </c>
      <c r="H407" s="70" t="str">
        <f t="shared" si="183"/>
        <v/>
      </c>
      <c r="I407" s="64" t="str">
        <f t="shared" si="184"/>
        <v/>
      </c>
      <c r="J407" s="64" t="str">
        <f t="shared" si="185"/>
        <v/>
      </c>
      <c r="K407" s="3" t="str">
        <f t="shared" si="177"/>
        <v/>
      </c>
      <c r="L407" s="3" t="str">
        <f t="shared" si="178"/>
        <v/>
      </c>
      <c r="M407" s="71" t="str">
        <f t="shared" si="186"/>
        <v/>
      </c>
      <c r="N407" s="71" t="str">
        <f t="shared" si="187"/>
        <v/>
      </c>
      <c r="O407" s="64" t="str">
        <f t="shared" si="188"/>
        <v/>
      </c>
      <c r="P407" s="64" t="str">
        <f t="shared" si="189"/>
        <v/>
      </c>
      <c r="Q407" s="3" t="str">
        <f t="shared" si="179"/>
        <v/>
      </c>
      <c r="R407" s="3" t="str">
        <f t="shared" si="180"/>
        <v/>
      </c>
      <c r="S407" s="71" t="str">
        <f t="shared" si="190"/>
        <v/>
      </c>
      <c r="T407" s="71" t="str">
        <f t="shared" si="191"/>
        <v/>
      </c>
      <c r="U407" s="64" t="str">
        <f t="shared" si="192"/>
        <v/>
      </c>
      <c r="V407" s="64" t="str">
        <f t="shared" si="193"/>
        <v/>
      </c>
      <c r="W407" s="3" t="str">
        <f t="shared" si="181"/>
        <v/>
      </c>
      <c r="X407" s="3" t="str">
        <f t="shared" si="182"/>
        <v/>
      </c>
      <c r="Y407" s="71" t="str">
        <f t="shared" si="194"/>
        <v/>
      </c>
      <c r="Z407" s="71" t="str">
        <f t="shared" si="195"/>
        <v/>
      </c>
      <c r="AA407" s="64" t="str">
        <f t="shared" si="196"/>
        <v/>
      </c>
      <c r="AB407" s="64" t="str">
        <f t="shared" si="197"/>
        <v/>
      </c>
    </row>
    <row r="408" spans="1:28" x14ac:dyDescent="0.3">
      <c r="A408" t="str">
        <f>IF(ISBLANK('Measure Inputs'!A407),"",'Measure Inputs'!A407)</f>
        <v/>
      </c>
      <c r="B408" s="60" t="str">
        <f t="shared" si="171"/>
        <v/>
      </c>
      <c r="C408" s="60" t="str">
        <f t="shared" si="172"/>
        <v/>
      </c>
      <c r="D408" t="str">
        <f t="shared" si="173"/>
        <v/>
      </c>
      <c r="E408" s="60" t="str">
        <f t="shared" si="174"/>
        <v/>
      </c>
      <c r="F408" t="str">
        <f t="shared" si="175"/>
        <v/>
      </c>
      <c r="G408" t="str">
        <f t="shared" si="176"/>
        <v/>
      </c>
      <c r="H408" s="70" t="str">
        <f t="shared" si="183"/>
        <v/>
      </c>
      <c r="I408" s="64" t="str">
        <f t="shared" si="184"/>
        <v/>
      </c>
      <c r="J408" s="64" t="str">
        <f t="shared" si="185"/>
        <v/>
      </c>
      <c r="K408" s="3" t="str">
        <f t="shared" si="177"/>
        <v/>
      </c>
      <c r="L408" s="3" t="str">
        <f t="shared" si="178"/>
        <v/>
      </c>
      <c r="M408" s="71" t="str">
        <f t="shared" si="186"/>
        <v/>
      </c>
      <c r="N408" s="71" t="str">
        <f t="shared" si="187"/>
        <v/>
      </c>
      <c r="O408" s="64" t="str">
        <f t="shared" si="188"/>
        <v/>
      </c>
      <c r="P408" s="64" t="str">
        <f t="shared" si="189"/>
        <v/>
      </c>
      <c r="Q408" s="3" t="str">
        <f t="shared" si="179"/>
        <v/>
      </c>
      <c r="R408" s="3" t="str">
        <f t="shared" si="180"/>
        <v/>
      </c>
      <c r="S408" s="71" t="str">
        <f t="shared" si="190"/>
        <v/>
      </c>
      <c r="T408" s="71" t="str">
        <f t="shared" si="191"/>
        <v/>
      </c>
      <c r="U408" s="64" t="str">
        <f t="shared" si="192"/>
        <v/>
      </c>
      <c r="V408" s="64" t="str">
        <f t="shared" si="193"/>
        <v/>
      </c>
      <c r="W408" s="3" t="str">
        <f t="shared" si="181"/>
        <v/>
      </c>
      <c r="X408" s="3" t="str">
        <f t="shared" si="182"/>
        <v/>
      </c>
      <c r="Y408" s="71" t="str">
        <f t="shared" si="194"/>
        <v/>
      </c>
      <c r="Z408" s="71" t="str">
        <f t="shared" si="195"/>
        <v/>
      </c>
      <c r="AA408" s="64" t="str">
        <f t="shared" si="196"/>
        <v/>
      </c>
      <c r="AB408" s="64" t="str">
        <f t="shared" si="197"/>
        <v/>
      </c>
    </row>
    <row r="409" spans="1:28" x14ac:dyDescent="0.3">
      <c r="A409" t="str">
        <f>IF(ISBLANK('Measure Inputs'!A408),"",'Measure Inputs'!A408)</f>
        <v/>
      </c>
      <c r="B409" s="60" t="str">
        <f t="shared" si="171"/>
        <v/>
      </c>
      <c r="C409" s="60" t="str">
        <f t="shared" si="172"/>
        <v/>
      </c>
      <c r="D409" t="str">
        <f t="shared" si="173"/>
        <v/>
      </c>
      <c r="E409" s="60" t="str">
        <f t="shared" si="174"/>
        <v/>
      </c>
      <c r="F409" t="str">
        <f t="shared" si="175"/>
        <v/>
      </c>
      <c r="G409" t="str">
        <f t="shared" si="176"/>
        <v/>
      </c>
      <c r="H409" s="70" t="str">
        <f t="shared" si="183"/>
        <v/>
      </c>
      <c r="I409" s="64" t="str">
        <f t="shared" si="184"/>
        <v/>
      </c>
      <c r="J409" s="64" t="str">
        <f t="shared" si="185"/>
        <v/>
      </c>
      <c r="K409" s="3" t="str">
        <f t="shared" si="177"/>
        <v/>
      </c>
      <c r="L409" s="3" t="str">
        <f t="shared" si="178"/>
        <v/>
      </c>
      <c r="M409" s="71" t="str">
        <f t="shared" si="186"/>
        <v/>
      </c>
      <c r="N409" s="71" t="str">
        <f t="shared" si="187"/>
        <v/>
      </c>
      <c r="O409" s="64" t="str">
        <f t="shared" si="188"/>
        <v/>
      </c>
      <c r="P409" s="64" t="str">
        <f t="shared" si="189"/>
        <v/>
      </c>
      <c r="Q409" s="3" t="str">
        <f t="shared" si="179"/>
        <v/>
      </c>
      <c r="R409" s="3" t="str">
        <f t="shared" si="180"/>
        <v/>
      </c>
      <c r="S409" s="71" t="str">
        <f t="shared" si="190"/>
        <v/>
      </c>
      <c r="T409" s="71" t="str">
        <f t="shared" si="191"/>
        <v/>
      </c>
      <c r="U409" s="64" t="str">
        <f t="shared" si="192"/>
        <v/>
      </c>
      <c r="V409" s="64" t="str">
        <f t="shared" si="193"/>
        <v/>
      </c>
      <c r="W409" s="3" t="str">
        <f t="shared" si="181"/>
        <v/>
      </c>
      <c r="X409" s="3" t="str">
        <f t="shared" si="182"/>
        <v/>
      </c>
      <c r="Y409" s="71" t="str">
        <f t="shared" si="194"/>
        <v/>
      </c>
      <c r="Z409" s="71" t="str">
        <f t="shared" si="195"/>
        <v/>
      </c>
      <c r="AA409" s="64" t="str">
        <f t="shared" si="196"/>
        <v/>
      </c>
      <c r="AB409" s="64" t="str">
        <f t="shared" si="197"/>
        <v/>
      </c>
    </row>
    <row r="410" spans="1:28" x14ac:dyDescent="0.3">
      <c r="A410" t="str">
        <f>IF(ISBLANK('Measure Inputs'!A409),"",'Measure Inputs'!A409)</f>
        <v/>
      </c>
      <c r="B410" s="60" t="str">
        <f t="shared" si="171"/>
        <v/>
      </c>
      <c r="C410" s="60" t="str">
        <f t="shared" si="172"/>
        <v/>
      </c>
      <c r="D410" t="str">
        <f t="shared" si="173"/>
        <v/>
      </c>
      <c r="E410" s="60" t="str">
        <f t="shared" si="174"/>
        <v/>
      </c>
      <c r="F410" t="str">
        <f t="shared" si="175"/>
        <v/>
      </c>
      <c r="G410" t="str">
        <f t="shared" si="176"/>
        <v/>
      </c>
      <c r="H410" s="70" t="str">
        <f t="shared" si="183"/>
        <v/>
      </c>
      <c r="I410" s="64" t="str">
        <f t="shared" si="184"/>
        <v/>
      </c>
      <c r="J410" s="64" t="str">
        <f t="shared" si="185"/>
        <v/>
      </c>
      <c r="K410" s="3" t="str">
        <f t="shared" si="177"/>
        <v/>
      </c>
      <c r="L410" s="3" t="str">
        <f t="shared" si="178"/>
        <v/>
      </c>
      <c r="M410" s="71" t="str">
        <f t="shared" si="186"/>
        <v/>
      </c>
      <c r="N410" s="71" t="str">
        <f t="shared" si="187"/>
        <v/>
      </c>
      <c r="O410" s="64" t="str">
        <f t="shared" si="188"/>
        <v/>
      </c>
      <c r="P410" s="64" t="str">
        <f t="shared" si="189"/>
        <v/>
      </c>
      <c r="Q410" s="3" t="str">
        <f t="shared" si="179"/>
        <v/>
      </c>
      <c r="R410" s="3" t="str">
        <f t="shared" si="180"/>
        <v/>
      </c>
      <c r="S410" s="71" t="str">
        <f t="shared" si="190"/>
        <v/>
      </c>
      <c r="T410" s="71" t="str">
        <f t="shared" si="191"/>
        <v/>
      </c>
      <c r="U410" s="64" t="str">
        <f t="shared" si="192"/>
        <v/>
      </c>
      <c r="V410" s="64" t="str">
        <f t="shared" si="193"/>
        <v/>
      </c>
      <c r="W410" s="3" t="str">
        <f t="shared" si="181"/>
        <v/>
      </c>
      <c r="X410" s="3" t="str">
        <f t="shared" si="182"/>
        <v/>
      </c>
      <c r="Y410" s="71" t="str">
        <f t="shared" si="194"/>
        <v/>
      </c>
      <c r="Z410" s="71" t="str">
        <f t="shared" si="195"/>
        <v/>
      </c>
      <c r="AA410" s="64" t="str">
        <f t="shared" si="196"/>
        <v/>
      </c>
      <c r="AB410" s="64" t="str">
        <f t="shared" si="197"/>
        <v/>
      </c>
    </row>
    <row r="411" spans="1:28" x14ac:dyDescent="0.3">
      <c r="A411" t="str">
        <f>IF(ISBLANK('Measure Inputs'!A410),"",'Measure Inputs'!A410)</f>
        <v/>
      </c>
      <c r="B411" s="60" t="str">
        <f t="shared" si="171"/>
        <v/>
      </c>
      <c r="C411" s="60" t="str">
        <f t="shared" si="172"/>
        <v/>
      </c>
      <c r="D411" t="str">
        <f t="shared" si="173"/>
        <v/>
      </c>
      <c r="E411" s="60" t="str">
        <f t="shared" si="174"/>
        <v/>
      </c>
      <c r="F411" t="str">
        <f t="shared" si="175"/>
        <v/>
      </c>
      <c r="G411" t="str">
        <f t="shared" si="176"/>
        <v/>
      </c>
      <c r="H411" s="70" t="str">
        <f t="shared" si="183"/>
        <v/>
      </c>
      <c r="I411" s="64" t="str">
        <f t="shared" si="184"/>
        <v/>
      </c>
      <c r="J411" s="64" t="str">
        <f t="shared" si="185"/>
        <v/>
      </c>
      <c r="K411" s="3" t="str">
        <f t="shared" si="177"/>
        <v/>
      </c>
      <c r="L411" s="3" t="str">
        <f t="shared" si="178"/>
        <v/>
      </c>
      <c r="M411" s="71" t="str">
        <f t="shared" si="186"/>
        <v/>
      </c>
      <c r="N411" s="71" t="str">
        <f t="shared" si="187"/>
        <v/>
      </c>
      <c r="O411" s="64" t="str">
        <f t="shared" si="188"/>
        <v/>
      </c>
      <c r="P411" s="64" t="str">
        <f t="shared" si="189"/>
        <v/>
      </c>
      <c r="Q411" s="3" t="str">
        <f t="shared" si="179"/>
        <v/>
      </c>
      <c r="R411" s="3" t="str">
        <f t="shared" si="180"/>
        <v/>
      </c>
      <c r="S411" s="71" t="str">
        <f t="shared" si="190"/>
        <v/>
      </c>
      <c r="T411" s="71" t="str">
        <f t="shared" si="191"/>
        <v/>
      </c>
      <c r="U411" s="64" t="str">
        <f t="shared" si="192"/>
        <v/>
      </c>
      <c r="V411" s="64" t="str">
        <f t="shared" si="193"/>
        <v/>
      </c>
      <c r="W411" s="3" t="str">
        <f t="shared" si="181"/>
        <v/>
      </c>
      <c r="X411" s="3" t="str">
        <f t="shared" si="182"/>
        <v/>
      </c>
      <c r="Y411" s="71" t="str">
        <f t="shared" si="194"/>
        <v/>
      </c>
      <c r="Z411" s="71" t="str">
        <f t="shared" si="195"/>
        <v/>
      </c>
      <c r="AA411" s="64" t="str">
        <f t="shared" si="196"/>
        <v/>
      </c>
      <c r="AB411" s="64" t="str">
        <f t="shared" si="197"/>
        <v/>
      </c>
    </row>
    <row r="412" spans="1:28" x14ac:dyDescent="0.3">
      <c r="A412" t="str">
        <f>IF(ISBLANK('Measure Inputs'!A411),"",'Measure Inputs'!A411)</f>
        <v/>
      </c>
      <c r="B412" s="60" t="str">
        <f t="shared" si="171"/>
        <v/>
      </c>
      <c r="C412" s="60" t="str">
        <f t="shared" si="172"/>
        <v/>
      </c>
      <c r="D412" t="str">
        <f t="shared" si="173"/>
        <v/>
      </c>
      <c r="E412" s="60" t="str">
        <f t="shared" si="174"/>
        <v/>
      </c>
      <c r="F412" t="str">
        <f t="shared" si="175"/>
        <v/>
      </c>
      <c r="G412" t="str">
        <f t="shared" si="176"/>
        <v/>
      </c>
      <c r="H412" s="70" t="str">
        <f t="shared" si="183"/>
        <v/>
      </c>
      <c r="I412" s="64" t="str">
        <f t="shared" si="184"/>
        <v/>
      </c>
      <c r="J412" s="64" t="str">
        <f t="shared" si="185"/>
        <v/>
      </c>
      <c r="K412" s="3" t="str">
        <f t="shared" si="177"/>
        <v/>
      </c>
      <c r="L412" s="3" t="str">
        <f t="shared" si="178"/>
        <v/>
      </c>
      <c r="M412" s="71" t="str">
        <f t="shared" si="186"/>
        <v/>
      </c>
      <c r="N412" s="71" t="str">
        <f t="shared" si="187"/>
        <v/>
      </c>
      <c r="O412" s="64" t="str">
        <f t="shared" si="188"/>
        <v/>
      </c>
      <c r="P412" s="64" t="str">
        <f t="shared" si="189"/>
        <v/>
      </c>
      <c r="Q412" s="3" t="str">
        <f t="shared" si="179"/>
        <v/>
      </c>
      <c r="R412" s="3" t="str">
        <f t="shared" si="180"/>
        <v/>
      </c>
      <c r="S412" s="71" t="str">
        <f t="shared" si="190"/>
        <v/>
      </c>
      <c r="T412" s="71" t="str">
        <f t="shared" si="191"/>
        <v/>
      </c>
      <c r="U412" s="64" t="str">
        <f t="shared" si="192"/>
        <v/>
      </c>
      <c r="V412" s="64" t="str">
        <f t="shared" si="193"/>
        <v/>
      </c>
      <c r="W412" s="3" t="str">
        <f t="shared" si="181"/>
        <v/>
      </c>
      <c r="X412" s="3" t="str">
        <f t="shared" si="182"/>
        <v/>
      </c>
      <c r="Y412" s="71" t="str">
        <f t="shared" si="194"/>
        <v/>
      </c>
      <c r="Z412" s="71" t="str">
        <f t="shared" si="195"/>
        <v/>
      </c>
      <c r="AA412" s="64" t="str">
        <f t="shared" si="196"/>
        <v/>
      </c>
      <c r="AB412" s="64" t="str">
        <f t="shared" si="197"/>
        <v/>
      </c>
    </row>
    <row r="413" spans="1:28" x14ac:dyDescent="0.3">
      <c r="A413" t="str">
        <f>IF(ISBLANK('Measure Inputs'!A412),"",'Measure Inputs'!A412)</f>
        <v/>
      </c>
      <c r="B413" s="60" t="str">
        <f t="shared" si="171"/>
        <v/>
      </c>
      <c r="C413" s="60" t="str">
        <f t="shared" si="172"/>
        <v/>
      </c>
      <c r="D413" t="str">
        <f t="shared" si="173"/>
        <v/>
      </c>
      <c r="E413" s="60" t="str">
        <f t="shared" si="174"/>
        <v/>
      </c>
      <c r="F413" t="str">
        <f t="shared" si="175"/>
        <v/>
      </c>
      <c r="G413" t="str">
        <f t="shared" si="176"/>
        <v/>
      </c>
      <c r="H413" s="70" t="str">
        <f t="shared" si="183"/>
        <v/>
      </c>
      <c r="I413" s="64" t="str">
        <f t="shared" si="184"/>
        <v/>
      </c>
      <c r="J413" s="64" t="str">
        <f t="shared" si="185"/>
        <v/>
      </c>
      <c r="K413" s="3" t="str">
        <f t="shared" si="177"/>
        <v/>
      </c>
      <c r="L413" s="3" t="str">
        <f t="shared" si="178"/>
        <v/>
      </c>
      <c r="M413" s="71" t="str">
        <f t="shared" si="186"/>
        <v/>
      </c>
      <c r="N413" s="71" t="str">
        <f t="shared" si="187"/>
        <v/>
      </c>
      <c r="O413" s="64" t="str">
        <f t="shared" si="188"/>
        <v/>
      </c>
      <c r="P413" s="64" t="str">
        <f t="shared" si="189"/>
        <v/>
      </c>
      <c r="Q413" s="3" t="str">
        <f t="shared" si="179"/>
        <v/>
      </c>
      <c r="R413" s="3" t="str">
        <f t="shared" si="180"/>
        <v/>
      </c>
      <c r="S413" s="71" t="str">
        <f t="shared" si="190"/>
        <v/>
      </c>
      <c r="T413" s="71" t="str">
        <f t="shared" si="191"/>
        <v/>
      </c>
      <c r="U413" s="64" t="str">
        <f t="shared" si="192"/>
        <v/>
      </c>
      <c r="V413" s="64" t="str">
        <f t="shared" si="193"/>
        <v/>
      </c>
      <c r="W413" s="3" t="str">
        <f t="shared" si="181"/>
        <v/>
      </c>
      <c r="X413" s="3" t="str">
        <f t="shared" si="182"/>
        <v/>
      </c>
      <c r="Y413" s="71" t="str">
        <f t="shared" si="194"/>
        <v/>
      </c>
      <c r="Z413" s="71" t="str">
        <f t="shared" si="195"/>
        <v/>
      </c>
      <c r="AA413" s="64" t="str">
        <f t="shared" si="196"/>
        <v/>
      </c>
      <c r="AB413" s="64" t="str">
        <f t="shared" si="197"/>
        <v/>
      </c>
    </row>
    <row r="414" spans="1:28" x14ac:dyDescent="0.3">
      <c r="A414" t="str">
        <f>IF(ISBLANK('Measure Inputs'!A413),"",'Measure Inputs'!A413)</f>
        <v/>
      </c>
      <c r="B414" s="60" t="str">
        <f t="shared" si="171"/>
        <v/>
      </c>
      <c r="C414" s="60" t="str">
        <f t="shared" si="172"/>
        <v/>
      </c>
      <c r="D414" t="str">
        <f t="shared" si="173"/>
        <v/>
      </c>
      <c r="E414" s="60" t="str">
        <f t="shared" si="174"/>
        <v/>
      </c>
      <c r="F414" t="str">
        <f t="shared" si="175"/>
        <v/>
      </c>
      <c r="G414" t="str">
        <f t="shared" si="176"/>
        <v/>
      </c>
      <c r="H414" s="70" t="str">
        <f t="shared" si="183"/>
        <v/>
      </c>
      <c r="I414" s="64" t="str">
        <f t="shared" si="184"/>
        <v/>
      </c>
      <c r="J414" s="64" t="str">
        <f t="shared" si="185"/>
        <v/>
      </c>
      <c r="K414" s="3" t="str">
        <f t="shared" si="177"/>
        <v/>
      </c>
      <c r="L414" s="3" t="str">
        <f t="shared" si="178"/>
        <v/>
      </c>
      <c r="M414" s="71" t="str">
        <f t="shared" si="186"/>
        <v/>
      </c>
      <c r="N414" s="71" t="str">
        <f t="shared" si="187"/>
        <v/>
      </c>
      <c r="O414" s="64" t="str">
        <f t="shared" si="188"/>
        <v/>
      </c>
      <c r="P414" s="64" t="str">
        <f t="shared" si="189"/>
        <v/>
      </c>
      <c r="Q414" s="3" t="str">
        <f t="shared" si="179"/>
        <v/>
      </c>
      <c r="R414" s="3" t="str">
        <f t="shared" si="180"/>
        <v/>
      </c>
      <c r="S414" s="71" t="str">
        <f t="shared" si="190"/>
        <v/>
      </c>
      <c r="T414" s="71" t="str">
        <f t="shared" si="191"/>
        <v/>
      </c>
      <c r="U414" s="64" t="str">
        <f t="shared" si="192"/>
        <v/>
      </c>
      <c r="V414" s="64" t="str">
        <f t="shared" si="193"/>
        <v/>
      </c>
      <c r="W414" s="3" t="str">
        <f t="shared" si="181"/>
        <v/>
      </c>
      <c r="X414" s="3" t="str">
        <f t="shared" si="182"/>
        <v/>
      </c>
      <c r="Y414" s="71" t="str">
        <f t="shared" si="194"/>
        <v/>
      </c>
      <c r="Z414" s="71" t="str">
        <f t="shared" si="195"/>
        <v/>
      </c>
      <c r="AA414" s="64" t="str">
        <f t="shared" si="196"/>
        <v/>
      </c>
      <c r="AB414" s="64" t="str">
        <f t="shared" si="197"/>
        <v/>
      </c>
    </row>
    <row r="415" spans="1:28" x14ac:dyDescent="0.3">
      <c r="A415" t="str">
        <f>IF(ISBLANK('Measure Inputs'!A414),"",'Measure Inputs'!A414)</f>
        <v/>
      </c>
      <c r="B415" s="60" t="str">
        <f t="shared" si="171"/>
        <v/>
      </c>
      <c r="C415" s="60" t="str">
        <f t="shared" si="172"/>
        <v/>
      </c>
      <c r="D415" t="str">
        <f t="shared" si="173"/>
        <v/>
      </c>
      <c r="E415" s="60" t="str">
        <f t="shared" si="174"/>
        <v/>
      </c>
      <c r="F415" t="str">
        <f t="shared" si="175"/>
        <v/>
      </c>
      <c r="G415" t="str">
        <f t="shared" si="176"/>
        <v/>
      </c>
      <c r="H415" s="70" t="str">
        <f t="shared" si="183"/>
        <v/>
      </c>
      <c r="I415" s="64" t="str">
        <f t="shared" si="184"/>
        <v/>
      </c>
      <c r="J415" s="64" t="str">
        <f t="shared" si="185"/>
        <v/>
      </c>
      <c r="K415" s="3" t="str">
        <f t="shared" si="177"/>
        <v/>
      </c>
      <c r="L415" s="3" t="str">
        <f t="shared" si="178"/>
        <v/>
      </c>
      <c r="M415" s="71" t="str">
        <f t="shared" si="186"/>
        <v/>
      </c>
      <c r="N415" s="71" t="str">
        <f t="shared" si="187"/>
        <v/>
      </c>
      <c r="O415" s="64" t="str">
        <f t="shared" si="188"/>
        <v/>
      </c>
      <c r="P415" s="64" t="str">
        <f t="shared" si="189"/>
        <v/>
      </c>
      <c r="Q415" s="3" t="str">
        <f t="shared" si="179"/>
        <v/>
      </c>
      <c r="R415" s="3" t="str">
        <f t="shared" si="180"/>
        <v/>
      </c>
      <c r="S415" s="71" t="str">
        <f t="shared" si="190"/>
        <v/>
      </c>
      <c r="T415" s="71" t="str">
        <f t="shared" si="191"/>
        <v/>
      </c>
      <c r="U415" s="64" t="str">
        <f t="shared" si="192"/>
        <v/>
      </c>
      <c r="V415" s="64" t="str">
        <f t="shared" si="193"/>
        <v/>
      </c>
      <c r="W415" s="3" t="str">
        <f t="shared" si="181"/>
        <v/>
      </c>
      <c r="X415" s="3" t="str">
        <f t="shared" si="182"/>
        <v/>
      </c>
      <c r="Y415" s="71" t="str">
        <f t="shared" si="194"/>
        <v/>
      </c>
      <c r="Z415" s="71" t="str">
        <f t="shared" si="195"/>
        <v/>
      </c>
      <c r="AA415" s="64" t="str">
        <f t="shared" si="196"/>
        <v/>
      </c>
      <c r="AB415" s="64" t="str">
        <f t="shared" si="197"/>
        <v/>
      </c>
    </row>
    <row r="416" spans="1:28" x14ac:dyDescent="0.3">
      <c r="A416" t="str">
        <f>IF(ISBLANK('Measure Inputs'!A415),"",'Measure Inputs'!A415)</f>
        <v/>
      </c>
      <c r="B416" s="60" t="str">
        <f t="shared" si="171"/>
        <v/>
      </c>
      <c r="C416" s="60" t="str">
        <f t="shared" si="172"/>
        <v/>
      </c>
      <c r="D416" t="str">
        <f t="shared" si="173"/>
        <v/>
      </c>
      <c r="E416" s="60" t="str">
        <f t="shared" si="174"/>
        <v/>
      </c>
      <c r="F416" t="str">
        <f t="shared" si="175"/>
        <v/>
      </c>
      <c r="G416" t="str">
        <f t="shared" si="176"/>
        <v/>
      </c>
      <c r="H416" s="70" t="str">
        <f t="shared" si="183"/>
        <v/>
      </c>
      <c r="I416" s="64" t="str">
        <f t="shared" si="184"/>
        <v/>
      </c>
      <c r="J416" s="64" t="str">
        <f t="shared" si="185"/>
        <v/>
      </c>
      <c r="K416" s="3" t="str">
        <f t="shared" si="177"/>
        <v/>
      </c>
      <c r="L416" s="3" t="str">
        <f t="shared" si="178"/>
        <v/>
      </c>
      <c r="M416" s="71" t="str">
        <f t="shared" si="186"/>
        <v/>
      </c>
      <c r="N416" s="71" t="str">
        <f t="shared" si="187"/>
        <v/>
      </c>
      <c r="O416" s="64" t="str">
        <f t="shared" si="188"/>
        <v/>
      </c>
      <c r="P416" s="64" t="str">
        <f t="shared" si="189"/>
        <v/>
      </c>
      <c r="Q416" s="3" t="str">
        <f t="shared" si="179"/>
        <v/>
      </c>
      <c r="R416" s="3" t="str">
        <f t="shared" si="180"/>
        <v/>
      </c>
      <c r="S416" s="71" t="str">
        <f t="shared" si="190"/>
        <v/>
      </c>
      <c r="T416" s="71" t="str">
        <f t="shared" si="191"/>
        <v/>
      </c>
      <c r="U416" s="64" t="str">
        <f t="shared" si="192"/>
        <v/>
      </c>
      <c r="V416" s="64" t="str">
        <f t="shared" si="193"/>
        <v/>
      </c>
      <c r="W416" s="3" t="str">
        <f t="shared" si="181"/>
        <v/>
      </c>
      <c r="X416" s="3" t="str">
        <f t="shared" si="182"/>
        <v/>
      </c>
      <c r="Y416" s="71" t="str">
        <f t="shared" si="194"/>
        <v/>
      </c>
      <c r="Z416" s="71" t="str">
        <f t="shared" si="195"/>
        <v/>
      </c>
      <c r="AA416" s="64" t="str">
        <f t="shared" si="196"/>
        <v/>
      </c>
      <c r="AB416" s="64" t="str">
        <f t="shared" si="197"/>
        <v/>
      </c>
    </row>
    <row r="417" spans="1:28" x14ac:dyDescent="0.3">
      <c r="A417" t="str">
        <f>IF(ISBLANK('Measure Inputs'!A416),"",'Measure Inputs'!A416)</f>
        <v/>
      </c>
      <c r="B417" s="60" t="str">
        <f t="shared" si="171"/>
        <v/>
      </c>
      <c r="C417" s="60" t="str">
        <f t="shared" si="172"/>
        <v/>
      </c>
      <c r="D417" t="str">
        <f t="shared" si="173"/>
        <v/>
      </c>
      <c r="E417" s="60" t="str">
        <f t="shared" si="174"/>
        <v/>
      </c>
      <c r="F417" t="str">
        <f t="shared" si="175"/>
        <v/>
      </c>
      <c r="G417" t="str">
        <f t="shared" si="176"/>
        <v/>
      </c>
      <c r="H417" s="70" t="str">
        <f t="shared" si="183"/>
        <v/>
      </c>
      <c r="I417" s="64" t="str">
        <f t="shared" si="184"/>
        <v/>
      </c>
      <c r="J417" s="64" t="str">
        <f t="shared" si="185"/>
        <v/>
      </c>
      <c r="K417" s="3" t="str">
        <f t="shared" si="177"/>
        <v/>
      </c>
      <c r="L417" s="3" t="str">
        <f t="shared" si="178"/>
        <v/>
      </c>
      <c r="M417" s="71" t="str">
        <f t="shared" si="186"/>
        <v/>
      </c>
      <c r="N417" s="71" t="str">
        <f t="shared" si="187"/>
        <v/>
      </c>
      <c r="O417" s="64" t="str">
        <f t="shared" si="188"/>
        <v/>
      </c>
      <c r="P417" s="64" t="str">
        <f t="shared" si="189"/>
        <v/>
      </c>
      <c r="Q417" s="3" t="str">
        <f t="shared" si="179"/>
        <v/>
      </c>
      <c r="R417" s="3" t="str">
        <f t="shared" si="180"/>
        <v/>
      </c>
      <c r="S417" s="71" t="str">
        <f t="shared" si="190"/>
        <v/>
      </c>
      <c r="T417" s="71" t="str">
        <f t="shared" si="191"/>
        <v/>
      </c>
      <c r="U417" s="64" t="str">
        <f t="shared" si="192"/>
        <v/>
      </c>
      <c r="V417" s="64" t="str">
        <f t="shared" si="193"/>
        <v/>
      </c>
      <c r="W417" s="3" t="str">
        <f t="shared" si="181"/>
        <v/>
      </c>
      <c r="X417" s="3" t="str">
        <f t="shared" si="182"/>
        <v/>
      </c>
      <c r="Y417" s="71" t="str">
        <f t="shared" si="194"/>
        <v/>
      </c>
      <c r="Z417" s="71" t="str">
        <f t="shared" si="195"/>
        <v/>
      </c>
      <c r="AA417" s="64" t="str">
        <f t="shared" si="196"/>
        <v/>
      </c>
      <c r="AB417" s="64" t="str">
        <f t="shared" si="197"/>
        <v/>
      </c>
    </row>
    <row r="418" spans="1:28" x14ac:dyDescent="0.3">
      <c r="A418" t="str">
        <f>IF(ISBLANK('Measure Inputs'!A417),"",'Measure Inputs'!A417)</f>
        <v/>
      </c>
      <c r="B418" s="60" t="str">
        <f t="shared" si="171"/>
        <v/>
      </c>
      <c r="C418" s="60" t="str">
        <f t="shared" si="172"/>
        <v/>
      </c>
      <c r="D418" t="str">
        <f t="shared" si="173"/>
        <v/>
      </c>
      <c r="E418" s="60" t="str">
        <f t="shared" si="174"/>
        <v/>
      </c>
      <c r="F418" t="str">
        <f t="shared" si="175"/>
        <v/>
      </c>
      <c r="G418" t="str">
        <f t="shared" si="176"/>
        <v/>
      </c>
      <c r="H418" s="70" t="str">
        <f t="shared" si="183"/>
        <v/>
      </c>
      <c r="I418" s="64" t="str">
        <f t="shared" si="184"/>
        <v/>
      </c>
      <c r="J418" s="64" t="str">
        <f t="shared" si="185"/>
        <v/>
      </c>
      <c r="K418" s="3" t="str">
        <f t="shared" si="177"/>
        <v/>
      </c>
      <c r="L418" s="3" t="str">
        <f t="shared" si="178"/>
        <v/>
      </c>
      <c r="M418" s="71" t="str">
        <f t="shared" si="186"/>
        <v/>
      </c>
      <c r="N418" s="71" t="str">
        <f t="shared" si="187"/>
        <v/>
      </c>
      <c r="O418" s="64" t="str">
        <f t="shared" si="188"/>
        <v/>
      </c>
      <c r="P418" s="64" t="str">
        <f t="shared" si="189"/>
        <v/>
      </c>
      <c r="Q418" s="3" t="str">
        <f t="shared" si="179"/>
        <v/>
      </c>
      <c r="R418" s="3" t="str">
        <f t="shared" si="180"/>
        <v/>
      </c>
      <c r="S418" s="71" t="str">
        <f t="shared" si="190"/>
        <v/>
      </c>
      <c r="T418" s="71" t="str">
        <f t="shared" si="191"/>
        <v/>
      </c>
      <c r="U418" s="64" t="str">
        <f t="shared" si="192"/>
        <v/>
      </c>
      <c r="V418" s="64" t="str">
        <f t="shared" si="193"/>
        <v/>
      </c>
      <c r="W418" s="3" t="str">
        <f t="shared" si="181"/>
        <v/>
      </c>
      <c r="X418" s="3" t="str">
        <f t="shared" si="182"/>
        <v/>
      </c>
      <c r="Y418" s="71" t="str">
        <f t="shared" si="194"/>
        <v/>
      </c>
      <c r="Z418" s="71" t="str">
        <f t="shared" si="195"/>
        <v/>
      </c>
      <c r="AA418" s="64" t="str">
        <f t="shared" si="196"/>
        <v/>
      </c>
      <c r="AB418" s="64" t="str">
        <f t="shared" si="197"/>
        <v/>
      </c>
    </row>
    <row r="419" spans="1:28" x14ac:dyDescent="0.3">
      <c r="A419" t="str">
        <f>IF(ISBLANK('Measure Inputs'!A418),"",'Measure Inputs'!A418)</f>
        <v/>
      </c>
      <c r="B419" s="60" t="str">
        <f t="shared" si="171"/>
        <v/>
      </c>
      <c r="C419" s="60" t="str">
        <f t="shared" si="172"/>
        <v/>
      </c>
      <c r="D419" t="str">
        <f t="shared" si="173"/>
        <v/>
      </c>
      <c r="E419" s="60" t="str">
        <f t="shared" si="174"/>
        <v/>
      </c>
      <c r="F419" t="str">
        <f t="shared" si="175"/>
        <v/>
      </c>
      <c r="G419" t="str">
        <f t="shared" si="176"/>
        <v/>
      </c>
      <c r="H419" s="70" t="str">
        <f t="shared" si="183"/>
        <v/>
      </c>
      <c r="I419" s="64" t="str">
        <f t="shared" si="184"/>
        <v/>
      </c>
      <c r="J419" s="64" t="str">
        <f t="shared" si="185"/>
        <v/>
      </c>
      <c r="K419" s="3" t="str">
        <f t="shared" si="177"/>
        <v/>
      </c>
      <c r="L419" s="3" t="str">
        <f t="shared" si="178"/>
        <v/>
      </c>
      <c r="M419" s="71" t="str">
        <f t="shared" si="186"/>
        <v/>
      </c>
      <c r="N419" s="71" t="str">
        <f t="shared" si="187"/>
        <v/>
      </c>
      <c r="O419" s="64" t="str">
        <f t="shared" si="188"/>
        <v/>
      </c>
      <c r="P419" s="64" t="str">
        <f t="shared" si="189"/>
        <v/>
      </c>
      <c r="Q419" s="3" t="str">
        <f t="shared" si="179"/>
        <v/>
      </c>
      <c r="R419" s="3" t="str">
        <f t="shared" si="180"/>
        <v/>
      </c>
      <c r="S419" s="71" t="str">
        <f t="shared" si="190"/>
        <v/>
      </c>
      <c r="T419" s="71" t="str">
        <f t="shared" si="191"/>
        <v/>
      </c>
      <c r="U419" s="64" t="str">
        <f t="shared" si="192"/>
        <v/>
      </c>
      <c r="V419" s="64" t="str">
        <f t="shared" si="193"/>
        <v/>
      </c>
      <c r="W419" s="3" t="str">
        <f t="shared" si="181"/>
        <v/>
      </c>
      <c r="X419" s="3" t="str">
        <f t="shared" si="182"/>
        <v/>
      </c>
      <c r="Y419" s="71" t="str">
        <f t="shared" si="194"/>
        <v/>
      </c>
      <c r="Z419" s="71" t="str">
        <f t="shared" si="195"/>
        <v/>
      </c>
      <c r="AA419" s="64" t="str">
        <f t="shared" si="196"/>
        <v/>
      </c>
      <c r="AB419" s="64" t="str">
        <f t="shared" si="197"/>
        <v/>
      </c>
    </row>
    <row r="420" spans="1:28" x14ac:dyDescent="0.3">
      <c r="A420" t="str">
        <f>IF(ISBLANK('Measure Inputs'!A419),"",'Measure Inputs'!A419)</f>
        <v/>
      </c>
      <c r="B420" s="60" t="str">
        <f t="shared" si="171"/>
        <v/>
      </c>
      <c r="C420" s="60" t="str">
        <f t="shared" si="172"/>
        <v/>
      </c>
      <c r="D420" t="str">
        <f t="shared" si="173"/>
        <v/>
      </c>
      <c r="E420" s="60" t="str">
        <f t="shared" si="174"/>
        <v/>
      </c>
      <c r="F420" t="str">
        <f t="shared" si="175"/>
        <v/>
      </c>
      <c r="G420" t="str">
        <f t="shared" si="176"/>
        <v/>
      </c>
      <c r="H420" s="70" t="str">
        <f t="shared" si="183"/>
        <v/>
      </c>
      <c r="I420" s="64" t="str">
        <f t="shared" si="184"/>
        <v/>
      </c>
      <c r="J420" s="64" t="str">
        <f t="shared" si="185"/>
        <v/>
      </c>
      <c r="K420" s="3" t="str">
        <f t="shared" si="177"/>
        <v/>
      </c>
      <c r="L420" s="3" t="str">
        <f t="shared" si="178"/>
        <v/>
      </c>
      <c r="M420" s="71" t="str">
        <f t="shared" si="186"/>
        <v/>
      </c>
      <c r="N420" s="71" t="str">
        <f t="shared" si="187"/>
        <v/>
      </c>
      <c r="O420" s="64" t="str">
        <f t="shared" si="188"/>
        <v/>
      </c>
      <c r="P420" s="64" t="str">
        <f t="shared" si="189"/>
        <v/>
      </c>
      <c r="Q420" s="3" t="str">
        <f t="shared" si="179"/>
        <v/>
      </c>
      <c r="R420" s="3" t="str">
        <f t="shared" si="180"/>
        <v/>
      </c>
      <c r="S420" s="71" t="str">
        <f t="shared" si="190"/>
        <v/>
      </c>
      <c r="T420" s="71" t="str">
        <f t="shared" si="191"/>
        <v/>
      </c>
      <c r="U420" s="64" t="str">
        <f t="shared" si="192"/>
        <v/>
      </c>
      <c r="V420" s="64" t="str">
        <f t="shared" si="193"/>
        <v/>
      </c>
      <c r="W420" s="3" t="str">
        <f t="shared" si="181"/>
        <v/>
      </c>
      <c r="X420" s="3" t="str">
        <f t="shared" si="182"/>
        <v/>
      </c>
      <c r="Y420" s="71" t="str">
        <f t="shared" si="194"/>
        <v/>
      </c>
      <c r="Z420" s="71" t="str">
        <f t="shared" si="195"/>
        <v/>
      </c>
      <c r="AA420" s="64" t="str">
        <f t="shared" si="196"/>
        <v/>
      </c>
      <c r="AB420" s="64" t="str">
        <f t="shared" si="197"/>
        <v/>
      </c>
    </row>
    <row r="421" spans="1:28" x14ac:dyDescent="0.3">
      <c r="A421" t="str">
        <f>IF(ISBLANK('Measure Inputs'!A420),"",'Measure Inputs'!A420)</f>
        <v/>
      </c>
      <c r="B421" s="60" t="str">
        <f t="shared" si="171"/>
        <v/>
      </c>
      <c r="C421" s="60" t="str">
        <f t="shared" si="172"/>
        <v/>
      </c>
      <c r="D421" t="str">
        <f t="shared" si="173"/>
        <v/>
      </c>
      <c r="E421" s="60" t="str">
        <f t="shared" si="174"/>
        <v/>
      </c>
      <c r="F421" t="str">
        <f t="shared" si="175"/>
        <v/>
      </c>
      <c r="G421" t="str">
        <f t="shared" si="176"/>
        <v/>
      </c>
      <c r="H421" s="70" t="str">
        <f t="shared" si="183"/>
        <v/>
      </c>
      <c r="I421" s="64" t="str">
        <f t="shared" si="184"/>
        <v/>
      </c>
      <c r="J421" s="64" t="str">
        <f t="shared" si="185"/>
        <v/>
      </c>
      <c r="K421" s="3" t="str">
        <f t="shared" si="177"/>
        <v/>
      </c>
      <c r="L421" s="3" t="str">
        <f t="shared" si="178"/>
        <v/>
      </c>
      <c r="M421" s="71" t="str">
        <f t="shared" si="186"/>
        <v/>
      </c>
      <c r="N421" s="71" t="str">
        <f t="shared" si="187"/>
        <v/>
      </c>
      <c r="O421" s="64" t="str">
        <f t="shared" si="188"/>
        <v/>
      </c>
      <c r="P421" s="64" t="str">
        <f t="shared" si="189"/>
        <v/>
      </c>
      <c r="Q421" s="3" t="str">
        <f t="shared" si="179"/>
        <v/>
      </c>
      <c r="R421" s="3" t="str">
        <f t="shared" si="180"/>
        <v/>
      </c>
      <c r="S421" s="71" t="str">
        <f t="shared" si="190"/>
        <v/>
      </c>
      <c r="T421" s="71" t="str">
        <f t="shared" si="191"/>
        <v/>
      </c>
      <c r="U421" s="64" t="str">
        <f t="shared" si="192"/>
        <v/>
      </c>
      <c r="V421" s="64" t="str">
        <f t="shared" si="193"/>
        <v/>
      </c>
      <c r="W421" s="3" t="str">
        <f t="shared" si="181"/>
        <v/>
      </c>
      <c r="X421" s="3" t="str">
        <f t="shared" si="182"/>
        <v/>
      </c>
      <c r="Y421" s="71" t="str">
        <f t="shared" si="194"/>
        <v/>
      </c>
      <c r="Z421" s="71" t="str">
        <f t="shared" si="195"/>
        <v/>
      </c>
      <c r="AA421" s="64" t="str">
        <f t="shared" si="196"/>
        <v/>
      </c>
      <c r="AB421" s="64" t="str">
        <f t="shared" si="197"/>
        <v/>
      </c>
    </row>
    <row r="422" spans="1:28" x14ac:dyDescent="0.3">
      <c r="A422" t="str">
        <f>IF(ISBLANK('Measure Inputs'!A421),"",'Measure Inputs'!A421)</f>
        <v/>
      </c>
      <c r="B422" s="60" t="str">
        <f t="shared" si="171"/>
        <v/>
      </c>
      <c r="C422" s="60" t="str">
        <f t="shared" si="172"/>
        <v/>
      </c>
      <c r="D422" t="str">
        <f t="shared" si="173"/>
        <v/>
      </c>
      <c r="E422" s="60" t="str">
        <f t="shared" si="174"/>
        <v/>
      </c>
      <c r="F422" t="str">
        <f t="shared" si="175"/>
        <v/>
      </c>
      <c r="G422" t="str">
        <f t="shared" si="176"/>
        <v/>
      </c>
      <c r="H422" s="70" t="str">
        <f t="shared" si="183"/>
        <v/>
      </c>
      <c r="I422" s="64" t="str">
        <f t="shared" si="184"/>
        <v/>
      </c>
      <c r="J422" s="64" t="str">
        <f t="shared" si="185"/>
        <v/>
      </c>
      <c r="K422" s="3" t="str">
        <f t="shared" si="177"/>
        <v/>
      </c>
      <c r="L422" s="3" t="str">
        <f t="shared" si="178"/>
        <v/>
      </c>
      <c r="M422" s="71" t="str">
        <f t="shared" si="186"/>
        <v/>
      </c>
      <c r="N422" s="71" t="str">
        <f t="shared" si="187"/>
        <v/>
      </c>
      <c r="O422" s="64" t="str">
        <f t="shared" si="188"/>
        <v/>
      </c>
      <c r="P422" s="64" t="str">
        <f t="shared" si="189"/>
        <v/>
      </c>
      <c r="Q422" s="3" t="str">
        <f t="shared" si="179"/>
        <v/>
      </c>
      <c r="R422" s="3" t="str">
        <f t="shared" si="180"/>
        <v/>
      </c>
      <c r="S422" s="71" t="str">
        <f t="shared" si="190"/>
        <v/>
      </c>
      <c r="T422" s="71" t="str">
        <f t="shared" si="191"/>
        <v/>
      </c>
      <c r="U422" s="64" t="str">
        <f t="shared" si="192"/>
        <v/>
      </c>
      <c r="V422" s="64" t="str">
        <f t="shared" si="193"/>
        <v/>
      </c>
      <c r="W422" s="3" t="str">
        <f t="shared" si="181"/>
        <v/>
      </c>
      <c r="X422" s="3" t="str">
        <f t="shared" si="182"/>
        <v/>
      </c>
      <c r="Y422" s="71" t="str">
        <f t="shared" si="194"/>
        <v/>
      </c>
      <c r="Z422" s="71" t="str">
        <f t="shared" si="195"/>
        <v/>
      </c>
      <c r="AA422" s="64" t="str">
        <f t="shared" si="196"/>
        <v/>
      </c>
      <c r="AB422" s="64" t="str">
        <f t="shared" si="197"/>
        <v/>
      </c>
    </row>
    <row r="423" spans="1:28" x14ac:dyDescent="0.3">
      <c r="A423" t="str">
        <f>IF(ISBLANK('Measure Inputs'!A422),"",'Measure Inputs'!A422)</f>
        <v/>
      </c>
      <c r="B423" s="60" t="str">
        <f t="shared" si="171"/>
        <v/>
      </c>
      <c r="C423" s="60" t="str">
        <f t="shared" si="172"/>
        <v/>
      </c>
      <c r="D423" t="str">
        <f t="shared" si="173"/>
        <v/>
      </c>
      <c r="E423" s="60" t="str">
        <f t="shared" si="174"/>
        <v/>
      </c>
      <c r="F423" t="str">
        <f t="shared" si="175"/>
        <v/>
      </c>
      <c r="G423" t="str">
        <f t="shared" si="176"/>
        <v/>
      </c>
      <c r="H423" s="70" t="str">
        <f t="shared" si="183"/>
        <v/>
      </c>
      <c r="I423" s="64" t="str">
        <f t="shared" si="184"/>
        <v/>
      </c>
      <c r="J423" s="64" t="str">
        <f t="shared" si="185"/>
        <v/>
      </c>
      <c r="K423" s="3" t="str">
        <f t="shared" si="177"/>
        <v/>
      </c>
      <c r="L423" s="3" t="str">
        <f t="shared" si="178"/>
        <v/>
      </c>
      <c r="M423" s="71" t="str">
        <f t="shared" si="186"/>
        <v/>
      </c>
      <c r="N423" s="71" t="str">
        <f t="shared" si="187"/>
        <v/>
      </c>
      <c r="O423" s="64" t="str">
        <f t="shared" si="188"/>
        <v/>
      </c>
      <c r="P423" s="64" t="str">
        <f t="shared" si="189"/>
        <v/>
      </c>
      <c r="Q423" s="3" t="str">
        <f t="shared" si="179"/>
        <v/>
      </c>
      <c r="R423" s="3" t="str">
        <f t="shared" si="180"/>
        <v/>
      </c>
      <c r="S423" s="71" t="str">
        <f t="shared" si="190"/>
        <v/>
      </c>
      <c r="T423" s="71" t="str">
        <f t="shared" si="191"/>
        <v/>
      </c>
      <c r="U423" s="64" t="str">
        <f t="shared" si="192"/>
        <v/>
      </c>
      <c r="V423" s="64" t="str">
        <f t="shared" si="193"/>
        <v/>
      </c>
      <c r="W423" s="3" t="str">
        <f t="shared" si="181"/>
        <v/>
      </c>
      <c r="X423" s="3" t="str">
        <f t="shared" si="182"/>
        <v/>
      </c>
      <c r="Y423" s="71" t="str">
        <f t="shared" si="194"/>
        <v/>
      </c>
      <c r="Z423" s="71" t="str">
        <f t="shared" si="195"/>
        <v/>
      </c>
      <c r="AA423" s="64" t="str">
        <f t="shared" si="196"/>
        <v/>
      </c>
      <c r="AB423" s="64" t="str">
        <f t="shared" si="197"/>
        <v/>
      </c>
    </row>
    <row r="424" spans="1:28" x14ac:dyDescent="0.3">
      <c r="A424" t="str">
        <f>IF(ISBLANK('Measure Inputs'!A423),"",'Measure Inputs'!A423)</f>
        <v/>
      </c>
      <c r="B424" s="60" t="str">
        <f t="shared" si="171"/>
        <v/>
      </c>
      <c r="C424" s="60" t="str">
        <f t="shared" si="172"/>
        <v/>
      </c>
      <c r="D424" t="str">
        <f t="shared" si="173"/>
        <v/>
      </c>
      <c r="E424" s="60" t="str">
        <f t="shared" si="174"/>
        <v/>
      </c>
      <c r="F424" t="str">
        <f t="shared" si="175"/>
        <v/>
      </c>
      <c r="G424" t="str">
        <f t="shared" si="176"/>
        <v/>
      </c>
      <c r="H424" s="70" t="str">
        <f t="shared" si="183"/>
        <v/>
      </c>
      <c r="I424" s="64" t="str">
        <f t="shared" si="184"/>
        <v/>
      </c>
      <c r="J424" s="64" t="str">
        <f t="shared" si="185"/>
        <v/>
      </c>
      <c r="K424" s="3" t="str">
        <f t="shared" si="177"/>
        <v/>
      </c>
      <c r="L424" s="3" t="str">
        <f t="shared" si="178"/>
        <v/>
      </c>
      <c r="M424" s="71" t="str">
        <f t="shared" si="186"/>
        <v/>
      </c>
      <c r="N424" s="71" t="str">
        <f t="shared" si="187"/>
        <v/>
      </c>
      <c r="O424" s="64" t="str">
        <f t="shared" si="188"/>
        <v/>
      </c>
      <c r="P424" s="64" t="str">
        <f t="shared" si="189"/>
        <v/>
      </c>
      <c r="Q424" s="3" t="str">
        <f t="shared" si="179"/>
        <v/>
      </c>
      <c r="R424" s="3" t="str">
        <f t="shared" si="180"/>
        <v/>
      </c>
      <c r="S424" s="71" t="str">
        <f t="shared" si="190"/>
        <v/>
      </c>
      <c r="T424" s="71" t="str">
        <f t="shared" si="191"/>
        <v/>
      </c>
      <c r="U424" s="64" t="str">
        <f t="shared" si="192"/>
        <v/>
      </c>
      <c r="V424" s="64" t="str">
        <f t="shared" si="193"/>
        <v/>
      </c>
      <c r="W424" s="3" t="str">
        <f t="shared" si="181"/>
        <v/>
      </c>
      <c r="X424" s="3" t="str">
        <f t="shared" si="182"/>
        <v/>
      </c>
      <c r="Y424" s="71" t="str">
        <f t="shared" si="194"/>
        <v/>
      </c>
      <c r="Z424" s="71" t="str">
        <f t="shared" si="195"/>
        <v/>
      </c>
      <c r="AA424" s="64" t="str">
        <f t="shared" si="196"/>
        <v/>
      </c>
      <c r="AB424" s="64" t="str">
        <f t="shared" si="197"/>
        <v/>
      </c>
    </row>
    <row r="425" spans="1:28" x14ac:dyDescent="0.3">
      <c r="A425" t="str">
        <f>IF(ISBLANK('Measure Inputs'!A424),"",'Measure Inputs'!A424)</f>
        <v/>
      </c>
      <c r="B425" s="60" t="str">
        <f t="shared" si="171"/>
        <v/>
      </c>
      <c r="C425" s="60" t="str">
        <f t="shared" si="172"/>
        <v/>
      </c>
      <c r="D425" t="str">
        <f t="shared" si="173"/>
        <v/>
      </c>
      <c r="E425" s="60" t="str">
        <f t="shared" si="174"/>
        <v/>
      </c>
      <c r="F425" t="str">
        <f t="shared" si="175"/>
        <v/>
      </c>
      <c r="G425" t="str">
        <f t="shared" si="176"/>
        <v/>
      </c>
      <c r="H425" s="70" t="str">
        <f t="shared" si="183"/>
        <v/>
      </c>
      <c r="I425" s="64" t="str">
        <f t="shared" si="184"/>
        <v/>
      </c>
      <c r="J425" s="64" t="str">
        <f t="shared" si="185"/>
        <v/>
      </c>
      <c r="K425" s="3" t="str">
        <f t="shared" si="177"/>
        <v/>
      </c>
      <c r="L425" s="3" t="str">
        <f t="shared" si="178"/>
        <v/>
      </c>
      <c r="M425" s="71" t="str">
        <f t="shared" si="186"/>
        <v/>
      </c>
      <c r="N425" s="71" t="str">
        <f t="shared" si="187"/>
        <v/>
      </c>
      <c r="O425" s="64" t="str">
        <f t="shared" si="188"/>
        <v/>
      </c>
      <c r="P425" s="64" t="str">
        <f t="shared" si="189"/>
        <v/>
      </c>
      <c r="Q425" s="3" t="str">
        <f t="shared" si="179"/>
        <v/>
      </c>
      <c r="R425" s="3" t="str">
        <f t="shared" si="180"/>
        <v/>
      </c>
      <c r="S425" s="71" t="str">
        <f t="shared" si="190"/>
        <v/>
      </c>
      <c r="T425" s="71" t="str">
        <f t="shared" si="191"/>
        <v/>
      </c>
      <c r="U425" s="64" t="str">
        <f t="shared" si="192"/>
        <v/>
      </c>
      <c r="V425" s="64" t="str">
        <f t="shared" si="193"/>
        <v/>
      </c>
      <c r="W425" s="3" t="str">
        <f t="shared" si="181"/>
        <v/>
      </c>
      <c r="X425" s="3" t="str">
        <f t="shared" si="182"/>
        <v/>
      </c>
      <c r="Y425" s="71" t="str">
        <f t="shared" si="194"/>
        <v/>
      </c>
      <c r="Z425" s="71" t="str">
        <f t="shared" si="195"/>
        <v/>
      </c>
      <c r="AA425" s="64" t="str">
        <f t="shared" si="196"/>
        <v/>
      </c>
      <c r="AB425" s="64" t="str">
        <f t="shared" si="197"/>
        <v/>
      </c>
    </row>
    <row r="426" spans="1:28" x14ac:dyDescent="0.3">
      <c r="A426" t="str">
        <f>IF(ISBLANK('Measure Inputs'!A425),"",'Measure Inputs'!A425)</f>
        <v/>
      </c>
      <c r="B426" s="60" t="str">
        <f t="shared" si="171"/>
        <v/>
      </c>
      <c r="C426" s="60" t="str">
        <f t="shared" si="172"/>
        <v/>
      </c>
      <c r="D426" t="str">
        <f t="shared" si="173"/>
        <v/>
      </c>
      <c r="E426" s="60" t="str">
        <f t="shared" si="174"/>
        <v/>
      </c>
      <c r="F426" t="str">
        <f t="shared" si="175"/>
        <v/>
      </c>
      <c r="G426" t="str">
        <f t="shared" si="176"/>
        <v/>
      </c>
      <c r="H426" s="70" t="str">
        <f t="shared" si="183"/>
        <v/>
      </c>
      <c r="I426" s="64" t="str">
        <f t="shared" si="184"/>
        <v/>
      </c>
      <c r="J426" s="64" t="str">
        <f t="shared" si="185"/>
        <v/>
      </c>
      <c r="K426" s="3" t="str">
        <f t="shared" si="177"/>
        <v/>
      </c>
      <c r="L426" s="3" t="str">
        <f t="shared" si="178"/>
        <v/>
      </c>
      <c r="M426" s="71" t="str">
        <f t="shared" si="186"/>
        <v/>
      </c>
      <c r="N426" s="71" t="str">
        <f t="shared" si="187"/>
        <v/>
      </c>
      <c r="O426" s="64" t="str">
        <f t="shared" si="188"/>
        <v/>
      </c>
      <c r="P426" s="64" t="str">
        <f t="shared" si="189"/>
        <v/>
      </c>
      <c r="Q426" s="3" t="str">
        <f t="shared" si="179"/>
        <v/>
      </c>
      <c r="R426" s="3" t="str">
        <f t="shared" si="180"/>
        <v/>
      </c>
      <c r="S426" s="71" t="str">
        <f t="shared" si="190"/>
        <v/>
      </c>
      <c r="T426" s="71" t="str">
        <f t="shared" si="191"/>
        <v/>
      </c>
      <c r="U426" s="64" t="str">
        <f t="shared" si="192"/>
        <v/>
      </c>
      <c r="V426" s="64" t="str">
        <f t="shared" si="193"/>
        <v/>
      </c>
      <c r="W426" s="3" t="str">
        <f t="shared" si="181"/>
        <v/>
      </c>
      <c r="X426" s="3" t="str">
        <f t="shared" si="182"/>
        <v/>
      </c>
      <c r="Y426" s="71" t="str">
        <f t="shared" si="194"/>
        <v/>
      </c>
      <c r="Z426" s="71" t="str">
        <f t="shared" si="195"/>
        <v/>
      </c>
      <c r="AA426" s="64" t="str">
        <f t="shared" si="196"/>
        <v/>
      </c>
      <c r="AB426" s="64" t="str">
        <f t="shared" si="197"/>
        <v/>
      </c>
    </row>
    <row r="427" spans="1:28" x14ac:dyDescent="0.3">
      <c r="A427" t="str">
        <f>IF(ISBLANK('Measure Inputs'!A426),"",'Measure Inputs'!A426)</f>
        <v/>
      </c>
      <c r="B427" s="60" t="str">
        <f t="shared" si="171"/>
        <v/>
      </c>
      <c r="C427" s="60" t="str">
        <f t="shared" si="172"/>
        <v/>
      </c>
      <c r="D427" t="str">
        <f t="shared" si="173"/>
        <v/>
      </c>
      <c r="E427" s="60" t="str">
        <f t="shared" si="174"/>
        <v/>
      </c>
      <c r="F427" t="str">
        <f t="shared" si="175"/>
        <v/>
      </c>
      <c r="G427" t="str">
        <f t="shared" si="176"/>
        <v/>
      </c>
      <c r="H427" s="70" t="str">
        <f t="shared" si="183"/>
        <v/>
      </c>
      <c r="I427" s="64" t="str">
        <f t="shared" si="184"/>
        <v/>
      </c>
      <c r="J427" s="64" t="str">
        <f t="shared" si="185"/>
        <v/>
      </c>
      <c r="K427" s="3" t="str">
        <f t="shared" si="177"/>
        <v/>
      </c>
      <c r="L427" s="3" t="str">
        <f t="shared" si="178"/>
        <v/>
      </c>
      <c r="M427" s="71" t="str">
        <f t="shared" si="186"/>
        <v/>
      </c>
      <c r="N427" s="71" t="str">
        <f t="shared" si="187"/>
        <v/>
      </c>
      <c r="O427" s="64" t="str">
        <f t="shared" si="188"/>
        <v/>
      </c>
      <c r="P427" s="64" t="str">
        <f t="shared" si="189"/>
        <v/>
      </c>
      <c r="Q427" s="3" t="str">
        <f t="shared" si="179"/>
        <v/>
      </c>
      <c r="R427" s="3" t="str">
        <f t="shared" si="180"/>
        <v/>
      </c>
      <c r="S427" s="71" t="str">
        <f t="shared" si="190"/>
        <v/>
      </c>
      <c r="T427" s="71" t="str">
        <f t="shared" si="191"/>
        <v/>
      </c>
      <c r="U427" s="64" t="str">
        <f t="shared" si="192"/>
        <v/>
      </c>
      <c r="V427" s="64" t="str">
        <f t="shared" si="193"/>
        <v/>
      </c>
      <c r="W427" s="3" t="str">
        <f t="shared" si="181"/>
        <v/>
      </c>
      <c r="X427" s="3" t="str">
        <f t="shared" si="182"/>
        <v/>
      </c>
      <c r="Y427" s="71" t="str">
        <f t="shared" si="194"/>
        <v/>
      </c>
      <c r="Z427" s="71" t="str">
        <f t="shared" si="195"/>
        <v/>
      </c>
      <c r="AA427" s="64" t="str">
        <f t="shared" si="196"/>
        <v/>
      </c>
      <c r="AB427" s="64" t="str">
        <f t="shared" si="197"/>
        <v/>
      </c>
    </row>
    <row r="428" spans="1:28" x14ac:dyDescent="0.3">
      <c r="A428" t="str">
        <f>IF(ISBLANK('Measure Inputs'!A427),"",'Measure Inputs'!A427)</f>
        <v/>
      </c>
      <c r="B428" s="60" t="str">
        <f t="shared" si="171"/>
        <v/>
      </c>
      <c r="C428" s="60" t="str">
        <f t="shared" si="172"/>
        <v/>
      </c>
      <c r="D428" t="str">
        <f t="shared" si="173"/>
        <v/>
      </c>
      <c r="E428" s="60" t="str">
        <f t="shared" si="174"/>
        <v/>
      </c>
      <c r="F428" t="str">
        <f t="shared" si="175"/>
        <v/>
      </c>
      <c r="G428" t="str">
        <f t="shared" si="176"/>
        <v/>
      </c>
      <c r="H428" s="70" t="str">
        <f t="shared" si="183"/>
        <v/>
      </c>
      <c r="I428" s="64" t="str">
        <f t="shared" si="184"/>
        <v/>
      </c>
      <c r="J428" s="64" t="str">
        <f t="shared" si="185"/>
        <v/>
      </c>
      <c r="K428" s="3" t="str">
        <f t="shared" si="177"/>
        <v/>
      </c>
      <c r="L428" s="3" t="str">
        <f t="shared" si="178"/>
        <v/>
      </c>
      <c r="M428" s="71" t="str">
        <f t="shared" si="186"/>
        <v/>
      </c>
      <c r="N428" s="71" t="str">
        <f t="shared" si="187"/>
        <v/>
      </c>
      <c r="O428" s="64" t="str">
        <f t="shared" si="188"/>
        <v/>
      </c>
      <c r="P428" s="64" t="str">
        <f t="shared" si="189"/>
        <v/>
      </c>
      <c r="Q428" s="3" t="str">
        <f t="shared" si="179"/>
        <v/>
      </c>
      <c r="R428" s="3" t="str">
        <f t="shared" si="180"/>
        <v/>
      </c>
      <c r="S428" s="71" t="str">
        <f t="shared" si="190"/>
        <v/>
      </c>
      <c r="T428" s="71" t="str">
        <f t="shared" si="191"/>
        <v/>
      </c>
      <c r="U428" s="64" t="str">
        <f t="shared" si="192"/>
        <v/>
      </c>
      <c r="V428" s="64" t="str">
        <f t="shared" si="193"/>
        <v/>
      </c>
      <c r="W428" s="3" t="str">
        <f t="shared" si="181"/>
        <v/>
      </c>
      <c r="X428" s="3" t="str">
        <f t="shared" si="182"/>
        <v/>
      </c>
      <c r="Y428" s="71" t="str">
        <f t="shared" si="194"/>
        <v/>
      </c>
      <c r="Z428" s="71" t="str">
        <f t="shared" si="195"/>
        <v/>
      </c>
      <c r="AA428" s="64" t="str">
        <f t="shared" si="196"/>
        <v/>
      </c>
      <c r="AB428" s="64" t="str">
        <f t="shared" si="197"/>
        <v/>
      </c>
    </row>
    <row r="429" spans="1:28" x14ac:dyDescent="0.3">
      <c r="A429" t="str">
        <f>IF(ISBLANK('Measure Inputs'!A428),"",'Measure Inputs'!A428)</f>
        <v/>
      </c>
      <c r="B429" s="60" t="str">
        <f t="shared" si="171"/>
        <v/>
      </c>
      <c r="C429" s="60" t="str">
        <f t="shared" si="172"/>
        <v/>
      </c>
      <c r="D429" t="str">
        <f t="shared" si="173"/>
        <v/>
      </c>
      <c r="E429" s="60" t="str">
        <f t="shared" si="174"/>
        <v/>
      </c>
      <c r="F429" t="str">
        <f t="shared" si="175"/>
        <v/>
      </c>
      <c r="G429" t="str">
        <f t="shared" si="176"/>
        <v/>
      </c>
      <c r="H429" s="70" t="str">
        <f t="shared" si="183"/>
        <v/>
      </c>
      <c r="I429" s="64" t="str">
        <f t="shared" si="184"/>
        <v/>
      </c>
      <c r="J429" s="64" t="str">
        <f t="shared" si="185"/>
        <v/>
      </c>
      <c r="K429" s="3" t="str">
        <f t="shared" si="177"/>
        <v/>
      </c>
      <c r="L429" s="3" t="str">
        <f t="shared" si="178"/>
        <v/>
      </c>
      <c r="M429" s="71" t="str">
        <f t="shared" si="186"/>
        <v/>
      </c>
      <c r="N429" s="71" t="str">
        <f t="shared" si="187"/>
        <v/>
      </c>
      <c r="O429" s="64" t="str">
        <f t="shared" si="188"/>
        <v/>
      </c>
      <c r="P429" s="64" t="str">
        <f t="shared" si="189"/>
        <v/>
      </c>
      <c r="Q429" s="3" t="str">
        <f t="shared" si="179"/>
        <v/>
      </c>
      <c r="R429" s="3" t="str">
        <f t="shared" si="180"/>
        <v/>
      </c>
      <c r="S429" s="71" t="str">
        <f t="shared" si="190"/>
        <v/>
      </c>
      <c r="T429" s="71" t="str">
        <f t="shared" si="191"/>
        <v/>
      </c>
      <c r="U429" s="64" t="str">
        <f t="shared" si="192"/>
        <v/>
      </c>
      <c r="V429" s="64" t="str">
        <f t="shared" si="193"/>
        <v/>
      </c>
      <c r="W429" s="3" t="str">
        <f t="shared" si="181"/>
        <v/>
      </c>
      <c r="X429" s="3" t="str">
        <f t="shared" si="182"/>
        <v/>
      </c>
      <c r="Y429" s="71" t="str">
        <f t="shared" si="194"/>
        <v/>
      </c>
      <c r="Z429" s="71" t="str">
        <f t="shared" si="195"/>
        <v/>
      </c>
      <c r="AA429" s="64" t="str">
        <f t="shared" si="196"/>
        <v/>
      </c>
      <c r="AB429" s="64" t="str">
        <f t="shared" si="197"/>
        <v/>
      </c>
    </row>
    <row r="430" spans="1:28" x14ac:dyDescent="0.3">
      <c r="A430" t="str">
        <f>IF(ISBLANK('Measure Inputs'!A429),"",'Measure Inputs'!A429)</f>
        <v/>
      </c>
      <c r="B430" s="60" t="str">
        <f t="shared" si="171"/>
        <v/>
      </c>
      <c r="C430" s="60" t="str">
        <f t="shared" si="172"/>
        <v/>
      </c>
      <c r="D430" t="str">
        <f t="shared" si="173"/>
        <v/>
      </c>
      <c r="E430" s="60" t="str">
        <f t="shared" si="174"/>
        <v/>
      </c>
      <c r="F430" t="str">
        <f t="shared" si="175"/>
        <v/>
      </c>
      <c r="G430" t="str">
        <f t="shared" si="176"/>
        <v/>
      </c>
      <c r="H430" s="70" t="str">
        <f t="shared" si="183"/>
        <v/>
      </c>
      <c r="I430" s="64" t="str">
        <f t="shared" si="184"/>
        <v/>
      </c>
      <c r="J430" s="64" t="str">
        <f t="shared" si="185"/>
        <v/>
      </c>
      <c r="K430" s="3" t="str">
        <f t="shared" si="177"/>
        <v/>
      </c>
      <c r="L430" s="3" t="str">
        <f t="shared" si="178"/>
        <v/>
      </c>
      <c r="M430" s="71" t="str">
        <f t="shared" si="186"/>
        <v/>
      </c>
      <c r="N430" s="71" t="str">
        <f t="shared" si="187"/>
        <v/>
      </c>
      <c r="O430" s="64" t="str">
        <f t="shared" si="188"/>
        <v/>
      </c>
      <c r="P430" s="64" t="str">
        <f t="shared" si="189"/>
        <v/>
      </c>
      <c r="Q430" s="3" t="str">
        <f t="shared" si="179"/>
        <v/>
      </c>
      <c r="R430" s="3" t="str">
        <f t="shared" si="180"/>
        <v/>
      </c>
      <c r="S430" s="71" t="str">
        <f t="shared" si="190"/>
        <v/>
      </c>
      <c r="T430" s="71" t="str">
        <f t="shared" si="191"/>
        <v/>
      </c>
      <c r="U430" s="64" t="str">
        <f t="shared" si="192"/>
        <v/>
      </c>
      <c r="V430" s="64" t="str">
        <f t="shared" si="193"/>
        <v/>
      </c>
      <c r="W430" s="3" t="str">
        <f t="shared" si="181"/>
        <v/>
      </c>
      <c r="X430" s="3" t="str">
        <f t="shared" si="182"/>
        <v/>
      </c>
      <c r="Y430" s="71" t="str">
        <f t="shared" si="194"/>
        <v/>
      </c>
      <c r="Z430" s="71" t="str">
        <f t="shared" si="195"/>
        <v/>
      </c>
      <c r="AA430" s="64" t="str">
        <f t="shared" si="196"/>
        <v/>
      </c>
      <c r="AB430" s="64" t="str">
        <f t="shared" si="197"/>
        <v/>
      </c>
    </row>
    <row r="431" spans="1:28" x14ac:dyDescent="0.3">
      <c r="A431" t="str">
        <f>IF(ISBLANK('Measure Inputs'!A430),"",'Measure Inputs'!A430)</f>
        <v/>
      </c>
      <c r="B431" s="60" t="str">
        <f t="shared" si="171"/>
        <v/>
      </c>
      <c r="C431" s="60" t="str">
        <f t="shared" si="172"/>
        <v/>
      </c>
      <c r="D431" t="str">
        <f t="shared" si="173"/>
        <v/>
      </c>
      <c r="E431" s="60" t="str">
        <f t="shared" si="174"/>
        <v/>
      </c>
      <c r="F431" t="str">
        <f t="shared" si="175"/>
        <v/>
      </c>
      <c r="G431" t="str">
        <f t="shared" si="176"/>
        <v/>
      </c>
      <c r="H431" s="70" t="str">
        <f t="shared" si="183"/>
        <v/>
      </c>
      <c r="I431" s="64" t="str">
        <f t="shared" si="184"/>
        <v/>
      </c>
      <c r="J431" s="64" t="str">
        <f t="shared" si="185"/>
        <v/>
      </c>
      <c r="K431" s="3" t="str">
        <f t="shared" si="177"/>
        <v/>
      </c>
      <c r="L431" s="3" t="str">
        <f t="shared" si="178"/>
        <v/>
      </c>
      <c r="M431" s="71" t="str">
        <f t="shared" si="186"/>
        <v/>
      </c>
      <c r="N431" s="71" t="str">
        <f t="shared" si="187"/>
        <v/>
      </c>
      <c r="O431" s="64" t="str">
        <f t="shared" si="188"/>
        <v/>
      </c>
      <c r="P431" s="64" t="str">
        <f t="shared" si="189"/>
        <v/>
      </c>
      <c r="Q431" s="3" t="str">
        <f t="shared" si="179"/>
        <v/>
      </c>
      <c r="R431" s="3" t="str">
        <f t="shared" si="180"/>
        <v/>
      </c>
      <c r="S431" s="71" t="str">
        <f t="shared" si="190"/>
        <v/>
      </c>
      <c r="T431" s="71" t="str">
        <f t="shared" si="191"/>
        <v/>
      </c>
      <c r="U431" s="64" t="str">
        <f t="shared" si="192"/>
        <v/>
      </c>
      <c r="V431" s="64" t="str">
        <f t="shared" si="193"/>
        <v/>
      </c>
      <c r="W431" s="3" t="str">
        <f t="shared" si="181"/>
        <v/>
      </c>
      <c r="X431" s="3" t="str">
        <f t="shared" si="182"/>
        <v/>
      </c>
      <c r="Y431" s="71" t="str">
        <f t="shared" si="194"/>
        <v/>
      </c>
      <c r="Z431" s="71" t="str">
        <f t="shared" si="195"/>
        <v/>
      </c>
      <c r="AA431" s="64" t="str">
        <f t="shared" si="196"/>
        <v/>
      </c>
      <c r="AB431" s="64" t="str">
        <f t="shared" si="197"/>
        <v/>
      </c>
    </row>
    <row r="432" spans="1:28" x14ac:dyDescent="0.3">
      <c r="A432" t="str">
        <f>IF(ISBLANK('Measure Inputs'!A431),"",'Measure Inputs'!A431)</f>
        <v/>
      </c>
      <c r="B432" s="60" t="str">
        <f t="shared" si="171"/>
        <v/>
      </c>
      <c r="C432" s="60" t="str">
        <f t="shared" si="172"/>
        <v/>
      </c>
      <c r="D432" t="str">
        <f t="shared" si="173"/>
        <v/>
      </c>
      <c r="E432" s="60" t="str">
        <f t="shared" si="174"/>
        <v/>
      </c>
      <c r="F432" t="str">
        <f t="shared" si="175"/>
        <v/>
      </c>
      <c r="G432" t="str">
        <f t="shared" si="176"/>
        <v/>
      </c>
      <c r="H432" s="70" t="str">
        <f t="shared" si="183"/>
        <v/>
      </c>
      <c r="I432" s="64" t="str">
        <f t="shared" si="184"/>
        <v/>
      </c>
      <c r="J432" s="64" t="str">
        <f t="shared" si="185"/>
        <v/>
      </c>
      <c r="K432" s="3" t="str">
        <f t="shared" si="177"/>
        <v/>
      </c>
      <c r="L432" s="3" t="str">
        <f t="shared" si="178"/>
        <v/>
      </c>
      <c r="M432" s="71" t="str">
        <f t="shared" si="186"/>
        <v/>
      </c>
      <c r="N432" s="71" t="str">
        <f t="shared" si="187"/>
        <v/>
      </c>
      <c r="O432" s="64" t="str">
        <f t="shared" si="188"/>
        <v/>
      </c>
      <c r="P432" s="64" t="str">
        <f t="shared" si="189"/>
        <v/>
      </c>
      <c r="Q432" s="3" t="str">
        <f t="shared" si="179"/>
        <v/>
      </c>
      <c r="R432" s="3" t="str">
        <f t="shared" si="180"/>
        <v/>
      </c>
      <c r="S432" s="71" t="str">
        <f t="shared" si="190"/>
        <v/>
      </c>
      <c r="T432" s="71" t="str">
        <f t="shared" si="191"/>
        <v/>
      </c>
      <c r="U432" s="64" t="str">
        <f t="shared" si="192"/>
        <v/>
      </c>
      <c r="V432" s="64" t="str">
        <f t="shared" si="193"/>
        <v/>
      </c>
      <c r="W432" s="3" t="str">
        <f t="shared" si="181"/>
        <v/>
      </c>
      <c r="X432" s="3" t="str">
        <f t="shared" si="182"/>
        <v/>
      </c>
      <c r="Y432" s="71" t="str">
        <f t="shared" si="194"/>
        <v/>
      </c>
      <c r="Z432" s="71" t="str">
        <f t="shared" si="195"/>
        <v/>
      </c>
      <c r="AA432" s="64" t="str">
        <f t="shared" si="196"/>
        <v/>
      </c>
      <c r="AB432" s="64" t="str">
        <f t="shared" si="197"/>
        <v/>
      </c>
    </row>
    <row r="433" spans="1:28" x14ac:dyDescent="0.3">
      <c r="A433" t="str">
        <f>IF(ISBLANK('Measure Inputs'!A432),"",'Measure Inputs'!A432)</f>
        <v/>
      </c>
      <c r="B433" s="60" t="str">
        <f t="shared" si="171"/>
        <v/>
      </c>
      <c r="C433" s="60" t="str">
        <f t="shared" si="172"/>
        <v/>
      </c>
      <c r="D433" t="str">
        <f t="shared" si="173"/>
        <v/>
      </c>
      <c r="E433" s="60" t="str">
        <f t="shared" si="174"/>
        <v/>
      </c>
      <c r="F433" t="str">
        <f t="shared" si="175"/>
        <v/>
      </c>
      <c r="G433" t="str">
        <f t="shared" si="176"/>
        <v/>
      </c>
      <c r="H433" s="70" t="str">
        <f t="shared" si="183"/>
        <v/>
      </c>
      <c r="I433" s="64" t="str">
        <f t="shared" si="184"/>
        <v/>
      </c>
      <c r="J433" s="64" t="str">
        <f t="shared" si="185"/>
        <v/>
      </c>
      <c r="K433" s="3" t="str">
        <f t="shared" si="177"/>
        <v/>
      </c>
      <c r="L433" s="3" t="str">
        <f t="shared" si="178"/>
        <v/>
      </c>
      <c r="M433" s="71" t="str">
        <f t="shared" si="186"/>
        <v/>
      </c>
      <c r="N433" s="71" t="str">
        <f t="shared" si="187"/>
        <v/>
      </c>
      <c r="O433" s="64" t="str">
        <f t="shared" si="188"/>
        <v/>
      </c>
      <c r="P433" s="64" t="str">
        <f t="shared" si="189"/>
        <v/>
      </c>
      <c r="Q433" s="3" t="str">
        <f t="shared" si="179"/>
        <v/>
      </c>
      <c r="R433" s="3" t="str">
        <f t="shared" si="180"/>
        <v/>
      </c>
      <c r="S433" s="71" t="str">
        <f t="shared" si="190"/>
        <v/>
      </c>
      <c r="T433" s="71" t="str">
        <f t="shared" si="191"/>
        <v/>
      </c>
      <c r="U433" s="64" t="str">
        <f t="shared" si="192"/>
        <v/>
      </c>
      <c r="V433" s="64" t="str">
        <f t="shared" si="193"/>
        <v/>
      </c>
      <c r="W433" s="3" t="str">
        <f t="shared" si="181"/>
        <v/>
      </c>
      <c r="X433" s="3" t="str">
        <f t="shared" si="182"/>
        <v/>
      </c>
      <c r="Y433" s="71" t="str">
        <f t="shared" si="194"/>
        <v/>
      </c>
      <c r="Z433" s="71" t="str">
        <f t="shared" si="195"/>
        <v/>
      </c>
      <c r="AA433" s="64" t="str">
        <f t="shared" si="196"/>
        <v/>
      </c>
      <c r="AB433" s="64" t="str">
        <f t="shared" si="197"/>
        <v/>
      </c>
    </row>
    <row r="434" spans="1:28" x14ac:dyDescent="0.3">
      <c r="A434" t="str">
        <f>IF(ISBLANK('Measure Inputs'!A433),"",'Measure Inputs'!A433)</f>
        <v/>
      </c>
      <c r="B434" s="60" t="str">
        <f t="shared" si="171"/>
        <v/>
      </c>
      <c r="C434" s="60" t="str">
        <f t="shared" si="172"/>
        <v/>
      </c>
      <c r="D434" t="str">
        <f t="shared" si="173"/>
        <v/>
      </c>
      <c r="E434" s="60" t="str">
        <f t="shared" si="174"/>
        <v/>
      </c>
      <c r="F434" t="str">
        <f t="shared" si="175"/>
        <v/>
      </c>
      <c r="G434" t="str">
        <f t="shared" si="176"/>
        <v/>
      </c>
      <c r="H434" s="70" t="str">
        <f t="shared" si="183"/>
        <v/>
      </c>
      <c r="I434" s="64" t="str">
        <f t="shared" si="184"/>
        <v/>
      </c>
      <c r="J434" s="64" t="str">
        <f t="shared" si="185"/>
        <v/>
      </c>
      <c r="K434" s="3" t="str">
        <f t="shared" si="177"/>
        <v/>
      </c>
      <c r="L434" s="3" t="str">
        <f t="shared" si="178"/>
        <v/>
      </c>
      <c r="M434" s="71" t="str">
        <f t="shared" si="186"/>
        <v/>
      </c>
      <c r="N434" s="71" t="str">
        <f t="shared" si="187"/>
        <v/>
      </c>
      <c r="O434" s="64" t="str">
        <f t="shared" si="188"/>
        <v/>
      </c>
      <c r="P434" s="64" t="str">
        <f t="shared" si="189"/>
        <v/>
      </c>
      <c r="Q434" s="3" t="str">
        <f t="shared" si="179"/>
        <v/>
      </c>
      <c r="R434" s="3" t="str">
        <f t="shared" si="180"/>
        <v/>
      </c>
      <c r="S434" s="71" t="str">
        <f t="shared" si="190"/>
        <v/>
      </c>
      <c r="T434" s="71" t="str">
        <f t="shared" si="191"/>
        <v/>
      </c>
      <c r="U434" s="64" t="str">
        <f t="shared" si="192"/>
        <v/>
      </c>
      <c r="V434" s="64" t="str">
        <f t="shared" si="193"/>
        <v/>
      </c>
      <c r="W434" s="3" t="str">
        <f t="shared" si="181"/>
        <v/>
      </c>
      <c r="X434" s="3" t="str">
        <f t="shared" si="182"/>
        <v/>
      </c>
      <c r="Y434" s="71" t="str">
        <f t="shared" si="194"/>
        <v/>
      </c>
      <c r="Z434" s="71" t="str">
        <f t="shared" si="195"/>
        <v/>
      </c>
      <c r="AA434" s="64" t="str">
        <f t="shared" si="196"/>
        <v/>
      </c>
      <c r="AB434" s="64" t="str">
        <f t="shared" si="197"/>
        <v/>
      </c>
    </row>
    <row r="435" spans="1:28" x14ac:dyDescent="0.3">
      <c r="A435" t="str">
        <f>IF(ISBLANK('Measure Inputs'!A434),"",'Measure Inputs'!A434)</f>
        <v/>
      </c>
      <c r="B435" s="60" t="str">
        <f t="shared" si="171"/>
        <v/>
      </c>
      <c r="C435" s="60" t="str">
        <f t="shared" si="172"/>
        <v/>
      </c>
      <c r="D435" t="str">
        <f t="shared" si="173"/>
        <v/>
      </c>
      <c r="E435" s="60" t="str">
        <f t="shared" si="174"/>
        <v/>
      </c>
      <c r="F435" t="str">
        <f t="shared" si="175"/>
        <v/>
      </c>
      <c r="G435" t="str">
        <f t="shared" si="176"/>
        <v/>
      </c>
      <c r="H435" s="70" t="str">
        <f t="shared" si="183"/>
        <v/>
      </c>
      <c r="I435" s="64" t="str">
        <f t="shared" si="184"/>
        <v/>
      </c>
      <c r="J435" s="64" t="str">
        <f t="shared" si="185"/>
        <v/>
      </c>
      <c r="K435" s="3" t="str">
        <f t="shared" si="177"/>
        <v/>
      </c>
      <c r="L435" s="3" t="str">
        <f t="shared" si="178"/>
        <v/>
      </c>
      <c r="M435" s="71" t="str">
        <f t="shared" si="186"/>
        <v/>
      </c>
      <c r="N435" s="71" t="str">
        <f t="shared" si="187"/>
        <v/>
      </c>
      <c r="O435" s="64" t="str">
        <f t="shared" si="188"/>
        <v/>
      </c>
      <c r="P435" s="64" t="str">
        <f t="shared" si="189"/>
        <v/>
      </c>
      <c r="Q435" s="3" t="str">
        <f t="shared" si="179"/>
        <v/>
      </c>
      <c r="R435" s="3" t="str">
        <f t="shared" si="180"/>
        <v/>
      </c>
      <c r="S435" s="71" t="str">
        <f t="shared" si="190"/>
        <v/>
      </c>
      <c r="T435" s="71" t="str">
        <f t="shared" si="191"/>
        <v/>
      </c>
      <c r="U435" s="64" t="str">
        <f t="shared" si="192"/>
        <v/>
      </c>
      <c r="V435" s="64" t="str">
        <f t="shared" si="193"/>
        <v/>
      </c>
      <c r="W435" s="3" t="str">
        <f t="shared" si="181"/>
        <v/>
      </c>
      <c r="X435" s="3" t="str">
        <f t="shared" si="182"/>
        <v/>
      </c>
      <c r="Y435" s="71" t="str">
        <f t="shared" si="194"/>
        <v/>
      </c>
      <c r="Z435" s="71" t="str">
        <f t="shared" si="195"/>
        <v/>
      </c>
      <c r="AA435" s="64" t="str">
        <f t="shared" si="196"/>
        <v/>
      </c>
      <c r="AB435" s="64" t="str">
        <f t="shared" si="197"/>
        <v/>
      </c>
    </row>
    <row r="436" spans="1:28" x14ac:dyDescent="0.3">
      <c r="A436" t="str">
        <f>IF(ISBLANK('Measure Inputs'!A435),"",'Measure Inputs'!A435)</f>
        <v/>
      </c>
      <c r="B436" s="60" t="str">
        <f t="shared" si="171"/>
        <v/>
      </c>
      <c r="C436" s="60" t="str">
        <f t="shared" si="172"/>
        <v/>
      </c>
      <c r="D436" t="str">
        <f t="shared" si="173"/>
        <v/>
      </c>
      <c r="E436" s="60" t="str">
        <f t="shared" si="174"/>
        <v/>
      </c>
      <c r="F436" t="str">
        <f t="shared" si="175"/>
        <v/>
      </c>
      <c r="G436" t="str">
        <f t="shared" si="176"/>
        <v/>
      </c>
      <c r="H436" s="70" t="str">
        <f t="shared" si="183"/>
        <v/>
      </c>
      <c r="I436" s="64" t="str">
        <f t="shared" si="184"/>
        <v/>
      </c>
      <c r="J436" s="64" t="str">
        <f t="shared" si="185"/>
        <v/>
      </c>
      <c r="K436" s="3" t="str">
        <f t="shared" si="177"/>
        <v/>
      </c>
      <c r="L436" s="3" t="str">
        <f t="shared" si="178"/>
        <v/>
      </c>
      <c r="M436" s="71" t="str">
        <f t="shared" si="186"/>
        <v/>
      </c>
      <c r="N436" s="71" t="str">
        <f t="shared" si="187"/>
        <v/>
      </c>
      <c r="O436" s="64" t="str">
        <f t="shared" si="188"/>
        <v/>
      </c>
      <c r="P436" s="64" t="str">
        <f t="shared" si="189"/>
        <v/>
      </c>
      <c r="Q436" s="3" t="str">
        <f t="shared" si="179"/>
        <v/>
      </c>
      <c r="R436" s="3" t="str">
        <f t="shared" si="180"/>
        <v/>
      </c>
      <c r="S436" s="71" t="str">
        <f t="shared" si="190"/>
        <v/>
      </c>
      <c r="T436" s="71" t="str">
        <f t="shared" si="191"/>
        <v/>
      </c>
      <c r="U436" s="64" t="str">
        <f t="shared" si="192"/>
        <v/>
      </c>
      <c r="V436" s="64" t="str">
        <f t="shared" si="193"/>
        <v/>
      </c>
      <c r="W436" s="3" t="str">
        <f t="shared" si="181"/>
        <v/>
      </c>
      <c r="X436" s="3" t="str">
        <f t="shared" si="182"/>
        <v/>
      </c>
      <c r="Y436" s="71" t="str">
        <f t="shared" si="194"/>
        <v/>
      </c>
      <c r="Z436" s="71" t="str">
        <f t="shared" si="195"/>
        <v/>
      </c>
      <c r="AA436" s="64" t="str">
        <f t="shared" si="196"/>
        <v/>
      </c>
      <c r="AB436" s="64" t="str">
        <f t="shared" si="197"/>
        <v/>
      </c>
    </row>
    <row r="437" spans="1:28" x14ac:dyDescent="0.3">
      <c r="A437" t="str">
        <f>IF(ISBLANK('Measure Inputs'!A436),"",'Measure Inputs'!A436)</f>
        <v/>
      </c>
      <c r="B437" s="60" t="str">
        <f t="shared" si="171"/>
        <v/>
      </c>
      <c r="C437" s="60" t="str">
        <f t="shared" si="172"/>
        <v/>
      </c>
      <c r="D437" t="str">
        <f t="shared" si="173"/>
        <v/>
      </c>
      <c r="E437" s="60" t="str">
        <f t="shared" si="174"/>
        <v/>
      </c>
      <c r="F437" t="str">
        <f t="shared" si="175"/>
        <v/>
      </c>
      <c r="G437" t="str">
        <f t="shared" si="176"/>
        <v/>
      </c>
      <c r="H437" s="70" t="str">
        <f t="shared" si="183"/>
        <v/>
      </c>
      <c r="I437" s="64" t="str">
        <f t="shared" si="184"/>
        <v/>
      </c>
      <c r="J437" s="64" t="str">
        <f t="shared" si="185"/>
        <v/>
      </c>
      <c r="K437" s="3" t="str">
        <f t="shared" si="177"/>
        <v/>
      </c>
      <c r="L437" s="3" t="str">
        <f t="shared" si="178"/>
        <v/>
      </c>
      <c r="M437" s="71" t="str">
        <f t="shared" si="186"/>
        <v/>
      </c>
      <c r="N437" s="71" t="str">
        <f t="shared" si="187"/>
        <v/>
      </c>
      <c r="O437" s="64" t="str">
        <f t="shared" si="188"/>
        <v/>
      </c>
      <c r="P437" s="64" t="str">
        <f t="shared" si="189"/>
        <v/>
      </c>
      <c r="Q437" s="3" t="str">
        <f t="shared" si="179"/>
        <v/>
      </c>
      <c r="R437" s="3" t="str">
        <f t="shared" si="180"/>
        <v/>
      </c>
      <c r="S437" s="71" t="str">
        <f t="shared" si="190"/>
        <v/>
      </c>
      <c r="T437" s="71" t="str">
        <f t="shared" si="191"/>
        <v/>
      </c>
      <c r="U437" s="64" t="str">
        <f t="shared" si="192"/>
        <v/>
      </c>
      <c r="V437" s="64" t="str">
        <f t="shared" si="193"/>
        <v/>
      </c>
      <c r="W437" s="3" t="str">
        <f t="shared" si="181"/>
        <v/>
      </c>
      <c r="X437" s="3" t="str">
        <f t="shared" si="182"/>
        <v/>
      </c>
      <c r="Y437" s="71" t="str">
        <f t="shared" si="194"/>
        <v/>
      </c>
      <c r="Z437" s="71" t="str">
        <f t="shared" si="195"/>
        <v/>
      </c>
      <c r="AA437" s="64" t="str">
        <f t="shared" si="196"/>
        <v/>
      </c>
      <c r="AB437" s="64" t="str">
        <f t="shared" si="197"/>
        <v/>
      </c>
    </row>
    <row r="438" spans="1:28" x14ac:dyDescent="0.3">
      <c r="A438" t="str">
        <f>IF(ISBLANK('Measure Inputs'!A437),"",'Measure Inputs'!A437)</f>
        <v/>
      </c>
      <c r="B438" s="60" t="str">
        <f t="shared" si="171"/>
        <v/>
      </c>
      <c r="C438" s="60" t="str">
        <f t="shared" si="172"/>
        <v/>
      </c>
      <c r="D438" t="str">
        <f t="shared" si="173"/>
        <v/>
      </c>
      <c r="E438" s="60" t="str">
        <f t="shared" si="174"/>
        <v/>
      </c>
      <c r="F438" t="str">
        <f t="shared" si="175"/>
        <v/>
      </c>
      <c r="G438" t="str">
        <f t="shared" si="176"/>
        <v/>
      </c>
      <c r="H438" s="70" t="str">
        <f t="shared" si="183"/>
        <v/>
      </c>
      <c r="I438" s="64" t="str">
        <f t="shared" si="184"/>
        <v/>
      </c>
      <c r="J438" s="64" t="str">
        <f t="shared" si="185"/>
        <v/>
      </c>
      <c r="K438" s="3" t="str">
        <f t="shared" si="177"/>
        <v/>
      </c>
      <c r="L438" s="3" t="str">
        <f t="shared" si="178"/>
        <v/>
      </c>
      <c r="M438" s="71" t="str">
        <f t="shared" si="186"/>
        <v/>
      </c>
      <c r="N438" s="71" t="str">
        <f t="shared" si="187"/>
        <v/>
      </c>
      <c r="O438" s="64" t="str">
        <f t="shared" si="188"/>
        <v/>
      </c>
      <c r="P438" s="64" t="str">
        <f t="shared" si="189"/>
        <v/>
      </c>
      <c r="Q438" s="3" t="str">
        <f t="shared" si="179"/>
        <v/>
      </c>
      <c r="R438" s="3" t="str">
        <f t="shared" si="180"/>
        <v/>
      </c>
      <c r="S438" s="71" t="str">
        <f t="shared" si="190"/>
        <v/>
      </c>
      <c r="T438" s="71" t="str">
        <f t="shared" si="191"/>
        <v/>
      </c>
      <c r="U438" s="64" t="str">
        <f t="shared" si="192"/>
        <v/>
      </c>
      <c r="V438" s="64" t="str">
        <f t="shared" si="193"/>
        <v/>
      </c>
      <c r="W438" s="3" t="str">
        <f t="shared" si="181"/>
        <v/>
      </c>
      <c r="X438" s="3" t="str">
        <f t="shared" si="182"/>
        <v/>
      </c>
      <c r="Y438" s="71" t="str">
        <f t="shared" si="194"/>
        <v/>
      </c>
      <c r="Z438" s="71" t="str">
        <f t="shared" si="195"/>
        <v/>
      </c>
      <c r="AA438" s="64" t="str">
        <f t="shared" si="196"/>
        <v/>
      </c>
      <c r="AB438" s="64" t="str">
        <f t="shared" si="197"/>
        <v/>
      </c>
    </row>
    <row r="439" spans="1:28" x14ac:dyDescent="0.3">
      <c r="A439" t="str">
        <f>IF(ISBLANK('Measure Inputs'!A438),"",'Measure Inputs'!A438)</f>
        <v/>
      </c>
      <c r="B439" s="60" t="str">
        <f t="shared" si="171"/>
        <v/>
      </c>
      <c r="C439" s="60" t="str">
        <f t="shared" si="172"/>
        <v/>
      </c>
      <c r="D439" t="str">
        <f t="shared" si="173"/>
        <v/>
      </c>
      <c r="E439" s="60" t="str">
        <f t="shared" si="174"/>
        <v/>
      </c>
      <c r="F439" t="str">
        <f t="shared" si="175"/>
        <v/>
      </c>
      <c r="G439" t="str">
        <f t="shared" si="176"/>
        <v/>
      </c>
      <c r="H439" s="70" t="str">
        <f t="shared" si="183"/>
        <v/>
      </c>
      <c r="I439" s="64" t="str">
        <f t="shared" si="184"/>
        <v/>
      </c>
      <c r="J439" s="64" t="str">
        <f t="shared" si="185"/>
        <v/>
      </c>
      <c r="K439" s="3" t="str">
        <f t="shared" si="177"/>
        <v/>
      </c>
      <c r="L439" s="3" t="str">
        <f t="shared" si="178"/>
        <v/>
      </c>
      <c r="M439" s="71" t="str">
        <f t="shared" si="186"/>
        <v/>
      </c>
      <c r="N439" s="71" t="str">
        <f t="shared" si="187"/>
        <v/>
      </c>
      <c r="O439" s="64" t="str">
        <f t="shared" si="188"/>
        <v/>
      </c>
      <c r="P439" s="64" t="str">
        <f t="shared" si="189"/>
        <v/>
      </c>
      <c r="Q439" s="3" t="str">
        <f t="shared" si="179"/>
        <v/>
      </c>
      <c r="R439" s="3" t="str">
        <f t="shared" si="180"/>
        <v/>
      </c>
      <c r="S439" s="71" t="str">
        <f t="shared" si="190"/>
        <v/>
      </c>
      <c r="T439" s="71" t="str">
        <f t="shared" si="191"/>
        <v/>
      </c>
      <c r="U439" s="64" t="str">
        <f t="shared" si="192"/>
        <v/>
      </c>
      <c r="V439" s="64" t="str">
        <f t="shared" si="193"/>
        <v/>
      </c>
      <c r="W439" s="3" t="str">
        <f t="shared" si="181"/>
        <v/>
      </c>
      <c r="X439" s="3" t="str">
        <f t="shared" si="182"/>
        <v/>
      </c>
      <c r="Y439" s="71" t="str">
        <f t="shared" si="194"/>
        <v/>
      </c>
      <c r="Z439" s="71" t="str">
        <f t="shared" si="195"/>
        <v/>
      </c>
      <c r="AA439" s="64" t="str">
        <f t="shared" si="196"/>
        <v/>
      </c>
      <c r="AB439" s="64" t="str">
        <f t="shared" si="197"/>
        <v/>
      </c>
    </row>
    <row r="440" spans="1:28" x14ac:dyDescent="0.3">
      <c r="A440" t="str">
        <f>IF(ISBLANK('Measure Inputs'!A439),"",'Measure Inputs'!A439)</f>
        <v/>
      </c>
      <c r="B440" s="60" t="str">
        <f t="shared" si="171"/>
        <v/>
      </c>
      <c r="C440" s="60" t="str">
        <f t="shared" si="172"/>
        <v/>
      </c>
      <c r="D440" t="str">
        <f t="shared" si="173"/>
        <v/>
      </c>
      <c r="E440" s="60" t="str">
        <f t="shared" si="174"/>
        <v/>
      </c>
      <c r="F440" t="str">
        <f t="shared" si="175"/>
        <v/>
      </c>
      <c r="G440" t="str">
        <f t="shared" si="176"/>
        <v/>
      </c>
      <c r="H440" s="70" t="str">
        <f t="shared" si="183"/>
        <v/>
      </c>
      <c r="I440" s="64" t="str">
        <f t="shared" si="184"/>
        <v/>
      </c>
      <c r="J440" s="64" t="str">
        <f t="shared" si="185"/>
        <v/>
      </c>
      <c r="K440" s="3" t="str">
        <f t="shared" si="177"/>
        <v/>
      </c>
      <c r="L440" s="3" t="str">
        <f t="shared" si="178"/>
        <v/>
      </c>
      <c r="M440" s="71" t="str">
        <f t="shared" si="186"/>
        <v/>
      </c>
      <c r="N440" s="71" t="str">
        <f t="shared" si="187"/>
        <v/>
      </c>
      <c r="O440" s="64" t="str">
        <f t="shared" si="188"/>
        <v/>
      </c>
      <c r="P440" s="64" t="str">
        <f t="shared" si="189"/>
        <v/>
      </c>
      <c r="Q440" s="3" t="str">
        <f t="shared" si="179"/>
        <v/>
      </c>
      <c r="R440" s="3" t="str">
        <f t="shared" si="180"/>
        <v/>
      </c>
      <c r="S440" s="71" t="str">
        <f t="shared" si="190"/>
        <v/>
      </c>
      <c r="T440" s="71" t="str">
        <f t="shared" si="191"/>
        <v/>
      </c>
      <c r="U440" s="64" t="str">
        <f t="shared" si="192"/>
        <v/>
      </c>
      <c r="V440" s="64" t="str">
        <f t="shared" si="193"/>
        <v/>
      </c>
      <c r="W440" s="3" t="str">
        <f t="shared" si="181"/>
        <v/>
      </c>
      <c r="X440" s="3" t="str">
        <f t="shared" si="182"/>
        <v/>
      </c>
      <c r="Y440" s="71" t="str">
        <f t="shared" si="194"/>
        <v/>
      </c>
      <c r="Z440" s="71" t="str">
        <f t="shared" si="195"/>
        <v/>
      </c>
      <c r="AA440" s="64" t="str">
        <f t="shared" si="196"/>
        <v/>
      </c>
      <c r="AB440" s="64" t="str">
        <f t="shared" si="197"/>
        <v/>
      </c>
    </row>
    <row r="441" spans="1:28" x14ac:dyDescent="0.3">
      <c r="A441" t="str">
        <f>IF(ISBLANK('Measure Inputs'!A440),"",'Measure Inputs'!A440)</f>
        <v/>
      </c>
      <c r="B441" s="60" t="str">
        <f t="shared" si="171"/>
        <v/>
      </c>
      <c r="C441" s="60" t="str">
        <f t="shared" si="172"/>
        <v/>
      </c>
      <c r="D441" t="str">
        <f t="shared" si="173"/>
        <v/>
      </c>
      <c r="E441" s="60" t="str">
        <f t="shared" si="174"/>
        <v/>
      </c>
      <c r="F441" t="str">
        <f t="shared" si="175"/>
        <v/>
      </c>
      <c r="G441" t="str">
        <f t="shared" si="176"/>
        <v/>
      </c>
      <c r="H441" s="70" t="str">
        <f t="shared" si="183"/>
        <v/>
      </c>
      <c r="I441" s="64" t="str">
        <f t="shared" si="184"/>
        <v/>
      </c>
      <c r="J441" s="64" t="str">
        <f t="shared" si="185"/>
        <v/>
      </c>
      <c r="K441" s="3" t="str">
        <f t="shared" si="177"/>
        <v/>
      </c>
      <c r="L441" s="3" t="str">
        <f t="shared" si="178"/>
        <v/>
      </c>
      <c r="M441" s="71" t="str">
        <f t="shared" si="186"/>
        <v/>
      </c>
      <c r="N441" s="71" t="str">
        <f t="shared" si="187"/>
        <v/>
      </c>
      <c r="O441" s="64" t="str">
        <f t="shared" si="188"/>
        <v/>
      </c>
      <c r="P441" s="64" t="str">
        <f t="shared" si="189"/>
        <v/>
      </c>
      <c r="Q441" s="3" t="str">
        <f t="shared" si="179"/>
        <v/>
      </c>
      <c r="R441" s="3" t="str">
        <f t="shared" si="180"/>
        <v/>
      </c>
      <c r="S441" s="71" t="str">
        <f t="shared" si="190"/>
        <v/>
      </c>
      <c r="T441" s="71" t="str">
        <f t="shared" si="191"/>
        <v/>
      </c>
      <c r="U441" s="64" t="str">
        <f t="shared" si="192"/>
        <v/>
      </c>
      <c r="V441" s="64" t="str">
        <f t="shared" si="193"/>
        <v/>
      </c>
      <c r="W441" s="3" t="str">
        <f t="shared" si="181"/>
        <v/>
      </c>
      <c r="X441" s="3" t="str">
        <f t="shared" si="182"/>
        <v/>
      </c>
      <c r="Y441" s="71" t="str">
        <f t="shared" si="194"/>
        <v/>
      </c>
      <c r="Z441" s="71" t="str">
        <f t="shared" si="195"/>
        <v/>
      </c>
      <c r="AA441" s="64" t="str">
        <f t="shared" si="196"/>
        <v/>
      </c>
      <c r="AB441" s="64" t="str">
        <f t="shared" si="197"/>
        <v/>
      </c>
    </row>
    <row r="442" spans="1:28" x14ac:dyDescent="0.3">
      <c r="A442" t="str">
        <f>IF(ISBLANK('Measure Inputs'!A441),"",'Measure Inputs'!A441)</f>
        <v/>
      </c>
      <c r="B442" s="60" t="str">
        <f t="shared" si="171"/>
        <v/>
      </c>
      <c r="C442" s="60" t="str">
        <f t="shared" si="172"/>
        <v/>
      </c>
      <c r="D442" t="str">
        <f t="shared" si="173"/>
        <v/>
      </c>
      <c r="E442" s="60" t="str">
        <f t="shared" si="174"/>
        <v/>
      </c>
      <c r="F442" t="str">
        <f t="shared" si="175"/>
        <v/>
      </c>
      <c r="G442" t="str">
        <f t="shared" si="176"/>
        <v/>
      </c>
      <c r="H442" s="70" t="str">
        <f t="shared" si="183"/>
        <v/>
      </c>
      <c r="I442" s="64" t="str">
        <f t="shared" si="184"/>
        <v/>
      </c>
      <c r="J442" s="64" t="str">
        <f t="shared" si="185"/>
        <v/>
      </c>
      <c r="K442" s="3" t="str">
        <f t="shared" si="177"/>
        <v/>
      </c>
      <c r="L442" s="3" t="str">
        <f t="shared" si="178"/>
        <v/>
      </c>
      <c r="M442" s="71" t="str">
        <f t="shared" si="186"/>
        <v/>
      </c>
      <c r="N442" s="71" t="str">
        <f t="shared" si="187"/>
        <v/>
      </c>
      <c r="O442" s="64" t="str">
        <f t="shared" si="188"/>
        <v/>
      </c>
      <c r="P442" s="64" t="str">
        <f t="shared" si="189"/>
        <v/>
      </c>
      <c r="Q442" s="3" t="str">
        <f t="shared" si="179"/>
        <v/>
      </c>
      <c r="R442" s="3" t="str">
        <f t="shared" si="180"/>
        <v/>
      </c>
      <c r="S442" s="71" t="str">
        <f t="shared" si="190"/>
        <v/>
      </c>
      <c r="T442" s="71" t="str">
        <f t="shared" si="191"/>
        <v/>
      </c>
      <c r="U442" s="64" t="str">
        <f t="shared" si="192"/>
        <v/>
      </c>
      <c r="V442" s="64" t="str">
        <f t="shared" si="193"/>
        <v/>
      </c>
      <c r="W442" s="3" t="str">
        <f t="shared" si="181"/>
        <v/>
      </c>
      <c r="X442" s="3" t="str">
        <f t="shared" si="182"/>
        <v/>
      </c>
      <c r="Y442" s="71" t="str">
        <f t="shared" si="194"/>
        <v/>
      </c>
      <c r="Z442" s="71" t="str">
        <f t="shared" si="195"/>
        <v/>
      </c>
      <c r="AA442" s="64" t="str">
        <f t="shared" si="196"/>
        <v/>
      </c>
      <c r="AB442" s="64" t="str">
        <f t="shared" si="197"/>
        <v/>
      </c>
    </row>
    <row r="443" spans="1:28" x14ac:dyDescent="0.3">
      <c r="A443" t="str">
        <f>IF(ISBLANK('Measure Inputs'!A442),"",'Measure Inputs'!A442)</f>
        <v/>
      </c>
      <c r="B443" s="60" t="str">
        <f t="shared" si="171"/>
        <v/>
      </c>
      <c r="C443" s="60" t="str">
        <f t="shared" si="172"/>
        <v/>
      </c>
      <c r="D443" t="str">
        <f t="shared" si="173"/>
        <v/>
      </c>
      <c r="E443" s="60" t="str">
        <f t="shared" si="174"/>
        <v/>
      </c>
      <c r="F443" t="str">
        <f t="shared" si="175"/>
        <v/>
      </c>
      <c r="G443" t="str">
        <f t="shared" si="176"/>
        <v/>
      </c>
      <c r="H443" s="70" t="str">
        <f t="shared" si="183"/>
        <v/>
      </c>
      <c r="I443" s="64" t="str">
        <f t="shared" si="184"/>
        <v/>
      </c>
      <c r="J443" s="64" t="str">
        <f t="shared" si="185"/>
        <v/>
      </c>
      <c r="K443" s="3" t="str">
        <f t="shared" si="177"/>
        <v/>
      </c>
      <c r="L443" s="3" t="str">
        <f t="shared" si="178"/>
        <v/>
      </c>
      <c r="M443" s="71" t="str">
        <f t="shared" si="186"/>
        <v/>
      </c>
      <c r="N443" s="71" t="str">
        <f t="shared" si="187"/>
        <v/>
      </c>
      <c r="O443" s="64" t="str">
        <f t="shared" si="188"/>
        <v/>
      </c>
      <c r="P443" s="64" t="str">
        <f t="shared" si="189"/>
        <v/>
      </c>
      <c r="Q443" s="3" t="str">
        <f t="shared" si="179"/>
        <v/>
      </c>
      <c r="R443" s="3" t="str">
        <f t="shared" si="180"/>
        <v/>
      </c>
      <c r="S443" s="71" t="str">
        <f t="shared" si="190"/>
        <v/>
      </c>
      <c r="T443" s="71" t="str">
        <f t="shared" si="191"/>
        <v/>
      </c>
      <c r="U443" s="64" t="str">
        <f t="shared" si="192"/>
        <v/>
      </c>
      <c r="V443" s="64" t="str">
        <f t="shared" si="193"/>
        <v/>
      </c>
      <c r="W443" s="3" t="str">
        <f t="shared" si="181"/>
        <v/>
      </c>
      <c r="X443" s="3" t="str">
        <f t="shared" si="182"/>
        <v/>
      </c>
      <c r="Y443" s="71" t="str">
        <f t="shared" si="194"/>
        <v/>
      </c>
      <c r="Z443" s="71" t="str">
        <f t="shared" si="195"/>
        <v/>
      </c>
      <c r="AA443" s="64" t="str">
        <f t="shared" si="196"/>
        <v/>
      </c>
      <c r="AB443" s="64" t="str">
        <f t="shared" si="197"/>
        <v/>
      </c>
    </row>
    <row r="444" spans="1:28" x14ac:dyDescent="0.3">
      <c r="A444" t="str">
        <f>IF(ISBLANK('Measure Inputs'!A443),"",'Measure Inputs'!A443)</f>
        <v/>
      </c>
      <c r="B444" s="60" t="str">
        <f t="shared" si="171"/>
        <v/>
      </c>
      <c r="C444" s="60" t="str">
        <f t="shared" si="172"/>
        <v/>
      </c>
      <c r="D444" t="str">
        <f t="shared" si="173"/>
        <v/>
      </c>
      <c r="E444" s="60" t="str">
        <f t="shared" si="174"/>
        <v/>
      </c>
      <c r="F444" t="str">
        <f t="shared" si="175"/>
        <v/>
      </c>
      <c r="G444" t="str">
        <f t="shared" si="176"/>
        <v/>
      </c>
      <c r="H444" s="70" t="str">
        <f t="shared" si="183"/>
        <v/>
      </c>
      <c r="I444" s="64" t="str">
        <f t="shared" si="184"/>
        <v/>
      </c>
      <c r="J444" s="64" t="str">
        <f t="shared" si="185"/>
        <v/>
      </c>
      <c r="K444" s="3" t="str">
        <f t="shared" si="177"/>
        <v/>
      </c>
      <c r="L444" s="3" t="str">
        <f t="shared" si="178"/>
        <v/>
      </c>
      <c r="M444" s="71" t="str">
        <f t="shared" si="186"/>
        <v/>
      </c>
      <c r="N444" s="71" t="str">
        <f t="shared" si="187"/>
        <v/>
      </c>
      <c r="O444" s="64" t="str">
        <f t="shared" si="188"/>
        <v/>
      </c>
      <c r="P444" s="64" t="str">
        <f t="shared" si="189"/>
        <v/>
      </c>
      <c r="Q444" s="3" t="str">
        <f t="shared" si="179"/>
        <v/>
      </c>
      <c r="R444" s="3" t="str">
        <f t="shared" si="180"/>
        <v/>
      </c>
      <c r="S444" s="71" t="str">
        <f t="shared" si="190"/>
        <v/>
      </c>
      <c r="T444" s="71" t="str">
        <f t="shared" si="191"/>
        <v/>
      </c>
      <c r="U444" s="64" t="str">
        <f t="shared" si="192"/>
        <v/>
      </c>
      <c r="V444" s="64" t="str">
        <f t="shared" si="193"/>
        <v/>
      </c>
      <c r="W444" s="3" t="str">
        <f t="shared" si="181"/>
        <v/>
      </c>
      <c r="X444" s="3" t="str">
        <f t="shared" si="182"/>
        <v/>
      </c>
      <c r="Y444" s="71" t="str">
        <f t="shared" si="194"/>
        <v/>
      </c>
      <c r="Z444" s="71" t="str">
        <f t="shared" si="195"/>
        <v/>
      </c>
      <c r="AA444" s="64" t="str">
        <f t="shared" si="196"/>
        <v/>
      </c>
      <c r="AB444" s="64" t="str">
        <f t="shared" si="197"/>
        <v/>
      </c>
    </row>
    <row r="445" spans="1:28" x14ac:dyDescent="0.3">
      <c r="A445" t="str">
        <f>IF(ISBLANK('Measure Inputs'!A444),"",'Measure Inputs'!A444)</f>
        <v/>
      </c>
      <c r="B445" s="60" t="str">
        <f t="shared" si="171"/>
        <v/>
      </c>
      <c r="C445" s="60" t="str">
        <f t="shared" si="172"/>
        <v/>
      </c>
      <c r="D445" t="str">
        <f t="shared" si="173"/>
        <v/>
      </c>
      <c r="E445" s="60" t="str">
        <f t="shared" si="174"/>
        <v/>
      </c>
      <c r="F445" t="str">
        <f t="shared" si="175"/>
        <v/>
      </c>
      <c r="G445" t="str">
        <f t="shared" si="176"/>
        <v/>
      </c>
      <c r="H445" s="70" t="str">
        <f t="shared" si="183"/>
        <v/>
      </c>
      <c r="I445" s="64" t="str">
        <f t="shared" si="184"/>
        <v/>
      </c>
      <c r="J445" s="64" t="str">
        <f t="shared" si="185"/>
        <v/>
      </c>
      <c r="K445" s="3" t="str">
        <f t="shared" si="177"/>
        <v/>
      </c>
      <c r="L445" s="3" t="str">
        <f t="shared" si="178"/>
        <v/>
      </c>
      <c r="M445" s="71" t="str">
        <f t="shared" si="186"/>
        <v/>
      </c>
      <c r="N445" s="71" t="str">
        <f t="shared" si="187"/>
        <v/>
      </c>
      <c r="O445" s="64" t="str">
        <f t="shared" si="188"/>
        <v/>
      </c>
      <c r="P445" s="64" t="str">
        <f t="shared" si="189"/>
        <v/>
      </c>
      <c r="Q445" s="3" t="str">
        <f t="shared" si="179"/>
        <v/>
      </c>
      <c r="R445" s="3" t="str">
        <f t="shared" si="180"/>
        <v/>
      </c>
      <c r="S445" s="71" t="str">
        <f t="shared" si="190"/>
        <v/>
      </c>
      <c r="T445" s="71" t="str">
        <f t="shared" si="191"/>
        <v/>
      </c>
      <c r="U445" s="64" t="str">
        <f t="shared" si="192"/>
        <v/>
      </c>
      <c r="V445" s="64" t="str">
        <f t="shared" si="193"/>
        <v/>
      </c>
      <c r="W445" s="3" t="str">
        <f t="shared" si="181"/>
        <v/>
      </c>
      <c r="X445" s="3" t="str">
        <f t="shared" si="182"/>
        <v/>
      </c>
      <c r="Y445" s="71" t="str">
        <f t="shared" si="194"/>
        <v/>
      </c>
      <c r="Z445" s="71" t="str">
        <f t="shared" si="195"/>
        <v/>
      </c>
      <c r="AA445" s="64" t="str">
        <f t="shared" si="196"/>
        <v/>
      </c>
      <c r="AB445" s="64" t="str">
        <f t="shared" si="197"/>
        <v/>
      </c>
    </row>
    <row r="446" spans="1:28" x14ac:dyDescent="0.3">
      <c r="A446" t="str">
        <f>IF(ISBLANK('Measure Inputs'!A445),"",'Measure Inputs'!A445)</f>
        <v/>
      </c>
      <c r="B446" s="60" t="str">
        <f t="shared" si="171"/>
        <v/>
      </c>
      <c r="C446" s="60" t="str">
        <f t="shared" si="172"/>
        <v/>
      </c>
      <c r="D446" t="str">
        <f t="shared" si="173"/>
        <v/>
      </c>
      <c r="E446" s="60" t="str">
        <f t="shared" si="174"/>
        <v/>
      </c>
      <c r="F446" t="str">
        <f t="shared" si="175"/>
        <v/>
      </c>
      <c r="G446" t="str">
        <f t="shared" si="176"/>
        <v/>
      </c>
      <c r="H446" s="70" t="str">
        <f t="shared" si="183"/>
        <v/>
      </c>
      <c r="I446" s="64" t="str">
        <f t="shared" si="184"/>
        <v/>
      </c>
      <c r="J446" s="64" t="str">
        <f t="shared" si="185"/>
        <v/>
      </c>
      <c r="K446" s="3" t="str">
        <f t="shared" si="177"/>
        <v/>
      </c>
      <c r="L446" s="3" t="str">
        <f t="shared" si="178"/>
        <v/>
      </c>
      <c r="M446" s="71" t="str">
        <f t="shared" si="186"/>
        <v/>
      </c>
      <c r="N446" s="71" t="str">
        <f t="shared" si="187"/>
        <v/>
      </c>
      <c r="O446" s="64" t="str">
        <f t="shared" si="188"/>
        <v/>
      </c>
      <c r="P446" s="64" t="str">
        <f t="shared" si="189"/>
        <v/>
      </c>
      <c r="Q446" s="3" t="str">
        <f t="shared" si="179"/>
        <v/>
      </c>
      <c r="R446" s="3" t="str">
        <f t="shared" si="180"/>
        <v/>
      </c>
      <c r="S446" s="71" t="str">
        <f t="shared" si="190"/>
        <v/>
      </c>
      <c r="T446" s="71" t="str">
        <f t="shared" si="191"/>
        <v/>
      </c>
      <c r="U446" s="64" t="str">
        <f t="shared" si="192"/>
        <v/>
      </c>
      <c r="V446" s="64" t="str">
        <f t="shared" si="193"/>
        <v/>
      </c>
      <c r="W446" s="3" t="str">
        <f t="shared" si="181"/>
        <v/>
      </c>
      <c r="X446" s="3" t="str">
        <f t="shared" si="182"/>
        <v/>
      </c>
      <c r="Y446" s="71" t="str">
        <f t="shared" si="194"/>
        <v/>
      </c>
      <c r="Z446" s="71" t="str">
        <f t="shared" si="195"/>
        <v/>
      </c>
      <c r="AA446" s="64" t="str">
        <f t="shared" si="196"/>
        <v/>
      </c>
      <c r="AB446" s="64" t="str">
        <f t="shared" si="197"/>
        <v/>
      </c>
    </row>
    <row r="447" spans="1:28" x14ac:dyDescent="0.3">
      <c r="A447" t="str">
        <f>IF(ISBLANK('Measure Inputs'!A446),"",'Measure Inputs'!A446)</f>
        <v/>
      </c>
      <c r="B447" s="60" t="str">
        <f t="shared" si="171"/>
        <v/>
      </c>
      <c r="C447" s="60" t="str">
        <f t="shared" si="172"/>
        <v/>
      </c>
      <c r="D447" t="str">
        <f t="shared" si="173"/>
        <v/>
      </c>
      <c r="E447" s="60" t="str">
        <f t="shared" si="174"/>
        <v/>
      </c>
      <c r="F447" t="str">
        <f t="shared" si="175"/>
        <v/>
      </c>
      <c r="G447" t="str">
        <f t="shared" si="176"/>
        <v/>
      </c>
      <c r="H447" s="70" t="str">
        <f t="shared" si="183"/>
        <v/>
      </c>
      <c r="I447" s="64" t="str">
        <f t="shared" si="184"/>
        <v/>
      </c>
      <c r="J447" s="64" t="str">
        <f t="shared" si="185"/>
        <v/>
      </c>
      <c r="K447" s="3" t="str">
        <f t="shared" si="177"/>
        <v/>
      </c>
      <c r="L447" s="3" t="str">
        <f t="shared" si="178"/>
        <v/>
      </c>
      <c r="M447" s="71" t="str">
        <f t="shared" si="186"/>
        <v/>
      </c>
      <c r="N447" s="71" t="str">
        <f t="shared" si="187"/>
        <v/>
      </c>
      <c r="O447" s="64" t="str">
        <f t="shared" si="188"/>
        <v/>
      </c>
      <c r="P447" s="64" t="str">
        <f t="shared" si="189"/>
        <v/>
      </c>
      <c r="Q447" s="3" t="str">
        <f t="shared" si="179"/>
        <v/>
      </c>
      <c r="R447" s="3" t="str">
        <f t="shared" si="180"/>
        <v/>
      </c>
      <c r="S447" s="71" t="str">
        <f t="shared" si="190"/>
        <v/>
      </c>
      <c r="T447" s="71" t="str">
        <f t="shared" si="191"/>
        <v/>
      </c>
      <c r="U447" s="64" t="str">
        <f t="shared" si="192"/>
        <v/>
      </c>
      <c r="V447" s="64" t="str">
        <f t="shared" si="193"/>
        <v/>
      </c>
      <c r="W447" s="3" t="str">
        <f t="shared" si="181"/>
        <v/>
      </c>
      <c r="X447" s="3" t="str">
        <f t="shared" si="182"/>
        <v/>
      </c>
      <c r="Y447" s="71" t="str">
        <f t="shared" si="194"/>
        <v/>
      </c>
      <c r="Z447" s="71" t="str">
        <f t="shared" si="195"/>
        <v/>
      </c>
      <c r="AA447" s="64" t="str">
        <f t="shared" si="196"/>
        <v/>
      </c>
      <c r="AB447" s="64" t="str">
        <f t="shared" si="197"/>
        <v/>
      </c>
    </row>
    <row r="448" spans="1:28" x14ac:dyDescent="0.3">
      <c r="A448" t="str">
        <f>IF(ISBLANK('Measure Inputs'!A447),"",'Measure Inputs'!A447)</f>
        <v/>
      </c>
      <c r="B448" s="60" t="str">
        <f t="shared" si="171"/>
        <v/>
      </c>
      <c r="C448" s="60" t="str">
        <f t="shared" si="172"/>
        <v/>
      </c>
      <c r="D448" t="str">
        <f t="shared" si="173"/>
        <v/>
      </c>
      <c r="E448" s="60" t="str">
        <f t="shared" si="174"/>
        <v/>
      </c>
      <c r="F448" t="str">
        <f t="shared" si="175"/>
        <v/>
      </c>
      <c r="G448" t="str">
        <f t="shared" si="176"/>
        <v/>
      </c>
      <c r="H448" s="70" t="str">
        <f t="shared" si="183"/>
        <v/>
      </c>
      <c r="I448" s="64" t="str">
        <f t="shared" si="184"/>
        <v/>
      </c>
      <c r="J448" s="64" t="str">
        <f t="shared" si="185"/>
        <v/>
      </c>
      <c r="K448" s="3" t="str">
        <f t="shared" si="177"/>
        <v/>
      </c>
      <c r="L448" s="3" t="str">
        <f t="shared" si="178"/>
        <v/>
      </c>
      <c r="M448" s="71" t="str">
        <f t="shared" si="186"/>
        <v/>
      </c>
      <c r="N448" s="71" t="str">
        <f t="shared" si="187"/>
        <v/>
      </c>
      <c r="O448" s="64" t="str">
        <f t="shared" si="188"/>
        <v/>
      </c>
      <c r="P448" s="64" t="str">
        <f t="shared" si="189"/>
        <v/>
      </c>
      <c r="Q448" s="3" t="str">
        <f t="shared" si="179"/>
        <v/>
      </c>
      <c r="R448" s="3" t="str">
        <f t="shared" si="180"/>
        <v/>
      </c>
      <c r="S448" s="71" t="str">
        <f t="shared" si="190"/>
        <v/>
      </c>
      <c r="T448" s="71" t="str">
        <f t="shared" si="191"/>
        <v/>
      </c>
      <c r="U448" s="64" t="str">
        <f t="shared" si="192"/>
        <v/>
      </c>
      <c r="V448" s="64" t="str">
        <f t="shared" si="193"/>
        <v/>
      </c>
      <c r="W448" s="3" t="str">
        <f t="shared" si="181"/>
        <v/>
      </c>
      <c r="X448" s="3" t="str">
        <f t="shared" si="182"/>
        <v/>
      </c>
      <c r="Y448" s="71" t="str">
        <f t="shared" si="194"/>
        <v/>
      </c>
      <c r="Z448" s="71" t="str">
        <f t="shared" si="195"/>
        <v/>
      </c>
      <c r="AA448" s="64" t="str">
        <f t="shared" si="196"/>
        <v/>
      </c>
      <c r="AB448" s="64" t="str">
        <f t="shared" si="197"/>
        <v/>
      </c>
    </row>
    <row r="449" spans="1:28" x14ac:dyDescent="0.3">
      <c r="A449" t="str">
        <f>IF(ISBLANK('Measure Inputs'!A448),"",'Measure Inputs'!A448)</f>
        <v/>
      </c>
      <c r="B449" s="60" t="str">
        <f t="shared" si="171"/>
        <v/>
      </c>
      <c r="C449" s="60" t="str">
        <f t="shared" si="172"/>
        <v/>
      </c>
      <c r="D449" t="str">
        <f t="shared" si="173"/>
        <v/>
      </c>
      <c r="E449" s="60" t="str">
        <f t="shared" si="174"/>
        <v/>
      </c>
      <c r="F449" t="str">
        <f t="shared" si="175"/>
        <v/>
      </c>
      <c r="G449" t="str">
        <f t="shared" si="176"/>
        <v/>
      </c>
      <c r="H449" s="70" t="str">
        <f t="shared" si="183"/>
        <v/>
      </c>
      <c r="I449" s="64" t="str">
        <f t="shared" si="184"/>
        <v/>
      </c>
      <c r="J449" s="64" t="str">
        <f t="shared" si="185"/>
        <v/>
      </c>
      <c r="K449" s="3" t="str">
        <f t="shared" si="177"/>
        <v/>
      </c>
      <c r="L449" s="3" t="str">
        <f t="shared" si="178"/>
        <v/>
      </c>
      <c r="M449" s="71" t="str">
        <f t="shared" si="186"/>
        <v/>
      </c>
      <c r="N449" s="71" t="str">
        <f t="shared" si="187"/>
        <v/>
      </c>
      <c r="O449" s="64" t="str">
        <f t="shared" si="188"/>
        <v/>
      </c>
      <c r="P449" s="64" t="str">
        <f t="shared" si="189"/>
        <v/>
      </c>
      <c r="Q449" s="3" t="str">
        <f t="shared" si="179"/>
        <v/>
      </c>
      <c r="R449" s="3" t="str">
        <f t="shared" si="180"/>
        <v/>
      </c>
      <c r="S449" s="71" t="str">
        <f t="shared" si="190"/>
        <v/>
      </c>
      <c r="T449" s="71" t="str">
        <f t="shared" si="191"/>
        <v/>
      </c>
      <c r="U449" s="64" t="str">
        <f t="shared" si="192"/>
        <v/>
      </c>
      <c r="V449" s="64" t="str">
        <f t="shared" si="193"/>
        <v/>
      </c>
      <c r="W449" s="3" t="str">
        <f t="shared" si="181"/>
        <v/>
      </c>
      <c r="X449" s="3" t="str">
        <f t="shared" si="182"/>
        <v/>
      </c>
      <c r="Y449" s="71" t="str">
        <f t="shared" si="194"/>
        <v/>
      </c>
      <c r="Z449" s="71" t="str">
        <f t="shared" si="195"/>
        <v/>
      </c>
      <c r="AA449" s="64" t="str">
        <f t="shared" si="196"/>
        <v/>
      </c>
      <c r="AB449" s="64" t="str">
        <f t="shared" si="197"/>
        <v/>
      </c>
    </row>
    <row r="450" spans="1:28" x14ac:dyDescent="0.3">
      <c r="A450" t="str">
        <f>IF(ISBLANK('Measure Inputs'!A449),"",'Measure Inputs'!A449)</f>
        <v/>
      </c>
      <c r="B450" s="60" t="str">
        <f t="shared" si="171"/>
        <v/>
      </c>
      <c r="C450" s="60" t="str">
        <f t="shared" si="172"/>
        <v/>
      </c>
      <c r="D450" t="str">
        <f t="shared" si="173"/>
        <v/>
      </c>
      <c r="E450" s="60" t="str">
        <f t="shared" si="174"/>
        <v/>
      </c>
      <c r="F450" t="str">
        <f t="shared" si="175"/>
        <v/>
      </c>
      <c r="G450" t="str">
        <f t="shared" si="176"/>
        <v/>
      </c>
      <c r="H450" s="70" t="str">
        <f t="shared" si="183"/>
        <v/>
      </c>
      <c r="I450" s="64" t="str">
        <f t="shared" si="184"/>
        <v/>
      </c>
      <c r="J450" s="64" t="str">
        <f t="shared" si="185"/>
        <v/>
      </c>
      <c r="K450" s="3" t="str">
        <f t="shared" si="177"/>
        <v/>
      </c>
      <c r="L450" s="3" t="str">
        <f t="shared" si="178"/>
        <v/>
      </c>
      <c r="M450" s="71" t="str">
        <f t="shared" si="186"/>
        <v/>
      </c>
      <c r="N450" s="71" t="str">
        <f t="shared" si="187"/>
        <v/>
      </c>
      <c r="O450" s="64" t="str">
        <f t="shared" si="188"/>
        <v/>
      </c>
      <c r="P450" s="64" t="str">
        <f t="shared" si="189"/>
        <v/>
      </c>
      <c r="Q450" s="3" t="str">
        <f t="shared" si="179"/>
        <v/>
      </c>
      <c r="R450" s="3" t="str">
        <f t="shared" si="180"/>
        <v/>
      </c>
      <c r="S450" s="71" t="str">
        <f t="shared" si="190"/>
        <v/>
      </c>
      <c r="T450" s="71" t="str">
        <f t="shared" si="191"/>
        <v/>
      </c>
      <c r="U450" s="64" t="str">
        <f t="shared" si="192"/>
        <v/>
      </c>
      <c r="V450" s="64" t="str">
        <f t="shared" si="193"/>
        <v/>
      </c>
      <c r="W450" s="3" t="str">
        <f t="shared" si="181"/>
        <v/>
      </c>
      <c r="X450" s="3" t="str">
        <f t="shared" si="182"/>
        <v/>
      </c>
      <c r="Y450" s="71" t="str">
        <f t="shared" si="194"/>
        <v/>
      </c>
      <c r="Z450" s="71" t="str">
        <f t="shared" si="195"/>
        <v/>
      </c>
      <c r="AA450" s="64" t="str">
        <f t="shared" si="196"/>
        <v/>
      </c>
      <c r="AB450" s="64" t="str">
        <f t="shared" si="197"/>
        <v/>
      </c>
    </row>
    <row r="451" spans="1:28" x14ac:dyDescent="0.3">
      <c r="A451" t="str">
        <f>IF(ISBLANK('Measure Inputs'!A450),"",'Measure Inputs'!A450)</f>
        <v/>
      </c>
      <c r="B451" s="60" t="str">
        <f t="shared" ref="B451:B514" si="198">IF($A451&lt;&gt;"",VLOOKUP($A451,Measure_LookupTable,2,FALSE),"")</f>
        <v/>
      </c>
      <c r="C451" s="60" t="str">
        <f t="shared" ref="C451:C514" si="199">IF($A451&lt;&gt;"",VLOOKUP($B451,Program_LookupTable,2,FALSE),"")</f>
        <v/>
      </c>
      <c r="D451" t="str">
        <f t="shared" ref="D451:D514" si="200">IF($A451&lt;&gt;"",VLOOKUP($B451,Program_LookupTable,3,FALSE),"")</f>
        <v/>
      </c>
      <c r="E451" s="60" t="str">
        <f t="shared" ref="E451:E514" si="201">IF($A451&lt;&gt;"",VLOOKUP($A451,Measure_LookupTable,5,FALSE),"")</f>
        <v/>
      </c>
      <c r="F451" t="str">
        <f t="shared" ref="F451:F514" si="202">IF($A451&lt;&gt;"",VLOOKUP($A451,Measure_LookupTable,7,FALSE),"")</f>
        <v/>
      </c>
      <c r="G451" t="str">
        <f t="shared" ref="G451:G514" si="203">IF($A451&lt;&gt;"",VLOOKUP($A451,Measure_LookupTable,6,FALSE),"")</f>
        <v/>
      </c>
      <c r="H451" s="70" t="str">
        <f t="shared" si="183"/>
        <v/>
      </c>
      <c r="I451" s="64" t="str">
        <f t="shared" si="184"/>
        <v/>
      </c>
      <c r="J451" s="64" t="str">
        <f t="shared" si="185"/>
        <v/>
      </c>
      <c r="K451" s="3" t="str">
        <f t="shared" ref="K451:K514" si="204">IF($A451&lt;&gt;"",VLOOKUP($A451,Measure_LookupTable,8,FALSE)/IF(Portfolio_ERCOT=0,(1-Portfolio_LineLoss),1),"")</f>
        <v/>
      </c>
      <c r="L451" s="3" t="str">
        <f t="shared" ref="L451:L514" si="205">IF($A451&lt;&gt;"",VLOOKUP($A451,Measure_LookupTable,9,FALSE)/IF(Portfolio_ERCOT=0,(1-Portfolio_LineLoss),1),"")</f>
        <v/>
      </c>
      <c r="M451" s="71" t="str">
        <f t="shared" si="186"/>
        <v/>
      </c>
      <c r="N451" s="71" t="str">
        <f t="shared" si="187"/>
        <v/>
      </c>
      <c r="O451" s="64" t="str">
        <f t="shared" si="188"/>
        <v/>
      </c>
      <c r="P451" s="64" t="str">
        <f t="shared" si="189"/>
        <v/>
      </c>
      <c r="Q451" s="3" t="str">
        <f t="shared" ref="Q451:Q514" si="206">IF($A451&lt;&gt;"",VLOOKUP($A451,Measure_LookupTable,10,FALSE)/IF(Portfolio_ERCOT=0,(1-Portfolio_LineLoss),1),"")</f>
        <v/>
      </c>
      <c r="R451" s="3" t="str">
        <f t="shared" ref="R451:R514" si="207">IF($A451&lt;&gt;"",VLOOKUP($A451,Measure_LookupTable,11,FALSE)/IF(Portfolio_ERCOT=0,(1-Portfolio_LineLoss),1),"")</f>
        <v/>
      </c>
      <c r="S451" s="71" t="str">
        <f t="shared" si="190"/>
        <v/>
      </c>
      <c r="T451" s="71" t="str">
        <f t="shared" si="191"/>
        <v/>
      </c>
      <c r="U451" s="64" t="str">
        <f t="shared" si="192"/>
        <v/>
      </c>
      <c r="V451" s="64" t="str">
        <f t="shared" si="193"/>
        <v/>
      </c>
      <c r="W451" s="3" t="str">
        <f t="shared" ref="W451:W514" si="208">IF($A451&lt;&gt;"",VLOOKUP($A451,Measure_LookupTable,12,FALSE)/IF(Portfolio_ERCOT=0,(1-Portfolio_LineLoss),1),"")</f>
        <v/>
      </c>
      <c r="X451" s="3" t="str">
        <f t="shared" ref="X451:X514" si="209">IF($A451&lt;&gt;"",VLOOKUP($A451,Measure_LookupTable,13,FALSE)/IF(Portfolio_ERCOT=0,(1-Portfolio_LineLoss),1),"")</f>
        <v/>
      </c>
      <c r="Y451" s="71" t="str">
        <f t="shared" si="194"/>
        <v/>
      </c>
      <c r="Z451" s="71" t="str">
        <f t="shared" si="195"/>
        <v/>
      </c>
      <c r="AA451" s="64" t="str">
        <f t="shared" si="196"/>
        <v/>
      </c>
      <c r="AB451" s="64" t="str">
        <f t="shared" si="197"/>
        <v/>
      </c>
    </row>
    <row r="452" spans="1:28" x14ac:dyDescent="0.3">
      <c r="A452" t="str">
        <f>IF(ISBLANK('Measure Inputs'!A451),"",'Measure Inputs'!A451)</f>
        <v/>
      </c>
      <c r="B452" s="60" t="str">
        <f t="shared" si="198"/>
        <v/>
      </c>
      <c r="C452" s="60" t="str">
        <f t="shared" si="199"/>
        <v/>
      </c>
      <c r="D452" t="str">
        <f t="shared" si="200"/>
        <v/>
      </c>
      <c r="E452" s="60" t="str">
        <f t="shared" si="201"/>
        <v/>
      </c>
      <c r="F452" t="str">
        <f t="shared" si="202"/>
        <v/>
      </c>
      <c r="G452" t="str">
        <f t="shared" si="203"/>
        <v/>
      </c>
      <c r="H452" s="70" t="str">
        <f t="shared" ref="H452:H515" si="210">IF(A452&lt;&gt;"",Portfolio_WACC,"")</f>
        <v/>
      </c>
      <c r="I452" s="64" t="str">
        <f t="shared" ref="I452:I515" si="211">IF($A452&lt;&gt;"",VLOOKUP(G452,AvoidedCost_LookupTable,2,0),"")</f>
        <v/>
      </c>
      <c r="J452" s="64" t="str">
        <f t="shared" ref="J452:J515" si="212">IF($A452&lt;&gt;"",VLOOKUP(G452,AvoidedCost_LookupTable,9,0),"")</f>
        <v/>
      </c>
      <c r="K452" s="3" t="str">
        <f t="shared" si="204"/>
        <v/>
      </c>
      <c r="L452" s="3" t="str">
        <f t="shared" si="205"/>
        <v/>
      </c>
      <c r="M452" s="71" t="str">
        <f t="shared" ref="M452:M515" si="213">IF($A452&lt;&gt;"",K452*F452,"")</f>
        <v/>
      </c>
      <c r="N452" s="71" t="str">
        <f t="shared" ref="N452:N515" si="214">IF($A452&lt;&gt;"",L452*F452,"")</f>
        <v/>
      </c>
      <c r="O452" s="64" t="str">
        <f t="shared" ref="O452:O515" si="215">IF($A452&lt;&gt;"",(((K452*$I452)/($H452-AvoidedCosts_Escalator))*(1-((1+AvoidedCosts_Escalator)/(1+$H452))^$F452)),"")</f>
        <v/>
      </c>
      <c r="P452" s="64" t="str">
        <f t="shared" ref="P452:P515" si="216">IF($A452&lt;&gt;"",((($J452*L452)/($H452-AvoidedCosts_Escalator))*(1-((1+AvoidedCosts_Escalator)/(1+$H452))^$F452)),"")</f>
        <v/>
      </c>
      <c r="Q452" s="3" t="str">
        <f t="shared" si="206"/>
        <v/>
      </c>
      <c r="R452" s="3" t="str">
        <f t="shared" si="207"/>
        <v/>
      </c>
      <c r="S452" s="71" t="str">
        <f t="shared" ref="S452:S515" si="217">IF($A452&lt;&gt;"",Q452*F452,"")</f>
        <v/>
      </c>
      <c r="T452" s="71" t="str">
        <f t="shared" ref="T452:T515" si="218">IF($A452&lt;&gt;"",R452*F452,"")</f>
        <v/>
      </c>
      <c r="U452" s="64" t="str">
        <f t="shared" ref="U452:U515" si="219">IF($A452&lt;&gt;"",(((Q452*$I452)/($H452-AvoidedCosts_Escalator))*(1-((1+AvoidedCosts_Escalator)/(1+$H452))^$F452)),"")</f>
        <v/>
      </c>
      <c r="V452" s="64" t="str">
        <f t="shared" ref="V452:V515" si="220">IF($A452&lt;&gt;"",((($J452*R452)/($H452-AvoidedCosts_Escalator))*(1-((1+AvoidedCosts_Escalator)/(1+$H452))^$F452)),"")</f>
        <v/>
      </c>
      <c r="W452" s="3" t="str">
        <f t="shared" si="208"/>
        <v/>
      </c>
      <c r="X452" s="3" t="str">
        <f t="shared" si="209"/>
        <v/>
      </c>
      <c r="Y452" s="71" t="str">
        <f t="shared" ref="Y452:Y515" si="221">IF($A452&lt;&gt;"",W452*F452,"")</f>
        <v/>
      </c>
      <c r="Z452" s="71" t="str">
        <f t="shared" ref="Z452:Z515" si="222">IF($A452&lt;&gt;"",X452*F452,"")</f>
        <v/>
      </c>
      <c r="AA452" s="64" t="str">
        <f t="shared" ref="AA452:AA515" si="223">IF($A452&lt;&gt;"",(((W452*$I452)/($H452-AvoidedCosts_Escalator))*(1-((1+AvoidedCosts_Escalator)/(1+$H452))^$F452)),"")</f>
        <v/>
      </c>
      <c r="AB452" s="64" t="str">
        <f t="shared" ref="AB452:AB515" si="224">IF($A452&lt;&gt;"",((($J452*X452)/($H452-AvoidedCosts_Escalator))*(1-((1+AvoidedCosts_Escalator)/(1+$H452))^$F452)),"")</f>
        <v/>
      </c>
    </row>
    <row r="453" spans="1:28" x14ac:dyDescent="0.3">
      <c r="A453" t="str">
        <f>IF(ISBLANK('Measure Inputs'!A452),"",'Measure Inputs'!A452)</f>
        <v/>
      </c>
      <c r="B453" s="60" t="str">
        <f t="shared" si="198"/>
        <v/>
      </c>
      <c r="C453" s="60" t="str">
        <f t="shared" si="199"/>
        <v/>
      </c>
      <c r="D453" t="str">
        <f t="shared" si="200"/>
        <v/>
      </c>
      <c r="E453" s="60" t="str">
        <f t="shared" si="201"/>
        <v/>
      </c>
      <c r="F453" t="str">
        <f t="shared" si="202"/>
        <v/>
      </c>
      <c r="G453" t="str">
        <f t="shared" si="203"/>
        <v/>
      </c>
      <c r="H453" s="70" t="str">
        <f t="shared" si="210"/>
        <v/>
      </c>
      <c r="I453" s="64" t="str">
        <f t="shared" si="211"/>
        <v/>
      </c>
      <c r="J453" s="64" t="str">
        <f t="shared" si="212"/>
        <v/>
      </c>
      <c r="K453" s="3" t="str">
        <f t="shared" si="204"/>
        <v/>
      </c>
      <c r="L453" s="3" t="str">
        <f t="shared" si="205"/>
        <v/>
      </c>
      <c r="M453" s="71" t="str">
        <f t="shared" si="213"/>
        <v/>
      </c>
      <c r="N453" s="71" t="str">
        <f t="shared" si="214"/>
        <v/>
      </c>
      <c r="O453" s="64" t="str">
        <f t="shared" si="215"/>
        <v/>
      </c>
      <c r="P453" s="64" t="str">
        <f t="shared" si="216"/>
        <v/>
      </c>
      <c r="Q453" s="3" t="str">
        <f t="shared" si="206"/>
        <v/>
      </c>
      <c r="R453" s="3" t="str">
        <f t="shared" si="207"/>
        <v/>
      </c>
      <c r="S453" s="71" t="str">
        <f t="shared" si="217"/>
        <v/>
      </c>
      <c r="T453" s="71" t="str">
        <f t="shared" si="218"/>
        <v/>
      </c>
      <c r="U453" s="64" t="str">
        <f t="shared" si="219"/>
        <v/>
      </c>
      <c r="V453" s="64" t="str">
        <f t="shared" si="220"/>
        <v/>
      </c>
      <c r="W453" s="3" t="str">
        <f t="shared" si="208"/>
        <v/>
      </c>
      <c r="X453" s="3" t="str">
        <f t="shared" si="209"/>
        <v/>
      </c>
      <c r="Y453" s="71" t="str">
        <f t="shared" si="221"/>
        <v/>
      </c>
      <c r="Z453" s="71" t="str">
        <f t="shared" si="222"/>
        <v/>
      </c>
      <c r="AA453" s="64" t="str">
        <f t="shared" si="223"/>
        <v/>
      </c>
      <c r="AB453" s="64" t="str">
        <f t="shared" si="224"/>
        <v/>
      </c>
    </row>
    <row r="454" spans="1:28" x14ac:dyDescent="0.3">
      <c r="A454" t="str">
        <f>IF(ISBLANK('Measure Inputs'!A453),"",'Measure Inputs'!A453)</f>
        <v/>
      </c>
      <c r="B454" s="60" t="str">
        <f t="shared" si="198"/>
        <v/>
      </c>
      <c r="C454" s="60" t="str">
        <f t="shared" si="199"/>
        <v/>
      </c>
      <c r="D454" t="str">
        <f t="shared" si="200"/>
        <v/>
      </c>
      <c r="E454" s="60" t="str">
        <f t="shared" si="201"/>
        <v/>
      </c>
      <c r="F454" t="str">
        <f t="shared" si="202"/>
        <v/>
      </c>
      <c r="G454" t="str">
        <f t="shared" si="203"/>
        <v/>
      </c>
      <c r="H454" s="70" t="str">
        <f t="shared" si="210"/>
        <v/>
      </c>
      <c r="I454" s="64" t="str">
        <f t="shared" si="211"/>
        <v/>
      </c>
      <c r="J454" s="64" t="str">
        <f t="shared" si="212"/>
        <v/>
      </c>
      <c r="K454" s="3" t="str">
        <f t="shared" si="204"/>
        <v/>
      </c>
      <c r="L454" s="3" t="str">
        <f t="shared" si="205"/>
        <v/>
      </c>
      <c r="M454" s="71" t="str">
        <f t="shared" si="213"/>
        <v/>
      </c>
      <c r="N454" s="71" t="str">
        <f t="shared" si="214"/>
        <v/>
      </c>
      <c r="O454" s="64" t="str">
        <f t="shared" si="215"/>
        <v/>
      </c>
      <c r="P454" s="64" t="str">
        <f t="shared" si="216"/>
        <v/>
      </c>
      <c r="Q454" s="3" t="str">
        <f t="shared" si="206"/>
        <v/>
      </c>
      <c r="R454" s="3" t="str">
        <f t="shared" si="207"/>
        <v/>
      </c>
      <c r="S454" s="71" t="str">
        <f t="shared" si="217"/>
        <v/>
      </c>
      <c r="T454" s="71" t="str">
        <f t="shared" si="218"/>
        <v/>
      </c>
      <c r="U454" s="64" t="str">
        <f t="shared" si="219"/>
        <v/>
      </c>
      <c r="V454" s="64" t="str">
        <f t="shared" si="220"/>
        <v/>
      </c>
      <c r="W454" s="3" t="str">
        <f t="shared" si="208"/>
        <v/>
      </c>
      <c r="X454" s="3" t="str">
        <f t="shared" si="209"/>
        <v/>
      </c>
      <c r="Y454" s="71" t="str">
        <f t="shared" si="221"/>
        <v/>
      </c>
      <c r="Z454" s="71" t="str">
        <f t="shared" si="222"/>
        <v/>
      </c>
      <c r="AA454" s="64" t="str">
        <f t="shared" si="223"/>
        <v/>
      </c>
      <c r="AB454" s="64" t="str">
        <f t="shared" si="224"/>
        <v/>
      </c>
    </row>
    <row r="455" spans="1:28" x14ac:dyDescent="0.3">
      <c r="A455" t="str">
        <f>IF(ISBLANK('Measure Inputs'!A454),"",'Measure Inputs'!A454)</f>
        <v/>
      </c>
      <c r="B455" s="60" t="str">
        <f t="shared" si="198"/>
        <v/>
      </c>
      <c r="C455" s="60" t="str">
        <f t="shared" si="199"/>
        <v/>
      </c>
      <c r="D455" t="str">
        <f t="shared" si="200"/>
        <v/>
      </c>
      <c r="E455" s="60" t="str">
        <f t="shared" si="201"/>
        <v/>
      </c>
      <c r="F455" t="str">
        <f t="shared" si="202"/>
        <v/>
      </c>
      <c r="G455" t="str">
        <f t="shared" si="203"/>
        <v/>
      </c>
      <c r="H455" s="70" t="str">
        <f t="shared" si="210"/>
        <v/>
      </c>
      <c r="I455" s="64" t="str">
        <f t="shared" si="211"/>
        <v/>
      </c>
      <c r="J455" s="64" t="str">
        <f t="shared" si="212"/>
        <v/>
      </c>
      <c r="K455" s="3" t="str">
        <f t="shared" si="204"/>
        <v/>
      </c>
      <c r="L455" s="3" t="str">
        <f t="shared" si="205"/>
        <v/>
      </c>
      <c r="M455" s="71" t="str">
        <f t="shared" si="213"/>
        <v/>
      </c>
      <c r="N455" s="71" t="str">
        <f t="shared" si="214"/>
        <v/>
      </c>
      <c r="O455" s="64" t="str">
        <f t="shared" si="215"/>
        <v/>
      </c>
      <c r="P455" s="64" t="str">
        <f t="shared" si="216"/>
        <v/>
      </c>
      <c r="Q455" s="3" t="str">
        <f t="shared" si="206"/>
        <v/>
      </c>
      <c r="R455" s="3" t="str">
        <f t="shared" si="207"/>
        <v/>
      </c>
      <c r="S455" s="71" t="str">
        <f t="shared" si="217"/>
        <v/>
      </c>
      <c r="T455" s="71" t="str">
        <f t="shared" si="218"/>
        <v/>
      </c>
      <c r="U455" s="64" t="str">
        <f t="shared" si="219"/>
        <v/>
      </c>
      <c r="V455" s="64" t="str">
        <f t="shared" si="220"/>
        <v/>
      </c>
      <c r="W455" s="3" t="str">
        <f t="shared" si="208"/>
        <v/>
      </c>
      <c r="X455" s="3" t="str">
        <f t="shared" si="209"/>
        <v/>
      </c>
      <c r="Y455" s="71" t="str">
        <f t="shared" si="221"/>
        <v/>
      </c>
      <c r="Z455" s="71" t="str">
        <f t="shared" si="222"/>
        <v/>
      </c>
      <c r="AA455" s="64" t="str">
        <f t="shared" si="223"/>
        <v/>
      </c>
      <c r="AB455" s="64" t="str">
        <f t="shared" si="224"/>
        <v/>
      </c>
    </row>
    <row r="456" spans="1:28" x14ac:dyDescent="0.3">
      <c r="A456" t="str">
        <f>IF(ISBLANK('Measure Inputs'!A455),"",'Measure Inputs'!A455)</f>
        <v/>
      </c>
      <c r="B456" s="60" t="str">
        <f t="shared" si="198"/>
        <v/>
      </c>
      <c r="C456" s="60" t="str">
        <f t="shared" si="199"/>
        <v/>
      </c>
      <c r="D456" t="str">
        <f t="shared" si="200"/>
        <v/>
      </c>
      <c r="E456" s="60" t="str">
        <f t="shared" si="201"/>
        <v/>
      </c>
      <c r="F456" t="str">
        <f t="shared" si="202"/>
        <v/>
      </c>
      <c r="G456" t="str">
        <f t="shared" si="203"/>
        <v/>
      </c>
      <c r="H456" s="70" t="str">
        <f t="shared" si="210"/>
        <v/>
      </c>
      <c r="I456" s="64" t="str">
        <f t="shared" si="211"/>
        <v/>
      </c>
      <c r="J456" s="64" t="str">
        <f t="shared" si="212"/>
        <v/>
      </c>
      <c r="K456" s="3" t="str">
        <f t="shared" si="204"/>
        <v/>
      </c>
      <c r="L456" s="3" t="str">
        <f t="shared" si="205"/>
        <v/>
      </c>
      <c r="M456" s="71" t="str">
        <f t="shared" si="213"/>
        <v/>
      </c>
      <c r="N456" s="71" t="str">
        <f t="shared" si="214"/>
        <v/>
      </c>
      <c r="O456" s="64" t="str">
        <f t="shared" si="215"/>
        <v/>
      </c>
      <c r="P456" s="64" t="str">
        <f t="shared" si="216"/>
        <v/>
      </c>
      <c r="Q456" s="3" t="str">
        <f t="shared" si="206"/>
        <v/>
      </c>
      <c r="R456" s="3" t="str">
        <f t="shared" si="207"/>
        <v/>
      </c>
      <c r="S456" s="71" t="str">
        <f t="shared" si="217"/>
        <v/>
      </c>
      <c r="T456" s="71" t="str">
        <f t="shared" si="218"/>
        <v/>
      </c>
      <c r="U456" s="64" t="str">
        <f t="shared" si="219"/>
        <v/>
      </c>
      <c r="V456" s="64" t="str">
        <f t="shared" si="220"/>
        <v/>
      </c>
      <c r="W456" s="3" t="str">
        <f t="shared" si="208"/>
        <v/>
      </c>
      <c r="X456" s="3" t="str">
        <f t="shared" si="209"/>
        <v/>
      </c>
      <c r="Y456" s="71" t="str">
        <f t="shared" si="221"/>
        <v/>
      </c>
      <c r="Z456" s="71" t="str">
        <f t="shared" si="222"/>
        <v/>
      </c>
      <c r="AA456" s="64" t="str">
        <f t="shared" si="223"/>
        <v/>
      </c>
      <c r="AB456" s="64" t="str">
        <f t="shared" si="224"/>
        <v/>
      </c>
    </row>
    <row r="457" spans="1:28" x14ac:dyDescent="0.3">
      <c r="A457" t="str">
        <f>IF(ISBLANK('Measure Inputs'!A456),"",'Measure Inputs'!A456)</f>
        <v/>
      </c>
      <c r="B457" s="60" t="str">
        <f t="shared" si="198"/>
        <v/>
      </c>
      <c r="C457" s="60" t="str">
        <f t="shared" si="199"/>
        <v/>
      </c>
      <c r="D457" t="str">
        <f t="shared" si="200"/>
        <v/>
      </c>
      <c r="E457" s="60" t="str">
        <f t="shared" si="201"/>
        <v/>
      </c>
      <c r="F457" t="str">
        <f t="shared" si="202"/>
        <v/>
      </c>
      <c r="G457" t="str">
        <f t="shared" si="203"/>
        <v/>
      </c>
      <c r="H457" s="70" t="str">
        <f t="shared" si="210"/>
        <v/>
      </c>
      <c r="I457" s="64" t="str">
        <f t="shared" si="211"/>
        <v/>
      </c>
      <c r="J457" s="64" t="str">
        <f t="shared" si="212"/>
        <v/>
      </c>
      <c r="K457" s="3" t="str">
        <f t="shared" si="204"/>
        <v/>
      </c>
      <c r="L457" s="3" t="str">
        <f t="shared" si="205"/>
        <v/>
      </c>
      <c r="M457" s="71" t="str">
        <f t="shared" si="213"/>
        <v/>
      </c>
      <c r="N457" s="71" t="str">
        <f t="shared" si="214"/>
        <v/>
      </c>
      <c r="O457" s="64" t="str">
        <f t="shared" si="215"/>
        <v/>
      </c>
      <c r="P457" s="64" t="str">
        <f t="shared" si="216"/>
        <v/>
      </c>
      <c r="Q457" s="3" t="str">
        <f t="shared" si="206"/>
        <v/>
      </c>
      <c r="R457" s="3" t="str">
        <f t="shared" si="207"/>
        <v/>
      </c>
      <c r="S457" s="71" t="str">
        <f t="shared" si="217"/>
        <v/>
      </c>
      <c r="T457" s="71" t="str">
        <f t="shared" si="218"/>
        <v/>
      </c>
      <c r="U457" s="64" t="str">
        <f t="shared" si="219"/>
        <v/>
      </c>
      <c r="V457" s="64" t="str">
        <f t="shared" si="220"/>
        <v/>
      </c>
      <c r="W457" s="3" t="str">
        <f t="shared" si="208"/>
        <v/>
      </c>
      <c r="X457" s="3" t="str">
        <f t="shared" si="209"/>
        <v/>
      </c>
      <c r="Y457" s="71" t="str">
        <f t="shared" si="221"/>
        <v/>
      </c>
      <c r="Z457" s="71" t="str">
        <f t="shared" si="222"/>
        <v/>
      </c>
      <c r="AA457" s="64" t="str">
        <f t="shared" si="223"/>
        <v/>
      </c>
      <c r="AB457" s="64" t="str">
        <f t="shared" si="224"/>
        <v/>
      </c>
    </row>
    <row r="458" spans="1:28" x14ac:dyDescent="0.3">
      <c r="A458" t="str">
        <f>IF(ISBLANK('Measure Inputs'!A457),"",'Measure Inputs'!A457)</f>
        <v/>
      </c>
      <c r="B458" s="60" t="str">
        <f t="shared" si="198"/>
        <v/>
      </c>
      <c r="C458" s="60" t="str">
        <f t="shared" si="199"/>
        <v/>
      </c>
      <c r="D458" t="str">
        <f t="shared" si="200"/>
        <v/>
      </c>
      <c r="E458" s="60" t="str">
        <f t="shared" si="201"/>
        <v/>
      </c>
      <c r="F458" t="str">
        <f t="shared" si="202"/>
        <v/>
      </c>
      <c r="G458" t="str">
        <f t="shared" si="203"/>
        <v/>
      </c>
      <c r="H458" s="70" t="str">
        <f t="shared" si="210"/>
        <v/>
      </c>
      <c r="I458" s="64" t="str">
        <f t="shared" si="211"/>
        <v/>
      </c>
      <c r="J458" s="64" t="str">
        <f t="shared" si="212"/>
        <v/>
      </c>
      <c r="K458" s="3" t="str">
        <f t="shared" si="204"/>
        <v/>
      </c>
      <c r="L458" s="3" t="str">
        <f t="shared" si="205"/>
        <v/>
      </c>
      <c r="M458" s="71" t="str">
        <f t="shared" si="213"/>
        <v/>
      </c>
      <c r="N458" s="71" t="str">
        <f t="shared" si="214"/>
        <v/>
      </c>
      <c r="O458" s="64" t="str">
        <f t="shared" si="215"/>
        <v/>
      </c>
      <c r="P458" s="64" t="str">
        <f t="shared" si="216"/>
        <v/>
      </c>
      <c r="Q458" s="3" t="str">
        <f t="shared" si="206"/>
        <v/>
      </c>
      <c r="R458" s="3" t="str">
        <f t="shared" si="207"/>
        <v/>
      </c>
      <c r="S458" s="71" t="str">
        <f t="shared" si="217"/>
        <v/>
      </c>
      <c r="T458" s="71" t="str">
        <f t="shared" si="218"/>
        <v/>
      </c>
      <c r="U458" s="64" t="str">
        <f t="shared" si="219"/>
        <v/>
      </c>
      <c r="V458" s="64" t="str">
        <f t="shared" si="220"/>
        <v/>
      </c>
      <c r="W458" s="3" t="str">
        <f t="shared" si="208"/>
        <v/>
      </c>
      <c r="X458" s="3" t="str">
        <f t="shared" si="209"/>
        <v/>
      </c>
      <c r="Y458" s="71" t="str">
        <f t="shared" si="221"/>
        <v/>
      </c>
      <c r="Z458" s="71" t="str">
        <f t="shared" si="222"/>
        <v/>
      </c>
      <c r="AA458" s="64" t="str">
        <f t="shared" si="223"/>
        <v/>
      </c>
      <c r="AB458" s="64" t="str">
        <f t="shared" si="224"/>
        <v/>
      </c>
    </row>
    <row r="459" spans="1:28" x14ac:dyDescent="0.3">
      <c r="A459" t="str">
        <f>IF(ISBLANK('Measure Inputs'!A458),"",'Measure Inputs'!A458)</f>
        <v/>
      </c>
      <c r="B459" s="60" t="str">
        <f t="shared" si="198"/>
        <v/>
      </c>
      <c r="C459" s="60" t="str">
        <f t="shared" si="199"/>
        <v/>
      </c>
      <c r="D459" t="str">
        <f t="shared" si="200"/>
        <v/>
      </c>
      <c r="E459" s="60" t="str">
        <f t="shared" si="201"/>
        <v/>
      </c>
      <c r="F459" t="str">
        <f t="shared" si="202"/>
        <v/>
      </c>
      <c r="G459" t="str">
        <f t="shared" si="203"/>
        <v/>
      </c>
      <c r="H459" s="70" t="str">
        <f t="shared" si="210"/>
        <v/>
      </c>
      <c r="I459" s="64" t="str">
        <f t="shared" si="211"/>
        <v/>
      </c>
      <c r="J459" s="64" t="str">
        <f t="shared" si="212"/>
        <v/>
      </c>
      <c r="K459" s="3" t="str">
        <f t="shared" si="204"/>
        <v/>
      </c>
      <c r="L459" s="3" t="str">
        <f t="shared" si="205"/>
        <v/>
      </c>
      <c r="M459" s="71" t="str">
        <f t="shared" si="213"/>
        <v/>
      </c>
      <c r="N459" s="71" t="str">
        <f t="shared" si="214"/>
        <v/>
      </c>
      <c r="O459" s="64" t="str">
        <f t="shared" si="215"/>
        <v/>
      </c>
      <c r="P459" s="64" t="str">
        <f t="shared" si="216"/>
        <v/>
      </c>
      <c r="Q459" s="3" t="str">
        <f t="shared" si="206"/>
        <v/>
      </c>
      <c r="R459" s="3" t="str">
        <f t="shared" si="207"/>
        <v/>
      </c>
      <c r="S459" s="71" t="str">
        <f t="shared" si="217"/>
        <v/>
      </c>
      <c r="T459" s="71" t="str">
        <f t="shared" si="218"/>
        <v/>
      </c>
      <c r="U459" s="64" t="str">
        <f t="shared" si="219"/>
        <v/>
      </c>
      <c r="V459" s="64" t="str">
        <f t="shared" si="220"/>
        <v/>
      </c>
      <c r="W459" s="3" t="str">
        <f t="shared" si="208"/>
        <v/>
      </c>
      <c r="X459" s="3" t="str">
        <f t="shared" si="209"/>
        <v/>
      </c>
      <c r="Y459" s="71" t="str">
        <f t="shared" si="221"/>
        <v/>
      </c>
      <c r="Z459" s="71" t="str">
        <f t="shared" si="222"/>
        <v/>
      </c>
      <c r="AA459" s="64" t="str">
        <f t="shared" si="223"/>
        <v/>
      </c>
      <c r="AB459" s="64" t="str">
        <f t="shared" si="224"/>
        <v/>
      </c>
    </row>
    <row r="460" spans="1:28" x14ac:dyDescent="0.3">
      <c r="A460" t="str">
        <f>IF(ISBLANK('Measure Inputs'!A459),"",'Measure Inputs'!A459)</f>
        <v/>
      </c>
      <c r="B460" s="60" t="str">
        <f t="shared" si="198"/>
        <v/>
      </c>
      <c r="C460" s="60" t="str">
        <f t="shared" si="199"/>
        <v/>
      </c>
      <c r="D460" t="str">
        <f t="shared" si="200"/>
        <v/>
      </c>
      <c r="E460" s="60" t="str">
        <f t="shared" si="201"/>
        <v/>
      </c>
      <c r="F460" t="str">
        <f t="shared" si="202"/>
        <v/>
      </c>
      <c r="G460" t="str">
        <f t="shared" si="203"/>
        <v/>
      </c>
      <c r="H460" s="70" t="str">
        <f t="shared" si="210"/>
        <v/>
      </c>
      <c r="I460" s="64" t="str">
        <f t="shared" si="211"/>
        <v/>
      </c>
      <c r="J460" s="64" t="str">
        <f t="shared" si="212"/>
        <v/>
      </c>
      <c r="K460" s="3" t="str">
        <f t="shared" si="204"/>
        <v/>
      </c>
      <c r="L460" s="3" t="str">
        <f t="shared" si="205"/>
        <v/>
      </c>
      <c r="M460" s="71" t="str">
        <f t="shared" si="213"/>
        <v/>
      </c>
      <c r="N460" s="71" t="str">
        <f t="shared" si="214"/>
        <v/>
      </c>
      <c r="O460" s="64" t="str">
        <f t="shared" si="215"/>
        <v/>
      </c>
      <c r="P460" s="64" t="str">
        <f t="shared" si="216"/>
        <v/>
      </c>
      <c r="Q460" s="3" t="str">
        <f t="shared" si="206"/>
        <v/>
      </c>
      <c r="R460" s="3" t="str">
        <f t="shared" si="207"/>
        <v/>
      </c>
      <c r="S460" s="71" t="str">
        <f t="shared" si="217"/>
        <v/>
      </c>
      <c r="T460" s="71" t="str">
        <f t="shared" si="218"/>
        <v/>
      </c>
      <c r="U460" s="64" t="str">
        <f t="shared" si="219"/>
        <v/>
      </c>
      <c r="V460" s="64" t="str">
        <f t="shared" si="220"/>
        <v/>
      </c>
      <c r="W460" s="3" t="str">
        <f t="shared" si="208"/>
        <v/>
      </c>
      <c r="X460" s="3" t="str">
        <f t="shared" si="209"/>
        <v/>
      </c>
      <c r="Y460" s="71" t="str">
        <f t="shared" si="221"/>
        <v/>
      </c>
      <c r="Z460" s="71" t="str">
        <f t="shared" si="222"/>
        <v/>
      </c>
      <c r="AA460" s="64" t="str">
        <f t="shared" si="223"/>
        <v/>
      </c>
      <c r="AB460" s="64" t="str">
        <f t="shared" si="224"/>
        <v/>
      </c>
    </row>
    <row r="461" spans="1:28" x14ac:dyDescent="0.3">
      <c r="A461" t="str">
        <f>IF(ISBLANK('Measure Inputs'!A460),"",'Measure Inputs'!A460)</f>
        <v/>
      </c>
      <c r="B461" s="60" t="str">
        <f t="shared" si="198"/>
        <v/>
      </c>
      <c r="C461" s="60" t="str">
        <f t="shared" si="199"/>
        <v/>
      </c>
      <c r="D461" t="str">
        <f t="shared" si="200"/>
        <v/>
      </c>
      <c r="E461" s="60" t="str">
        <f t="shared" si="201"/>
        <v/>
      </c>
      <c r="F461" t="str">
        <f t="shared" si="202"/>
        <v/>
      </c>
      <c r="G461" t="str">
        <f t="shared" si="203"/>
        <v/>
      </c>
      <c r="H461" s="70" t="str">
        <f t="shared" si="210"/>
        <v/>
      </c>
      <c r="I461" s="64" t="str">
        <f t="shared" si="211"/>
        <v/>
      </c>
      <c r="J461" s="64" t="str">
        <f t="shared" si="212"/>
        <v/>
      </c>
      <c r="K461" s="3" t="str">
        <f t="shared" si="204"/>
        <v/>
      </c>
      <c r="L461" s="3" t="str">
        <f t="shared" si="205"/>
        <v/>
      </c>
      <c r="M461" s="71" t="str">
        <f t="shared" si="213"/>
        <v/>
      </c>
      <c r="N461" s="71" t="str">
        <f t="shared" si="214"/>
        <v/>
      </c>
      <c r="O461" s="64" t="str">
        <f t="shared" si="215"/>
        <v/>
      </c>
      <c r="P461" s="64" t="str">
        <f t="shared" si="216"/>
        <v/>
      </c>
      <c r="Q461" s="3" t="str">
        <f t="shared" si="206"/>
        <v/>
      </c>
      <c r="R461" s="3" t="str">
        <f t="shared" si="207"/>
        <v/>
      </c>
      <c r="S461" s="71" t="str">
        <f t="shared" si="217"/>
        <v/>
      </c>
      <c r="T461" s="71" t="str">
        <f t="shared" si="218"/>
        <v/>
      </c>
      <c r="U461" s="64" t="str">
        <f t="shared" si="219"/>
        <v/>
      </c>
      <c r="V461" s="64" t="str">
        <f t="shared" si="220"/>
        <v/>
      </c>
      <c r="W461" s="3" t="str">
        <f t="shared" si="208"/>
        <v/>
      </c>
      <c r="X461" s="3" t="str">
        <f t="shared" si="209"/>
        <v/>
      </c>
      <c r="Y461" s="71" t="str">
        <f t="shared" si="221"/>
        <v/>
      </c>
      <c r="Z461" s="71" t="str">
        <f t="shared" si="222"/>
        <v/>
      </c>
      <c r="AA461" s="64" t="str">
        <f t="shared" si="223"/>
        <v/>
      </c>
      <c r="AB461" s="64" t="str">
        <f t="shared" si="224"/>
        <v/>
      </c>
    </row>
    <row r="462" spans="1:28" x14ac:dyDescent="0.3">
      <c r="A462" t="str">
        <f>IF(ISBLANK('Measure Inputs'!A461),"",'Measure Inputs'!A461)</f>
        <v/>
      </c>
      <c r="B462" s="60" t="str">
        <f t="shared" si="198"/>
        <v/>
      </c>
      <c r="C462" s="60" t="str">
        <f t="shared" si="199"/>
        <v/>
      </c>
      <c r="D462" t="str">
        <f t="shared" si="200"/>
        <v/>
      </c>
      <c r="E462" s="60" t="str">
        <f t="shared" si="201"/>
        <v/>
      </c>
      <c r="F462" t="str">
        <f t="shared" si="202"/>
        <v/>
      </c>
      <c r="G462" t="str">
        <f t="shared" si="203"/>
        <v/>
      </c>
      <c r="H462" s="70" t="str">
        <f t="shared" si="210"/>
        <v/>
      </c>
      <c r="I462" s="64" t="str">
        <f t="shared" si="211"/>
        <v/>
      </c>
      <c r="J462" s="64" t="str">
        <f t="shared" si="212"/>
        <v/>
      </c>
      <c r="K462" s="3" t="str">
        <f t="shared" si="204"/>
        <v/>
      </c>
      <c r="L462" s="3" t="str">
        <f t="shared" si="205"/>
        <v/>
      </c>
      <c r="M462" s="71" t="str">
        <f t="shared" si="213"/>
        <v/>
      </c>
      <c r="N462" s="71" t="str">
        <f t="shared" si="214"/>
        <v/>
      </c>
      <c r="O462" s="64" t="str">
        <f t="shared" si="215"/>
        <v/>
      </c>
      <c r="P462" s="64" t="str">
        <f t="shared" si="216"/>
        <v/>
      </c>
      <c r="Q462" s="3" t="str">
        <f t="shared" si="206"/>
        <v/>
      </c>
      <c r="R462" s="3" t="str">
        <f t="shared" si="207"/>
        <v/>
      </c>
      <c r="S462" s="71" t="str">
        <f t="shared" si="217"/>
        <v/>
      </c>
      <c r="T462" s="71" t="str">
        <f t="shared" si="218"/>
        <v/>
      </c>
      <c r="U462" s="64" t="str">
        <f t="shared" si="219"/>
        <v/>
      </c>
      <c r="V462" s="64" t="str">
        <f t="shared" si="220"/>
        <v/>
      </c>
      <c r="W462" s="3" t="str">
        <f t="shared" si="208"/>
        <v/>
      </c>
      <c r="X462" s="3" t="str">
        <f t="shared" si="209"/>
        <v/>
      </c>
      <c r="Y462" s="71" t="str">
        <f t="shared" si="221"/>
        <v/>
      </c>
      <c r="Z462" s="71" t="str">
        <f t="shared" si="222"/>
        <v/>
      </c>
      <c r="AA462" s="64" t="str">
        <f t="shared" si="223"/>
        <v/>
      </c>
      <c r="AB462" s="64" t="str">
        <f t="shared" si="224"/>
        <v/>
      </c>
    </row>
    <row r="463" spans="1:28" x14ac:dyDescent="0.3">
      <c r="A463" t="str">
        <f>IF(ISBLANK('Measure Inputs'!A462),"",'Measure Inputs'!A462)</f>
        <v/>
      </c>
      <c r="B463" s="60" t="str">
        <f t="shared" si="198"/>
        <v/>
      </c>
      <c r="C463" s="60" t="str">
        <f t="shared" si="199"/>
        <v/>
      </c>
      <c r="D463" t="str">
        <f t="shared" si="200"/>
        <v/>
      </c>
      <c r="E463" s="60" t="str">
        <f t="shared" si="201"/>
        <v/>
      </c>
      <c r="F463" t="str">
        <f t="shared" si="202"/>
        <v/>
      </c>
      <c r="G463" t="str">
        <f t="shared" si="203"/>
        <v/>
      </c>
      <c r="H463" s="70" t="str">
        <f t="shared" si="210"/>
        <v/>
      </c>
      <c r="I463" s="64" t="str">
        <f t="shared" si="211"/>
        <v/>
      </c>
      <c r="J463" s="64" t="str">
        <f t="shared" si="212"/>
        <v/>
      </c>
      <c r="K463" s="3" t="str">
        <f t="shared" si="204"/>
        <v/>
      </c>
      <c r="L463" s="3" t="str">
        <f t="shared" si="205"/>
        <v/>
      </c>
      <c r="M463" s="71" t="str">
        <f t="shared" si="213"/>
        <v/>
      </c>
      <c r="N463" s="71" t="str">
        <f t="shared" si="214"/>
        <v/>
      </c>
      <c r="O463" s="64" t="str">
        <f t="shared" si="215"/>
        <v/>
      </c>
      <c r="P463" s="64" t="str">
        <f t="shared" si="216"/>
        <v/>
      </c>
      <c r="Q463" s="3" t="str">
        <f t="shared" si="206"/>
        <v/>
      </c>
      <c r="R463" s="3" t="str">
        <f t="shared" si="207"/>
        <v/>
      </c>
      <c r="S463" s="71" t="str">
        <f t="shared" si="217"/>
        <v/>
      </c>
      <c r="T463" s="71" t="str">
        <f t="shared" si="218"/>
        <v/>
      </c>
      <c r="U463" s="64" t="str">
        <f t="shared" si="219"/>
        <v/>
      </c>
      <c r="V463" s="64" t="str">
        <f t="shared" si="220"/>
        <v/>
      </c>
      <c r="W463" s="3" t="str">
        <f t="shared" si="208"/>
        <v/>
      </c>
      <c r="X463" s="3" t="str">
        <f t="shared" si="209"/>
        <v/>
      </c>
      <c r="Y463" s="71" t="str">
        <f t="shared" si="221"/>
        <v/>
      </c>
      <c r="Z463" s="71" t="str">
        <f t="shared" si="222"/>
        <v/>
      </c>
      <c r="AA463" s="64" t="str">
        <f t="shared" si="223"/>
        <v/>
      </c>
      <c r="AB463" s="64" t="str">
        <f t="shared" si="224"/>
        <v/>
      </c>
    </row>
    <row r="464" spans="1:28" x14ac:dyDescent="0.3">
      <c r="A464" t="str">
        <f>IF(ISBLANK('Measure Inputs'!A463),"",'Measure Inputs'!A463)</f>
        <v/>
      </c>
      <c r="B464" s="60" t="str">
        <f t="shared" si="198"/>
        <v/>
      </c>
      <c r="C464" s="60" t="str">
        <f t="shared" si="199"/>
        <v/>
      </c>
      <c r="D464" t="str">
        <f t="shared" si="200"/>
        <v/>
      </c>
      <c r="E464" s="60" t="str">
        <f t="shared" si="201"/>
        <v/>
      </c>
      <c r="F464" t="str">
        <f t="shared" si="202"/>
        <v/>
      </c>
      <c r="G464" t="str">
        <f t="shared" si="203"/>
        <v/>
      </c>
      <c r="H464" s="70" t="str">
        <f t="shared" si="210"/>
        <v/>
      </c>
      <c r="I464" s="64" t="str">
        <f t="shared" si="211"/>
        <v/>
      </c>
      <c r="J464" s="64" t="str">
        <f t="shared" si="212"/>
        <v/>
      </c>
      <c r="K464" s="3" t="str">
        <f t="shared" si="204"/>
        <v/>
      </c>
      <c r="L464" s="3" t="str">
        <f t="shared" si="205"/>
        <v/>
      </c>
      <c r="M464" s="71" t="str">
        <f t="shared" si="213"/>
        <v/>
      </c>
      <c r="N464" s="71" t="str">
        <f t="shared" si="214"/>
        <v/>
      </c>
      <c r="O464" s="64" t="str">
        <f t="shared" si="215"/>
        <v/>
      </c>
      <c r="P464" s="64" t="str">
        <f t="shared" si="216"/>
        <v/>
      </c>
      <c r="Q464" s="3" t="str">
        <f t="shared" si="206"/>
        <v/>
      </c>
      <c r="R464" s="3" t="str">
        <f t="shared" si="207"/>
        <v/>
      </c>
      <c r="S464" s="71" t="str">
        <f t="shared" si="217"/>
        <v/>
      </c>
      <c r="T464" s="71" t="str">
        <f t="shared" si="218"/>
        <v/>
      </c>
      <c r="U464" s="64" t="str">
        <f t="shared" si="219"/>
        <v/>
      </c>
      <c r="V464" s="64" t="str">
        <f t="shared" si="220"/>
        <v/>
      </c>
      <c r="W464" s="3" t="str">
        <f t="shared" si="208"/>
        <v/>
      </c>
      <c r="X464" s="3" t="str">
        <f t="shared" si="209"/>
        <v/>
      </c>
      <c r="Y464" s="71" t="str">
        <f t="shared" si="221"/>
        <v/>
      </c>
      <c r="Z464" s="71" t="str">
        <f t="shared" si="222"/>
        <v/>
      </c>
      <c r="AA464" s="64" t="str">
        <f t="shared" si="223"/>
        <v/>
      </c>
      <c r="AB464" s="64" t="str">
        <f t="shared" si="224"/>
        <v/>
      </c>
    </row>
    <row r="465" spans="1:28" x14ac:dyDescent="0.3">
      <c r="A465" t="str">
        <f>IF(ISBLANK('Measure Inputs'!A464),"",'Measure Inputs'!A464)</f>
        <v/>
      </c>
      <c r="B465" s="60" t="str">
        <f t="shared" si="198"/>
        <v/>
      </c>
      <c r="C465" s="60" t="str">
        <f t="shared" si="199"/>
        <v/>
      </c>
      <c r="D465" t="str">
        <f t="shared" si="200"/>
        <v/>
      </c>
      <c r="E465" s="60" t="str">
        <f t="shared" si="201"/>
        <v/>
      </c>
      <c r="F465" t="str">
        <f t="shared" si="202"/>
        <v/>
      </c>
      <c r="G465" t="str">
        <f t="shared" si="203"/>
        <v/>
      </c>
      <c r="H465" s="70" t="str">
        <f t="shared" si="210"/>
        <v/>
      </c>
      <c r="I465" s="64" t="str">
        <f t="shared" si="211"/>
        <v/>
      </c>
      <c r="J465" s="64" t="str">
        <f t="shared" si="212"/>
        <v/>
      </c>
      <c r="K465" s="3" t="str">
        <f t="shared" si="204"/>
        <v/>
      </c>
      <c r="L465" s="3" t="str">
        <f t="shared" si="205"/>
        <v/>
      </c>
      <c r="M465" s="71" t="str">
        <f t="shared" si="213"/>
        <v/>
      </c>
      <c r="N465" s="71" t="str">
        <f t="shared" si="214"/>
        <v/>
      </c>
      <c r="O465" s="64" t="str">
        <f t="shared" si="215"/>
        <v/>
      </c>
      <c r="P465" s="64" t="str">
        <f t="shared" si="216"/>
        <v/>
      </c>
      <c r="Q465" s="3" t="str">
        <f t="shared" si="206"/>
        <v/>
      </c>
      <c r="R465" s="3" t="str">
        <f t="shared" si="207"/>
        <v/>
      </c>
      <c r="S465" s="71" t="str">
        <f t="shared" si="217"/>
        <v/>
      </c>
      <c r="T465" s="71" t="str">
        <f t="shared" si="218"/>
        <v/>
      </c>
      <c r="U465" s="64" t="str">
        <f t="shared" si="219"/>
        <v/>
      </c>
      <c r="V465" s="64" t="str">
        <f t="shared" si="220"/>
        <v/>
      </c>
      <c r="W465" s="3" t="str">
        <f t="shared" si="208"/>
        <v/>
      </c>
      <c r="X465" s="3" t="str">
        <f t="shared" si="209"/>
        <v/>
      </c>
      <c r="Y465" s="71" t="str">
        <f t="shared" si="221"/>
        <v/>
      </c>
      <c r="Z465" s="71" t="str">
        <f t="shared" si="222"/>
        <v/>
      </c>
      <c r="AA465" s="64" t="str">
        <f t="shared" si="223"/>
        <v/>
      </c>
      <c r="AB465" s="64" t="str">
        <f t="shared" si="224"/>
        <v/>
      </c>
    </row>
    <row r="466" spans="1:28" x14ac:dyDescent="0.3">
      <c r="A466" t="str">
        <f>IF(ISBLANK('Measure Inputs'!A465),"",'Measure Inputs'!A465)</f>
        <v/>
      </c>
      <c r="B466" s="60" t="str">
        <f t="shared" si="198"/>
        <v/>
      </c>
      <c r="C466" s="60" t="str">
        <f t="shared" si="199"/>
        <v/>
      </c>
      <c r="D466" t="str">
        <f t="shared" si="200"/>
        <v/>
      </c>
      <c r="E466" s="60" t="str">
        <f t="shared" si="201"/>
        <v/>
      </c>
      <c r="F466" t="str">
        <f t="shared" si="202"/>
        <v/>
      </c>
      <c r="G466" t="str">
        <f t="shared" si="203"/>
        <v/>
      </c>
      <c r="H466" s="70" t="str">
        <f t="shared" si="210"/>
        <v/>
      </c>
      <c r="I466" s="64" t="str">
        <f t="shared" si="211"/>
        <v/>
      </c>
      <c r="J466" s="64" t="str">
        <f t="shared" si="212"/>
        <v/>
      </c>
      <c r="K466" s="3" t="str">
        <f t="shared" si="204"/>
        <v/>
      </c>
      <c r="L466" s="3" t="str">
        <f t="shared" si="205"/>
        <v/>
      </c>
      <c r="M466" s="71" t="str">
        <f t="shared" si="213"/>
        <v/>
      </c>
      <c r="N466" s="71" t="str">
        <f t="shared" si="214"/>
        <v/>
      </c>
      <c r="O466" s="64" t="str">
        <f t="shared" si="215"/>
        <v/>
      </c>
      <c r="P466" s="64" t="str">
        <f t="shared" si="216"/>
        <v/>
      </c>
      <c r="Q466" s="3" t="str">
        <f t="shared" si="206"/>
        <v/>
      </c>
      <c r="R466" s="3" t="str">
        <f t="shared" si="207"/>
        <v/>
      </c>
      <c r="S466" s="71" t="str">
        <f t="shared" si="217"/>
        <v/>
      </c>
      <c r="T466" s="71" t="str">
        <f t="shared" si="218"/>
        <v/>
      </c>
      <c r="U466" s="64" t="str">
        <f t="shared" si="219"/>
        <v/>
      </c>
      <c r="V466" s="64" t="str">
        <f t="shared" si="220"/>
        <v/>
      </c>
      <c r="W466" s="3" t="str">
        <f t="shared" si="208"/>
        <v/>
      </c>
      <c r="X466" s="3" t="str">
        <f t="shared" si="209"/>
        <v/>
      </c>
      <c r="Y466" s="71" t="str">
        <f t="shared" si="221"/>
        <v/>
      </c>
      <c r="Z466" s="71" t="str">
        <f t="shared" si="222"/>
        <v/>
      </c>
      <c r="AA466" s="64" t="str">
        <f t="shared" si="223"/>
        <v/>
      </c>
      <c r="AB466" s="64" t="str">
        <f t="shared" si="224"/>
        <v/>
      </c>
    </row>
    <row r="467" spans="1:28" x14ac:dyDescent="0.3">
      <c r="A467" t="str">
        <f>IF(ISBLANK('Measure Inputs'!A466),"",'Measure Inputs'!A466)</f>
        <v/>
      </c>
      <c r="B467" s="60" t="str">
        <f t="shared" si="198"/>
        <v/>
      </c>
      <c r="C467" s="60" t="str">
        <f t="shared" si="199"/>
        <v/>
      </c>
      <c r="D467" t="str">
        <f t="shared" si="200"/>
        <v/>
      </c>
      <c r="E467" s="60" t="str">
        <f t="shared" si="201"/>
        <v/>
      </c>
      <c r="F467" t="str">
        <f t="shared" si="202"/>
        <v/>
      </c>
      <c r="G467" t="str">
        <f t="shared" si="203"/>
        <v/>
      </c>
      <c r="H467" s="70" t="str">
        <f t="shared" si="210"/>
        <v/>
      </c>
      <c r="I467" s="64" t="str">
        <f t="shared" si="211"/>
        <v/>
      </c>
      <c r="J467" s="64" t="str">
        <f t="shared" si="212"/>
        <v/>
      </c>
      <c r="K467" s="3" t="str">
        <f t="shared" si="204"/>
        <v/>
      </c>
      <c r="L467" s="3" t="str">
        <f t="shared" si="205"/>
        <v/>
      </c>
      <c r="M467" s="71" t="str">
        <f t="shared" si="213"/>
        <v/>
      </c>
      <c r="N467" s="71" t="str">
        <f t="shared" si="214"/>
        <v/>
      </c>
      <c r="O467" s="64" t="str">
        <f t="shared" si="215"/>
        <v/>
      </c>
      <c r="P467" s="64" t="str">
        <f t="shared" si="216"/>
        <v/>
      </c>
      <c r="Q467" s="3" t="str">
        <f t="shared" si="206"/>
        <v/>
      </c>
      <c r="R467" s="3" t="str">
        <f t="shared" si="207"/>
        <v/>
      </c>
      <c r="S467" s="71" t="str">
        <f t="shared" si="217"/>
        <v/>
      </c>
      <c r="T467" s="71" t="str">
        <f t="shared" si="218"/>
        <v/>
      </c>
      <c r="U467" s="64" t="str">
        <f t="shared" si="219"/>
        <v/>
      </c>
      <c r="V467" s="64" t="str">
        <f t="shared" si="220"/>
        <v/>
      </c>
      <c r="W467" s="3" t="str">
        <f t="shared" si="208"/>
        <v/>
      </c>
      <c r="X467" s="3" t="str">
        <f t="shared" si="209"/>
        <v/>
      </c>
      <c r="Y467" s="71" t="str">
        <f t="shared" si="221"/>
        <v/>
      </c>
      <c r="Z467" s="71" t="str">
        <f t="shared" si="222"/>
        <v/>
      </c>
      <c r="AA467" s="64" t="str">
        <f t="shared" si="223"/>
        <v/>
      </c>
      <c r="AB467" s="64" t="str">
        <f t="shared" si="224"/>
        <v/>
      </c>
    </row>
    <row r="468" spans="1:28" x14ac:dyDescent="0.3">
      <c r="A468" t="str">
        <f>IF(ISBLANK('Measure Inputs'!A467),"",'Measure Inputs'!A467)</f>
        <v/>
      </c>
      <c r="B468" s="60" t="str">
        <f t="shared" si="198"/>
        <v/>
      </c>
      <c r="C468" s="60" t="str">
        <f t="shared" si="199"/>
        <v/>
      </c>
      <c r="D468" t="str">
        <f t="shared" si="200"/>
        <v/>
      </c>
      <c r="E468" s="60" t="str">
        <f t="shared" si="201"/>
        <v/>
      </c>
      <c r="F468" t="str">
        <f t="shared" si="202"/>
        <v/>
      </c>
      <c r="G468" t="str">
        <f t="shared" si="203"/>
        <v/>
      </c>
      <c r="H468" s="70" t="str">
        <f t="shared" si="210"/>
        <v/>
      </c>
      <c r="I468" s="64" t="str">
        <f t="shared" si="211"/>
        <v/>
      </c>
      <c r="J468" s="64" t="str">
        <f t="shared" si="212"/>
        <v/>
      </c>
      <c r="K468" s="3" t="str">
        <f t="shared" si="204"/>
        <v/>
      </c>
      <c r="L468" s="3" t="str">
        <f t="shared" si="205"/>
        <v/>
      </c>
      <c r="M468" s="71" t="str">
        <f t="shared" si="213"/>
        <v/>
      </c>
      <c r="N468" s="71" t="str">
        <f t="shared" si="214"/>
        <v/>
      </c>
      <c r="O468" s="64" t="str">
        <f t="shared" si="215"/>
        <v/>
      </c>
      <c r="P468" s="64" t="str">
        <f t="shared" si="216"/>
        <v/>
      </c>
      <c r="Q468" s="3" t="str">
        <f t="shared" si="206"/>
        <v/>
      </c>
      <c r="R468" s="3" t="str">
        <f t="shared" si="207"/>
        <v/>
      </c>
      <c r="S468" s="71" t="str">
        <f t="shared" si="217"/>
        <v/>
      </c>
      <c r="T468" s="71" t="str">
        <f t="shared" si="218"/>
        <v/>
      </c>
      <c r="U468" s="64" t="str">
        <f t="shared" si="219"/>
        <v/>
      </c>
      <c r="V468" s="64" t="str">
        <f t="shared" si="220"/>
        <v/>
      </c>
      <c r="W468" s="3" t="str">
        <f t="shared" si="208"/>
        <v/>
      </c>
      <c r="X468" s="3" t="str">
        <f t="shared" si="209"/>
        <v/>
      </c>
      <c r="Y468" s="71" t="str">
        <f t="shared" si="221"/>
        <v/>
      </c>
      <c r="Z468" s="71" t="str">
        <f t="shared" si="222"/>
        <v/>
      </c>
      <c r="AA468" s="64" t="str">
        <f t="shared" si="223"/>
        <v/>
      </c>
      <c r="AB468" s="64" t="str">
        <f t="shared" si="224"/>
        <v/>
      </c>
    </row>
    <row r="469" spans="1:28" x14ac:dyDescent="0.3">
      <c r="A469" t="str">
        <f>IF(ISBLANK('Measure Inputs'!A468),"",'Measure Inputs'!A468)</f>
        <v/>
      </c>
      <c r="B469" s="60" t="str">
        <f t="shared" si="198"/>
        <v/>
      </c>
      <c r="C469" s="60" t="str">
        <f t="shared" si="199"/>
        <v/>
      </c>
      <c r="D469" t="str">
        <f t="shared" si="200"/>
        <v/>
      </c>
      <c r="E469" s="60" t="str">
        <f t="shared" si="201"/>
        <v/>
      </c>
      <c r="F469" t="str">
        <f t="shared" si="202"/>
        <v/>
      </c>
      <c r="G469" t="str">
        <f t="shared" si="203"/>
        <v/>
      </c>
      <c r="H469" s="70" t="str">
        <f t="shared" si="210"/>
        <v/>
      </c>
      <c r="I469" s="64" t="str">
        <f t="shared" si="211"/>
        <v/>
      </c>
      <c r="J469" s="64" t="str">
        <f t="shared" si="212"/>
        <v/>
      </c>
      <c r="K469" s="3" t="str">
        <f t="shared" si="204"/>
        <v/>
      </c>
      <c r="L469" s="3" t="str">
        <f t="shared" si="205"/>
        <v/>
      </c>
      <c r="M469" s="71" t="str">
        <f t="shared" si="213"/>
        <v/>
      </c>
      <c r="N469" s="71" t="str">
        <f t="shared" si="214"/>
        <v/>
      </c>
      <c r="O469" s="64" t="str">
        <f t="shared" si="215"/>
        <v/>
      </c>
      <c r="P469" s="64" t="str">
        <f t="shared" si="216"/>
        <v/>
      </c>
      <c r="Q469" s="3" t="str">
        <f t="shared" si="206"/>
        <v/>
      </c>
      <c r="R469" s="3" t="str">
        <f t="shared" si="207"/>
        <v/>
      </c>
      <c r="S469" s="71" t="str">
        <f t="shared" si="217"/>
        <v/>
      </c>
      <c r="T469" s="71" t="str">
        <f t="shared" si="218"/>
        <v/>
      </c>
      <c r="U469" s="64" t="str">
        <f t="shared" si="219"/>
        <v/>
      </c>
      <c r="V469" s="64" t="str">
        <f t="shared" si="220"/>
        <v/>
      </c>
      <c r="W469" s="3" t="str">
        <f t="shared" si="208"/>
        <v/>
      </c>
      <c r="X469" s="3" t="str">
        <f t="shared" si="209"/>
        <v/>
      </c>
      <c r="Y469" s="71" t="str">
        <f t="shared" si="221"/>
        <v/>
      </c>
      <c r="Z469" s="71" t="str">
        <f t="shared" si="222"/>
        <v/>
      </c>
      <c r="AA469" s="64" t="str">
        <f t="shared" si="223"/>
        <v/>
      </c>
      <c r="AB469" s="64" t="str">
        <f t="shared" si="224"/>
        <v/>
      </c>
    </row>
    <row r="470" spans="1:28" x14ac:dyDescent="0.3">
      <c r="A470" t="str">
        <f>IF(ISBLANK('Measure Inputs'!A469),"",'Measure Inputs'!A469)</f>
        <v/>
      </c>
      <c r="B470" s="60" t="str">
        <f t="shared" si="198"/>
        <v/>
      </c>
      <c r="C470" s="60" t="str">
        <f t="shared" si="199"/>
        <v/>
      </c>
      <c r="D470" t="str">
        <f t="shared" si="200"/>
        <v/>
      </c>
      <c r="E470" s="60" t="str">
        <f t="shared" si="201"/>
        <v/>
      </c>
      <c r="F470" t="str">
        <f t="shared" si="202"/>
        <v/>
      </c>
      <c r="G470" t="str">
        <f t="shared" si="203"/>
        <v/>
      </c>
      <c r="H470" s="70" t="str">
        <f t="shared" si="210"/>
        <v/>
      </c>
      <c r="I470" s="64" t="str">
        <f t="shared" si="211"/>
        <v/>
      </c>
      <c r="J470" s="64" t="str">
        <f t="shared" si="212"/>
        <v/>
      </c>
      <c r="K470" s="3" t="str">
        <f t="shared" si="204"/>
        <v/>
      </c>
      <c r="L470" s="3" t="str">
        <f t="shared" si="205"/>
        <v/>
      </c>
      <c r="M470" s="71" t="str">
        <f t="shared" si="213"/>
        <v/>
      </c>
      <c r="N470" s="71" t="str">
        <f t="shared" si="214"/>
        <v/>
      </c>
      <c r="O470" s="64" t="str">
        <f t="shared" si="215"/>
        <v/>
      </c>
      <c r="P470" s="64" t="str">
        <f t="shared" si="216"/>
        <v/>
      </c>
      <c r="Q470" s="3" t="str">
        <f t="shared" si="206"/>
        <v/>
      </c>
      <c r="R470" s="3" t="str">
        <f t="shared" si="207"/>
        <v/>
      </c>
      <c r="S470" s="71" t="str">
        <f t="shared" si="217"/>
        <v/>
      </c>
      <c r="T470" s="71" t="str">
        <f t="shared" si="218"/>
        <v/>
      </c>
      <c r="U470" s="64" t="str">
        <f t="shared" si="219"/>
        <v/>
      </c>
      <c r="V470" s="64" t="str">
        <f t="shared" si="220"/>
        <v/>
      </c>
      <c r="W470" s="3" t="str">
        <f t="shared" si="208"/>
        <v/>
      </c>
      <c r="X470" s="3" t="str">
        <f t="shared" si="209"/>
        <v/>
      </c>
      <c r="Y470" s="71" t="str">
        <f t="shared" si="221"/>
        <v/>
      </c>
      <c r="Z470" s="71" t="str">
        <f t="shared" si="222"/>
        <v/>
      </c>
      <c r="AA470" s="64" t="str">
        <f t="shared" si="223"/>
        <v/>
      </c>
      <c r="AB470" s="64" t="str">
        <f t="shared" si="224"/>
        <v/>
      </c>
    </row>
    <row r="471" spans="1:28" x14ac:dyDescent="0.3">
      <c r="A471" t="str">
        <f>IF(ISBLANK('Measure Inputs'!A470),"",'Measure Inputs'!A470)</f>
        <v/>
      </c>
      <c r="B471" s="60" t="str">
        <f t="shared" si="198"/>
        <v/>
      </c>
      <c r="C471" s="60" t="str">
        <f t="shared" si="199"/>
        <v/>
      </c>
      <c r="D471" t="str">
        <f t="shared" si="200"/>
        <v/>
      </c>
      <c r="E471" s="60" t="str">
        <f t="shared" si="201"/>
        <v/>
      </c>
      <c r="F471" t="str">
        <f t="shared" si="202"/>
        <v/>
      </c>
      <c r="G471" t="str">
        <f t="shared" si="203"/>
        <v/>
      </c>
      <c r="H471" s="70" t="str">
        <f t="shared" si="210"/>
        <v/>
      </c>
      <c r="I471" s="64" t="str">
        <f t="shared" si="211"/>
        <v/>
      </c>
      <c r="J471" s="64" t="str">
        <f t="shared" si="212"/>
        <v/>
      </c>
      <c r="K471" s="3" t="str">
        <f t="shared" si="204"/>
        <v/>
      </c>
      <c r="L471" s="3" t="str">
        <f t="shared" si="205"/>
        <v/>
      </c>
      <c r="M471" s="71" t="str">
        <f t="shared" si="213"/>
        <v/>
      </c>
      <c r="N471" s="71" t="str">
        <f t="shared" si="214"/>
        <v/>
      </c>
      <c r="O471" s="64" t="str">
        <f t="shared" si="215"/>
        <v/>
      </c>
      <c r="P471" s="64" t="str">
        <f t="shared" si="216"/>
        <v/>
      </c>
      <c r="Q471" s="3" t="str">
        <f t="shared" si="206"/>
        <v/>
      </c>
      <c r="R471" s="3" t="str">
        <f t="shared" si="207"/>
        <v/>
      </c>
      <c r="S471" s="71" t="str">
        <f t="shared" si="217"/>
        <v/>
      </c>
      <c r="T471" s="71" t="str">
        <f t="shared" si="218"/>
        <v/>
      </c>
      <c r="U471" s="64" t="str">
        <f t="shared" si="219"/>
        <v/>
      </c>
      <c r="V471" s="64" t="str">
        <f t="shared" si="220"/>
        <v/>
      </c>
      <c r="W471" s="3" t="str">
        <f t="shared" si="208"/>
        <v/>
      </c>
      <c r="X471" s="3" t="str">
        <f t="shared" si="209"/>
        <v/>
      </c>
      <c r="Y471" s="71" t="str">
        <f t="shared" si="221"/>
        <v/>
      </c>
      <c r="Z471" s="71" t="str">
        <f t="shared" si="222"/>
        <v/>
      </c>
      <c r="AA471" s="64" t="str">
        <f t="shared" si="223"/>
        <v/>
      </c>
      <c r="AB471" s="64" t="str">
        <f t="shared" si="224"/>
        <v/>
      </c>
    </row>
    <row r="472" spans="1:28" x14ac:dyDescent="0.3">
      <c r="A472" t="str">
        <f>IF(ISBLANK('Measure Inputs'!A471),"",'Measure Inputs'!A471)</f>
        <v/>
      </c>
      <c r="B472" s="60" t="str">
        <f t="shared" si="198"/>
        <v/>
      </c>
      <c r="C472" s="60" t="str">
        <f t="shared" si="199"/>
        <v/>
      </c>
      <c r="D472" t="str">
        <f t="shared" si="200"/>
        <v/>
      </c>
      <c r="E472" s="60" t="str">
        <f t="shared" si="201"/>
        <v/>
      </c>
      <c r="F472" t="str">
        <f t="shared" si="202"/>
        <v/>
      </c>
      <c r="G472" t="str">
        <f t="shared" si="203"/>
        <v/>
      </c>
      <c r="H472" s="70" t="str">
        <f t="shared" si="210"/>
        <v/>
      </c>
      <c r="I472" s="64" t="str">
        <f t="shared" si="211"/>
        <v/>
      </c>
      <c r="J472" s="64" t="str">
        <f t="shared" si="212"/>
        <v/>
      </c>
      <c r="K472" s="3" t="str">
        <f t="shared" si="204"/>
        <v/>
      </c>
      <c r="L472" s="3" t="str">
        <f t="shared" si="205"/>
        <v/>
      </c>
      <c r="M472" s="71" t="str">
        <f t="shared" si="213"/>
        <v/>
      </c>
      <c r="N472" s="71" t="str">
        <f t="shared" si="214"/>
        <v/>
      </c>
      <c r="O472" s="64" t="str">
        <f t="shared" si="215"/>
        <v/>
      </c>
      <c r="P472" s="64" t="str">
        <f t="shared" si="216"/>
        <v/>
      </c>
      <c r="Q472" s="3" t="str">
        <f t="shared" si="206"/>
        <v/>
      </c>
      <c r="R472" s="3" t="str">
        <f t="shared" si="207"/>
        <v/>
      </c>
      <c r="S472" s="71" t="str">
        <f t="shared" si="217"/>
        <v/>
      </c>
      <c r="T472" s="71" t="str">
        <f t="shared" si="218"/>
        <v/>
      </c>
      <c r="U472" s="64" t="str">
        <f t="shared" si="219"/>
        <v/>
      </c>
      <c r="V472" s="64" t="str">
        <f t="shared" si="220"/>
        <v/>
      </c>
      <c r="W472" s="3" t="str">
        <f t="shared" si="208"/>
        <v/>
      </c>
      <c r="X472" s="3" t="str">
        <f t="shared" si="209"/>
        <v/>
      </c>
      <c r="Y472" s="71" t="str">
        <f t="shared" si="221"/>
        <v/>
      </c>
      <c r="Z472" s="71" t="str">
        <f t="shared" si="222"/>
        <v/>
      </c>
      <c r="AA472" s="64" t="str">
        <f t="shared" si="223"/>
        <v/>
      </c>
      <c r="AB472" s="64" t="str">
        <f t="shared" si="224"/>
        <v/>
      </c>
    </row>
    <row r="473" spans="1:28" x14ac:dyDescent="0.3">
      <c r="A473" t="str">
        <f>IF(ISBLANK('Measure Inputs'!A472),"",'Measure Inputs'!A472)</f>
        <v/>
      </c>
      <c r="B473" s="60" t="str">
        <f t="shared" si="198"/>
        <v/>
      </c>
      <c r="C473" s="60" t="str">
        <f t="shared" si="199"/>
        <v/>
      </c>
      <c r="D473" t="str">
        <f t="shared" si="200"/>
        <v/>
      </c>
      <c r="E473" s="60" t="str">
        <f t="shared" si="201"/>
        <v/>
      </c>
      <c r="F473" t="str">
        <f t="shared" si="202"/>
        <v/>
      </c>
      <c r="G473" t="str">
        <f t="shared" si="203"/>
        <v/>
      </c>
      <c r="H473" s="70" t="str">
        <f t="shared" si="210"/>
        <v/>
      </c>
      <c r="I473" s="64" t="str">
        <f t="shared" si="211"/>
        <v/>
      </c>
      <c r="J473" s="64" t="str">
        <f t="shared" si="212"/>
        <v/>
      </c>
      <c r="K473" s="3" t="str">
        <f t="shared" si="204"/>
        <v/>
      </c>
      <c r="L473" s="3" t="str">
        <f t="shared" si="205"/>
        <v/>
      </c>
      <c r="M473" s="71" t="str">
        <f t="shared" si="213"/>
        <v/>
      </c>
      <c r="N473" s="71" t="str">
        <f t="shared" si="214"/>
        <v/>
      </c>
      <c r="O473" s="64" t="str">
        <f t="shared" si="215"/>
        <v/>
      </c>
      <c r="P473" s="64" t="str">
        <f t="shared" si="216"/>
        <v/>
      </c>
      <c r="Q473" s="3" t="str">
        <f t="shared" si="206"/>
        <v/>
      </c>
      <c r="R473" s="3" t="str">
        <f t="shared" si="207"/>
        <v/>
      </c>
      <c r="S473" s="71" t="str">
        <f t="shared" si="217"/>
        <v/>
      </c>
      <c r="T473" s="71" t="str">
        <f t="shared" si="218"/>
        <v/>
      </c>
      <c r="U473" s="64" t="str">
        <f t="shared" si="219"/>
        <v/>
      </c>
      <c r="V473" s="64" t="str">
        <f t="shared" si="220"/>
        <v/>
      </c>
      <c r="W473" s="3" t="str">
        <f t="shared" si="208"/>
        <v/>
      </c>
      <c r="X473" s="3" t="str">
        <f t="shared" si="209"/>
        <v/>
      </c>
      <c r="Y473" s="71" t="str">
        <f t="shared" si="221"/>
        <v/>
      </c>
      <c r="Z473" s="71" t="str">
        <f t="shared" si="222"/>
        <v/>
      </c>
      <c r="AA473" s="64" t="str">
        <f t="shared" si="223"/>
        <v/>
      </c>
      <c r="AB473" s="64" t="str">
        <f t="shared" si="224"/>
        <v/>
      </c>
    </row>
    <row r="474" spans="1:28" x14ac:dyDescent="0.3">
      <c r="A474" t="str">
        <f>IF(ISBLANK('Measure Inputs'!A473),"",'Measure Inputs'!A473)</f>
        <v/>
      </c>
      <c r="B474" s="60" t="str">
        <f t="shared" si="198"/>
        <v/>
      </c>
      <c r="C474" s="60" t="str">
        <f t="shared" si="199"/>
        <v/>
      </c>
      <c r="D474" t="str">
        <f t="shared" si="200"/>
        <v/>
      </c>
      <c r="E474" s="60" t="str">
        <f t="shared" si="201"/>
        <v/>
      </c>
      <c r="F474" t="str">
        <f t="shared" si="202"/>
        <v/>
      </c>
      <c r="G474" t="str">
        <f t="shared" si="203"/>
        <v/>
      </c>
      <c r="H474" s="70" t="str">
        <f t="shared" si="210"/>
        <v/>
      </c>
      <c r="I474" s="64" t="str">
        <f t="shared" si="211"/>
        <v/>
      </c>
      <c r="J474" s="64" t="str">
        <f t="shared" si="212"/>
        <v/>
      </c>
      <c r="K474" s="3" t="str">
        <f t="shared" si="204"/>
        <v/>
      </c>
      <c r="L474" s="3" t="str">
        <f t="shared" si="205"/>
        <v/>
      </c>
      <c r="M474" s="71" t="str">
        <f t="shared" si="213"/>
        <v/>
      </c>
      <c r="N474" s="71" t="str">
        <f t="shared" si="214"/>
        <v/>
      </c>
      <c r="O474" s="64" t="str">
        <f t="shared" si="215"/>
        <v/>
      </c>
      <c r="P474" s="64" t="str">
        <f t="shared" si="216"/>
        <v/>
      </c>
      <c r="Q474" s="3" t="str">
        <f t="shared" si="206"/>
        <v/>
      </c>
      <c r="R474" s="3" t="str">
        <f t="shared" si="207"/>
        <v/>
      </c>
      <c r="S474" s="71" t="str">
        <f t="shared" si="217"/>
        <v/>
      </c>
      <c r="T474" s="71" t="str">
        <f t="shared" si="218"/>
        <v/>
      </c>
      <c r="U474" s="64" t="str">
        <f t="shared" si="219"/>
        <v/>
      </c>
      <c r="V474" s="64" t="str">
        <f t="shared" si="220"/>
        <v/>
      </c>
      <c r="W474" s="3" t="str">
        <f t="shared" si="208"/>
        <v/>
      </c>
      <c r="X474" s="3" t="str">
        <f t="shared" si="209"/>
        <v/>
      </c>
      <c r="Y474" s="71" t="str">
        <f t="shared" si="221"/>
        <v/>
      </c>
      <c r="Z474" s="71" t="str">
        <f t="shared" si="222"/>
        <v/>
      </c>
      <c r="AA474" s="64" t="str">
        <f t="shared" si="223"/>
        <v/>
      </c>
      <c r="AB474" s="64" t="str">
        <f t="shared" si="224"/>
        <v/>
      </c>
    </row>
    <row r="475" spans="1:28" x14ac:dyDescent="0.3">
      <c r="A475" t="str">
        <f>IF(ISBLANK('Measure Inputs'!A474),"",'Measure Inputs'!A474)</f>
        <v/>
      </c>
      <c r="B475" s="60" t="str">
        <f t="shared" si="198"/>
        <v/>
      </c>
      <c r="C475" s="60" t="str">
        <f t="shared" si="199"/>
        <v/>
      </c>
      <c r="D475" t="str">
        <f t="shared" si="200"/>
        <v/>
      </c>
      <c r="E475" s="60" t="str">
        <f t="shared" si="201"/>
        <v/>
      </c>
      <c r="F475" t="str">
        <f t="shared" si="202"/>
        <v/>
      </c>
      <c r="G475" t="str">
        <f t="shared" si="203"/>
        <v/>
      </c>
      <c r="H475" s="70" t="str">
        <f t="shared" si="210"/>
        <v/>
      </c>
      <c r="I475" s="64" t="str">
        <f t="shared" si="211"/>
        <v/>
      </c>
      <c r="J475" s="64" t="str">
        <f t="shared" si="212"/>
        <v/>
      </c>
      <c r="K475" s="3" t="str">
        <f t="shared" si="204"/>
        <v/>
      </c>
      <c r="L475" s="3" t="str">
        <f t="shared" si="205"/>
        <v/>
      </c>
      <c r="M475" s="71" t="str">
        <f t="shared" si="213"/>
        <v/>
      </c>
      <c r="N475" s="71" t="str">
        <f t="shared" si="214"/>
        <v/>
      </c>
      <c r="O475" s="64" t="str">
        <f t="shared" si="215"/>
        <v/>
      </c>
      <c r="P475" s="64" t="str">
        <f t="shared" si="216"/>
        <v/>
      </c>
      <c r="Q475" s="3" t="str">
        <f t="shared" si="206"/>
        <v/>
      </c>
      <c r="R475" s="3" t="str">
        <f t="shared" si="207"/>
        <v/>
      </c>
      <c r="S475" s="71" t="str">
        <f t="shared" si="217"/>
        <v/>
      </c>
      <c r="T475" s="71" t="str">
        <f t="shared" si="218"/>
        <v/>
      </c>
      <c r="U475" s="64" t="str">
        <f t="shared" si="219"/>
        <v/>
      </c>
      <c r="V475" s="64" t="str">
        <f t="shared" si="220"/>
        <v/>
      </c>
      <c r="W475" s="3" t="str">
        <f t="shared" si="208"/>
        <v/>
      </c>
      <c r="X475" s="3" t="str">
        <f t="shared" si="209"/>
        <v/>
      </c>
      <c r="Y475" s="71" t="str">
        <f t="shared" si="221"/>
        <v/>
      </c>
      <c r="Z475" s="71" t="str">
        <f t="shared" si="222"/>
        <v/>
      </c>
      <c r="AA475" s="64" t="str">
        <f t="shared" si="223"/>
        <v/>
      </c>
      <c r="AB475" s="64" t="str">
        <f t="shared" si="224"/>
        <v/>
      </c>
    </row>
    <row r="476" spans="1:28" x14ac:dyDescent="0.3">
      <c r="A476" t="str">
        <f>IF(ISBLANK('Measure Inputs'!A475),"",'Measure Inputs'!A475)</f>
        <v/>
      </c>
      <c r="B476" s="60" t="str">
        <f t="shared" si="198"/>
        <v/>
      </c>
      <c r="C476" s="60" t="str">
        <f t="shared" si="199"/>
        <v/>
      </c>
      <c r="D476" t="str">
        <f t="shared" si="200"/>
        <v/>
      </c>
      <c r="E476" s="60" t="str">
        <f t="shared" si="201"/>
        <v/>
      </c>
      <c r="F476" t="str">
        <f t="shared" si="202"/>
        <v/>
      </c>
      <c r="G476" t="str">
        <f t="shared" si="203"/>
        <v/>
      </c>
      <c r="H476" s="70" t="str">
        <f t="shared" si="210"/>
        <v/>
      </c>
      <c r="I476" s="64" t="str">
        <f t="shared" si="211"/>
        <v/>
      </c>
      <c r="J476" s="64" t="str">
        <f t="shared" si="212"/>
        <v/>
      </c>
      <c r="K476" s="3" t="str">
        <f t="shared" si="204"/>
        <v/>
      </c>
      <c r="L476" s="3" t="str">
        <f t="shared" si="205"/>
        <v/>
      </c>
      <c r="M476" s="71" t="str">
        <f t="shared" si="213"/>
        <v/>
      </c>
      <c r="N476" s="71" t="str">
        <f t="shared" si="214"/>
        <v/>
      </c>
      <c r="O476" s="64" t="str">
        <f t="shared" si="215"/>
        <v/>
      </c>
      <c r="P476" s="64" t="str">
        <f t="shared" si="216"/>
        <v/>
      </c>
      <c r="Q476" s="3" t="str">
        <f t="shared" si="206"/>
        <v/>
      </c>
      <c r="R476" s="3" t="str">
        <f t="shared" si="207"/>
        <v/>
      </c>
      <c r="S476" s="71" t="str">
        <f t="shared" si="217"/>
        <v/>
      </c>
      <c r="T476" s="71" t="str">
        <f t="shared" si="218"/>
        <v/>
      </c>
      <c r="U476" s="64" t="str">
        <f t="shared" si="219"/>
        <v/>
      </c>
      <c r="V476" s="64" t="str">
        <f t="shared" si="220"/>
        <v/>
      </c>
      <c r="W476" s="3" t="str">
        <f t="shared" si="208"/>
        <v/>
      </c>
      <c r="X476" s="3" t="str">
        <f t="shared" si="209"/>
        <v/>
      </c>
      <c r="Y476" s="71" t="str">
        <f t="shared" si="221"/>
        <v/>
      </c>
      <c r="Z476" s="71" t="str">
        <f t="shared" si="222"/>
        <v/>
      </c>
      <c r="AA476" s="64" t="str">
        <f t="shared" si="223"/>
        <v/>
      </c>
      <c r="AB476" s="64" t="str">
        <f t="shared" si="224"/>
        <v/>
      </c>
    </row>
    <row r="477" spans="1:28" x14ac:dyDescent="0.3">
      <c r="A477" t="str">
        <f>IF(ISBLANK('Measure Inputs'!A476),"",'Measure Inputs'!A476)</f>
        <v/>
      </c>
      <c r="B477" s="60" t="str">
        <f t="shared" si="198"/>
        <v/>
      </c>
      <c r="C477" s="60" t="str">
        <f t="shared" si="199"/>
        <v/>
      </c>
      <c r="D477" t="str">
        <f t="shared" si="200"/>
        <v/>
      </c>
      <c r="E477" s="60" t="str">
        <f t="shared" si="201"/>
        <v/>
      </c>
      <c r="F477" t="str">
        <f t="shared" si="202"/>
        <v/>
      </c>
      <c r="G477" t="str">
        <f t="shared" si="203"/>
        <v/>
      </c>
      <c r="H477" s="70" t="str">
        <f t="shared" si="210"/>
        <v/>
      </c>
      <c r="I477" s="64" t="str">
        <f t="shared" si="211"/>
        <v/>
      </c>
      <c r="J477" s="64" t="str">
        <f t="shared" si="212"/>
        <v/>
      </c>
      <c r="K477" s="3" t="str">
        <f t="shared" si="204"/>
        <v/>
      </c>
      <c r="L477" s="3" t="str">
        <f t="shared" si="205"/>
        <v/>
      </c>
      <c r="M477" s="71" t="str">
        <f t="shared" si="213"/>
        <v/>
      </c>
      <c r="N477" s="71" t="str">
        <f t="shared" si="214"/>
        <v/>
      </c>
      <c r="O477" s="64" t="str">
        <f t="shared" si="215"/>
        <v/>
      </c>
      <c r="P477" s="64" t="str">
        <f t="shared" si="216"/>
        <v/>
      </c>
      <c r="Q477" s="3" t="str">
        <f t="shared" si="206"/>
        <v/>
      </c>
      <c r="R477" s="3" t="str">
        <f t="shared" si="207"/>
        <v/>
      </c>
      <c r="S477" s="71" t="str">
        <f t="shared" si="217"/>
        <v/>
      </c>
      <c r="T477" s="71" t="str">
        <f t="shared" si="218"/>
        <v/>
      </c>
      <c r="U477" s="64" t="str">
        <f t="shared" si="219"/>
        <v/>
      </c>
      <c r="V477" s="64" t="str">
        <f t="shared" si="220"/>
        <v/>
      </c>
      <c r="W477" s="3" t="str">
        <f t="shared" si="208"/>
        <v/>
      </c>
      <c r="X477" s="3" t="str">
        <f t="shared" si="209"/>
        <v/>
      </c>
      <c r="Y477" s="71" t="str">
        <f t="shared" si="221"/>
        <v/>
      </c>
      <c r="Z477" s="71" t="str">
        <f t="shared" si="222"/>
        <v/>
      </c>
      <c r="AA477" s="64" t="str">
        <f t="shared" si="223"/>
        <v/>
      </c>
      <c r="AB477" s="64" t="str">
        <f t="shared" si="224"/>
        <v/>
      </c>
    </row>
    <row r="478" spans="1:28" x14ac:dyDescent="0.3">
      <c r="A478" t="str">
        <f>IF(ISBLANK('Measure Inputs'!A477),"",'Measure Inputs'!A477)</f>
        <v/>
      </c>
      <c r="B478" s="60" t="str">
        <f t="shared" si="198"/>
        <v/>
      </c>
      <c r="C478" s="60" t="str">
        <f t="shared" si="199"/>
        <v/>
      </c>
      <c r="D478" t="str">
        <f t="shared" si="200"/>
        <v/>
      </c>
      <c r="E478" s="60" t="str">
        <f t="shared" si="201"/>
        <v/>
      </c>
      <c r="F478" t="str">
        <f t="shared" si="202"/>
        <v/>
      </c>
      <c r="G478" t="str">
        <f t="shared" si="203"/>
        <v/>
      </c>
      <c r="H478" s="70" t="str">
        <f t="shared" si="210"/>
        <v/>
      </c>
      <c r="I478" s="64" t="str">
        <f t="shared" si="211"/>
        <v/>
      </c>
      <c r="J478" s="64" t="str">
        <f t="shared" si="212"/>
        <v/>
      </c>
      <c r="K478" s="3" t="str">
        <f t="shared" si="204"/>
        <v/>
      </c>
      <c r="L478" s="3" t="str">
        <f t="shared" si="205"/>
        <v/>
      </c>
      <c r="M478" s="71" t="str">
        <f t="shared" si="213"/>
        <v/>
      </c>
      <c r="N478" s="71" t="str">
        <f t="shared" si="214"/>
        <v/>
      </c>
      <c r="O478" s="64" t="str">
        <f t="shared" si="215"/>
        <v/>
      </c>
      <c r="P478" s="64" t="str">
        <f t="shared" si="216"/>
        <v/>
      </c>
      <c r="Q478" s="3" t="str">
        <f t="shared" si="206"/>
        <v/>
      </c>
      <c r="R478" s="3" t="str">
        <f t="shared" si="207"/>
        <v/>
      </c>
      <c r="S478" s="71" t="str">
        <f t="shared" si="217"/>
        <v/>
      </c>
      <c r="T478" s="71" t="str">
        <f t="shared" si="218"/>
        <v/>
      </c>
      <c r="U478" s="64" t="str">
        <f t="shared" si="219"/>
        <v/>
      </c>
      <c r="V478" s="64" t="str">
        <f t="shared" si="220"/>
        <v/>
      </c>
      <c r="W478" s="3" t="str">
        <f t="shared" si="208"/>
        <v/>
      </c>
      <c r="X478" s="3" t="str">
        <f t="shared" si="209"/>
        <v/>
      </c>
      <c r="Y478" s="71" t="str">
        <f t="shared" si="221"/>
        <v/>
      </c>
      <c r="Z478" s="71" t="str">
        <f t="shared" si="222"/>
        <v/>
      </c>
      <c r="AA478" s="64" t="str">
        <f t="shared" si="223"/>
        <v/>
      </c>
      <c r="AB478" s="64" t="str">
        <f t="shared" si="224"/>
        <v/>
      </c>
    </row>
    <row r="479" spans="1:28" x14ac:dyDescent="0.3">
      <c r="A479" t="str">
        <f>IF(ISBLANK('Measure Inputs'!A478),"",'Measure Inputs'!A478)</f>
        <v/>
      </c>
      <c r="B479" s="60" t="str">
        <f t="shared" si="198"/>
        <v/>
      </c>
      <c r="C479" s="60" t="str">
        <f t="shared" si="199"/>
        <v/>
      </c>
      <c r="D479" t="str">
        <f t="shared" si="200"/>
        <v/>
      </c>
      <c r="E479" s="60" t="str">
        <f t="shared" si="201"/>
        <v/>
      </c>
      <c r="F479" t="str">
        <f t="shared" si="202"/>
        <v/>
      </c>
      <c r="G479" t="str">
        <f t="shared" si="203"/>
        <v/>
      </c>
      <c r="H479" s="70" t="str">
        <f t="shared" si="210"/>
        <v/>
      </c>
      <c r="I479" s="64" t="str">
        <f t="shared" si="211"/>
        <v/>
      </c>
      <c r="J479" s="64" t="str">
        <f t="shared" si="212"/>
        <v/>
      </c>
      <c r="K479" s="3" t="str">
        <f t="shared" si="204"/>
        <v/>
      </c>
      <c r="L479" s="3" t="str">
        <f t="shared" si="205"/>
        <v/>
      </c>
      <c r="M479" s="71" t="str">
        <f t="shared" si="213"/>
        <v/>
      </c>
      <c r="N479" s="71" t="str">
        <f t="shared" si="214"/>
        <v/>
      </c>
      <c r="O479" s="64" t="str">
        <f t="shared" si="215"/>
        <v/>
      </c>
      <c r="P479" s="64" t="str">
        <f t="shared" si="216"/>
        <v/>
      </c>
      <c r="Q479" s="3" t="str">
        <f t="shared" si="206"/>
        <v/>
      </c>
      <c r="R479" s="3" t="str">
        <f t="shared" si="207"/>
        <v/>
      </c>
      <c r="S479" s="71" t="str">
        <f t="shared" si="217"/>
        <v/>
      </c>
      <c r="T479" s="71" t="str">
        <f t="shared" si="218"/>
        <v/>
      </c>
      <c r="U479" s="64" t="str">
        <f t="shared" si="219"/>
        <v/>
      </c>
      <c r="V479" s="64" t="str">
        <f t="shared" si="220"/>
        <v/>
      </c>
      <c r="W479" s="3" t="str">
        <f t="shared" si="208"/>
        <v/>
      </c>
      <c r="X479" s="3" t="str">
        <f t="shared" si="209"/>
        <v/>
      </c>
      <c r="Y479" s="71" t="str">
        <f t="shared" si="221"/>
        <v/>
      </c>
      <c r="Z479" s="71" t="str">
        <f t="shared" si="222"/>
        <v/>
      </c>
      <c r="AA479" s="64" t="str">
        <f t="shared" si="223"/>
        <v/>
      </c>
      <c r="AB479" s="64" t="str">
        <f t="shared" si="224"/>
        <v/>
      </c>
    </row>
    <row r="480" spans="1:28" x14ac:dyDescent="0.3">
      <c r="A480" t="str">
        <f>IF(ISBLANK('Measure Inputs'!A479),"",'Measure Inputs'!A479)</f>
        <v/>
      </c>
      <c r="B480" s="60" t="str">
        <f t="shared" si="198"/>
        <v/>
      </c>
      <c r="C480" s="60" t="str">
        <f t="shared" si="199"/>
        <v/>
      </c>
      <c r="D480" t="str">
        <f t="shared" si="200"/>
        <v/>
      </c>
      <c r="E480" s="60" t="str">
        <f t="shared" si="201"/>
        <v/>
      </c>
      <c r="F480" t="str">
        <f t="shared" si="202"/>
        <v/>
      </c>
      <c r="G480" t="str">
        <f t="shared" si="203"/>
        <v/>
      </c>
      <c r="H480" s="70" t="str">
        <f t="shared" si="210"/>
        <v/>
      </c>
      <c r="I480" s="64" t="str">
        <f t="shared" si="211"/>
        <v/>
      </c>
      <c r="J480" s="64" t="str">
        <f t="shared" si="212"/>
        <v/>
      </c>
      <c r="K480" s="3" t="str">
        <f t="shared" si="204"/>
        <v/>
      </c>
      <c r="L480" s="3" t="str">
        <f t="shared" si="205"/>
        <v/>
      </c>
      <c r="M480" s="71" t="str">
        <f t="shared" si="213"/>
        <v/>
      </c>
      <c r="N480" s="71" t="str">
        <f t="shared" si="214"/>
        <v/>
      </c>
      <c r="O480" s="64" t="str">
        <f t="shared" si="215"/>
        <v/>
      </c>
      <c r="P480" s="64" t="str">
        <f t="shared" si="216"/>
        <v/>
      </c>
      <c r="Q480" s="3" t="str">
        <f t="shared" si="206"/>
        <v/>
      </c>
      <c r="R480" s="3" t="str">
        <f t="shared" si="207"/>
        <v/>
      </c>
      <c r="S480" s="71" t="str">
        <f t="shared" si="217"/>
        <v/>
      </c>
      <c r="T480" s="71" t="str">
        <f t="shared" si="218"/>
        <v/>
      </c>
      <c r="U480" s="64" t="str">
        <f t="shared" si="219"/>
        <v/>
      </c>
      <c r="V480" s="64" t="str">
        <f t="shared" si="220"/>
        <v/>
      </c>
      <c r="W480" s="3" t="str">
        <f t="shared" si="208"/>
        <v/>
      </c>
      <c r="X480" s="3" t="str">
        <f t="shared" si="209"/>
        <v/>
      </c>
      <c r="Y480" s="71" t="str">
        <f t="shared" si="221"/>
        <v/>
      </c>
      <c r="Z480" s="71" t="str">
        <f t="shared" si="222"/>
        <v/>
      </c>
      <c r="AA480" s="64" t="str">
        <f t="shared" si="223"/>
        <v/>
      </c>
      <c r="AB480" s="64" t="str">
        <f t="shared" si="224"/>
        <v/>
      </c>
    </row>
    <row r="481" spans="1:28" x14ac:dyDescent="0.3">
      <c r="A481" t="str">
        <f>IF(ISBLANK('Measure Inputs'!A480),"",'Measure Inputs'!A480)</f>
        <v/>
      </c>
      <c r="B481" s="60" t="str">
        <f t="shared" si="198"/>
        <v/>
      </c>
      <c r="C481" s="60" t="str">
        <f t="shared" si="199"/>
        <v/>
      </c>
      <c r="D481" t="str">
        <f t="shared" si="200"/>
        <v/>
      </c>
      <c r="E481" s="60" t="str">
        <f t="shared" si="201"/>
        <v/>
      </c>
      <c r="F481" t="str">
        <f t="shared" si="202"/>
        <v/>
      </c>
      <c r="G481" t="str">
        <f t="shared" si="203"/>
        <v/>
      </c>
      <c r="H481" s="70" t="str">
        <f t="shared" si="210"/>
        <v/>
      </c>
      <c r="I481" s="64" t="str">
        <f t="shared" si="211"/>
        <v/>
      </c>
      <c r="J481" s="64" t="str">
        <f t="shared" si="212"/>
        <v/>
      </c>
      <c r="K481" s="3" t="str">
        <f t="shared" si="204"/>
        <v/>
      </c>
      <c r="L481" s="3" t="str">
        <f t="shared" si="205"/>
        <v/>
      </c>
      <c r="M481" s="71" t="str">
        <f t="shared" si="213"/>
        <v/>
      </c>
      <c r="N481" s="71" t="str">
        <f t="shared" si="214"/>
        <v/>
      </c>
      <c r="O481" s="64" t="str">
        <f t="shared" si="215"/>
        <v/>
      </c>
      <c r="P481" s="64" t="str">
        <f t="shared" si="216"/>
        <v/>
      </c>
      <c r="Q481" s="3" t="str">
        <f t="shared" si="206"/>
        <v/>
      </c>
      <c r="R481" s="3" t="str">
        <f t="shared" si="207"/>
        <v/>
      </c>
      <c r="S481" s="71" t="str">
        <f t="shared" si="217"/>
        <v/>
      </c>
      <c r="T481" s="71" t="str">
        <f t="shared" si="218"/>
        <v/>
      </c>
      <c r="U481" s="64" t="str">
        <f t="shared" si="219"/>
        <v/>
      </c>
      <c r="V481" s="64" t="str">
        <f t="shared" si="220"/>
        <v/>
      </c>
      <c r="W481" s="3" t="str">
        <f t="shared" si="208"/>
        <v/>
      </c>
      <c r="X481" s="3" t="str">
        <f t="shared" si="209"/>
        <v/>
      </c>
      <c r="Y481" s="71" t="str">
        <f t="shared" si="221"/>
        <v/>
      </c>
      <c r="Z481" s="71" t="str">
        <f t="shared" si="222"/>
        <v/>
      </c>
      <c r="AA481" s="64" t="str">
        <f t="shared" si="223"/>
        <v/>
      </c>
      <c r="AB481" s="64" t="str">
        <f t="shared" si="224"/>
        <v/>
      </c>
    </row>
    <row r="482" spans="1:28" x14ac:dyDescent="0.3">
      <c r="A482" t="str">
        <f>IF(ISBLANK('Measure Inputs'!A481),"",'Measure Inputs'!A481)</f>
        <v/>
      </c>
      <c r="B482" s="60" t="str">
        <f t="shared" si="198"/>
        <v/>
      </c>
      <c r="C482" s="60" t="str">
        <f t="shared" si="199"/>
        <v/>
      </c>
      <c r="D482" t="str">
        <f t="shared" si="200"/>
        <v/>
      </c>
      <c r="E482" s="60" t="str">
        <f t="shared" si="201"/>
        <v/>
      </c>
      <c r="F482" t="str">
        <f t="shared" si="202"/>
        <v/>
      </c>
      <c r="G482" t="str">
        <f t="shared" si="203"/>
        <v/>
      </c>
      <c r="H482" s="70" t="str">
        <f t="shared" si="210"/>
        <v/>
      </c>
      <c r="I482" s="64" t="str">
        <f t="shared" si="211"/>
        <v/>
      </c>
      <c r="J482" s="64" t="str">
        <f t="shared" si="212"/>
        <v/>
      </c>
      <c r="K482" s="3" t="str">
        <f t="shared" si="204"/>
        <v/>
      </c>
      <c r="L482" s="3" t="str">
        <f t="shared" si="205"/>
        <v/>
      </c>
      <c r="M482" s="71" t="str">
        <f t="shared" si="213"/>
        <v/>
      </c>
      <c r="N482" s="71" t="str">
        <f t="shared" si="214"/>
        <v/>
      </c>
      <c r="O482" s="64" t="str">
        <f t="shared" si="215"/>
        <v/>
      </c>
      <c r="P482" s="64" t="str">
        <f t="shared" si="216"/>
        <v/>
      </c>
      <c r="Q482" s="3" t="str">
        <f t="shared" si="206"/>
        <v/>
      </c>
      <c r="R482" s="3" t="str">
        <f t="shared" si="207"/>
        <v/>
      </c>
      <c r="S482" s="71" t="str">
        <f t="shared" si="217"/>
        <v/>
      </c>
      <c r="T482" s="71" t="str">
        <f t="shared" si="218"/>
        <v/>
      </c>
      <c r="U482" s="64" t="str">
        <f t="shared" si="219"/>
        <v/>
      </c>
      <c r="V482" s="64" t="str">
        <f t="shared" si="220"/>
        <v/>
      </c>
      <c r="W482" s="3" t="str">
        <f t="shared" si="208"/>
        <v/>
      </c>
      <c r="X482" s="3" t="str">
        <f t="shared" si="209"/>
        <v/>
      </c>
      <c r="Y482" s="71" t="str">
        <f t="shared" si="221"/>
        <v/>
      </c>
      <c r="Z482" s="71" t="str">
        <f t="shared" si="222"/>
        <v/>
      </c>
      <c r="AA482" s="64" t="str">
        <f t="shared" si="223"/>
        <v/>
      </c>
      <c r="AB482" s="64" t="str">
        <f t="shared" si="224"/>
        <v/>
      </c>
    </row>
    <row r="483" spans="1:28" x14ac:dyDescent="0.3">
      <c r="A483" t="str">
        <f>IF(ISBLANK('Measure Inputs'!A482),"",'Measure Inputs'!A482)</f>
        <v/>
      </c>
      <c r="B483" s="60" t="str">
        <f t="shared" si="198"/>
        <v/>
      </c>
      <c r="C483" s="60" t="str">
        <f t="shared" si="199"/>
        <v/>
      </c>
      <c r="D483" t="str">
        <f t="shared" si="200"/>
        <v/>
      </c>
      <c r="E483" s="60" t="str">
        <f t="shared" si="201"/>
        <v/>
      </c>
      <c r="F483" t="str">
        <f t="shared" si="202"/>
        <v/>
      </c>
      <c r="G483" t="str">
        <f t="shared" si="203"/>
        <v/>
      </c>
      <c r="H483" s="70" t="str">
        <f t="shared" si="210"/>
        <v/>
      </c>
      <c r="I483" s="64" t="str">
        <f t="shared" si="211"/>
        <v/>
      </c>
      <c r="J483" s="64" t="str">
        <f t="shared" si="212"/>
        <v/>
      </c>
      <c r="K483" s="3" t="str">
        <f t="shared" si="204"/>
        <v/>
      </c>
      <c r="L483" s="3" t="str">
        <f t="shared" si="205"/>
        <v/>
      </c>
      <c r="M483" s="71" t="str">
        <f t="shared" si="213"/>
        <v/>
      </c>
      <c r="N483" s="71" t="str">
        <f t="shared" si="214"/>
        <v/>
      </c>
      <c r="O483" s="64" t="str">
        <f t="shared" si="215"/>
        <v/>
      </c>
      <c r="P483" s="64" t="str">
        <f t="shared" si="216"/>
        <v/>
      </c>
      <c r="Q483" s="3" t="str">
        <f t="shared" si="206"/>
        <v/>
      </c>
      <c r="R483" s="3" t="str">
        <f t="shared" si="207"/>
        <v/>
      </c>
      <c r="S483" s="71" t="str">
        <f t="shared" si="217"/>
        <v/>
      </c>
      <c r="T483" s="71" t="str">
        <f t="shared" si="218"/>
        <v/>
      </c>
      <c r="U483" s="64" t="str">
        <f t="shared" si="219"/>
        <v/>
      </c>
      <c r="V483" s="64" t="str">
        <f t="shared" si="220"/>
        <v/>
      </c>
      <c r="W483" s="3" t="str">
        <f t="shared" si="208"/>
        <v/>
      </c>
      <c r="X483" s="3" t="str">
        <f t="shared" si="209"/>
        <v/>
      </c>
      <c r="Y483" s="71" t="str">
        <f t="shared" si="221"/>
        <v/>
      </c>
      <c r="Z483" s="71" t="str">
        <f t="shared" si="222"/>
        <v/>
      </c>
      <c r="AA483" s="64" t="str">
        <f t="shared" si="223"/>
        <v/>
      </c>
      <c r="AB483" s="64" t="str">
        <f t="shared" si="224"/>
        <v/>
      </c>
    </row>
    <row r="484" spans="1:28" x14ac:dyDescent="0.3">
      <c r="A484" t="str">
        <f>IF(ISBLANK('Measure Inputs'!A483),"",'Measure Inputs'!A483)</f>
        <v/>
      </c>
      <c r="B484" s="60" t="str">
        <f t="shared" si="198"/>
        <v/>
      </c>
      <c r="C484" s="60" t="str">
        <f t="shared" si="199"/>
        <v/>
      </c>
      <c r="D484" t="str">
        <f t="shared" si="200"/>
        <v/>
      </c>
      <c r="E484" s="60" t="str">
        <f t="shared" si="201"/>
        <v/>
      </c>
      <c r="F484" t="str">
        <f t="shared" si="202"/>
        <v/>
      </c>
      <c r="G484" t="str">
        <f t="shared" si="203"/>
        <v/>
      </c>
      <c r="H484" s="70" t="str">
        <f t="shared" si="210"/>
        <v/>
      </c>
      <c r="I484" s="64" t="str">
        <f t="shared" si="211"/>
        <v/>
      </c>
      <c r="J484" s="64" t="str">
        <f t="shared" si="212"/>
        <v/>
      </c>
      <c r="K484" s="3" t="str">
        <f t="shared" si="204"/>
        <v/>
      </c>
      <c r="L484" s="3" t="str">
        <f t="shared" si="205"/>
        <v/>
      </c>
      <c r="M484" s="71" t="str">
        <f t="shared" si="213"/>
        <v/>
      </c>
      <c r="N484" s="71" t="str">
        <f t="shared" si="214"/>
        <v/>
      </c>
      <c r="O484" s="64" t="str">
        <f t="shared" si="215"/>
        <v/>
      </c>
      <c r="P484" s="64" t="str">
        <f t="shared" si="216"/>
        <v/>
      </c>
      <c r="Q484" s="3" t="str">
        <f t="shared" si="206"/>
        <v/>
      </c>
      <c r="R484" s="3" t="str">
        <f t="shared" si="207"/>
        <v/>
      </c>
      <c r="S484" s="71" t="str">
        <f t="shared" si="217"/>
        <v/>
      </c>
      <c r="T484" s="71" t="str">
        <f t="shared" si="218"/>
        <v/>
      </c>
      <c r="U484" s="64" t="str">
        <f t="shared" si="219"/>
        <v/>
      </c>
      <c r="V484" s="64" t="str">
        <f t="shared" si="220"/>
        <v/>
      </c>
      <c r="W484" s="3" t="str">
        <f t="shared" si="208"/>
        <v/>
      </c>
      <c r="X484" s="3" t="str">
        <f t="shared" si="209"/>
        <v/>
      </c>
      <c r="Y484" s="71" t="str">
        <f t="shared" si="221"/>
        <v/>
      </c>
      <c r="Z484" s="71" t="str">
        <f t="shared" si="222"/>
        <v/>
      </c>
      <c r="AA484" s="64" t="str">
        <f t="shared" si="223"/>
        <v/>
      </c>
      <c r="AB484" s="64" t="str">
        <f t="shared" si="224"/>
        <v/>
      </c>
    </row>
    <row r="485" spans="1:28" x14ac:dyDescent="0.3">
      <c r="A485" t="str">
        <f>IF(ISBLANK('Measure Inputs'!A484),"",'Measure Inputs'!A484)</f>
        <v/>
      </c>
      <c r="B485" s="60" t="str">
        <f t="shared" si="198"/>
        <v/>
      </c>
      <c r="C485" s="60" t="str">
        <f t="shared" si="199"/>
        <v/>
      </c>
      <c r="D485" t="str">
        <f t="shared" si="200"/>
        <v/>
      </c>
      <c r="E485" s="60" t="str">
        <f t="shared" si="201"/>
        <v/>
      </c>
      <c r="F485" t="str">
        <f t="shared" si="202"/>
        <v/>
      </c>
      <c r="G485" t="str">
        <f t="shared" si="203"/>
        <v/>
      </c>
      <c r="H485" s="70" t="str">
        <f t="shared" si="210"/>
        <v/>
      </c>
      <c r="I485" s="64" t="str">
        <f t="shared" si="211"/>
        <v/>
      </c>
      <c r="J485" s="64" t="str">
        <f t="shared" si="212"/>
        <v/>
      </c>
      <c r="K485" s="3" t="str">
        <f t="shared" si="204"/>
        <v/>
      </c>
      <c r="L485" s="3" t="str">
        <f t="shared" si="205"/>
        <v/>
      </c>
      <c r="M485" s="71" t="str">
        <f t="shared" si="213"/>
        <v/>
      </c>
      <c r="N485" s="71" t="str">
        <f t="shared" si="214"/>
        <v/>
      </c>
      <c r="O485" s="64" t="str">
        <f t="shared" si="215"/>
        <v/>
      </c>
      <c r="P485" s="64" t="str">
        <f t="shared" si="216"/>
        <v/>
      </c>
      <c r="Q485" s="3" t="str">
        <f t="shared" si="206"/>
        <v/>
      </c>
      <c r="R485" s="3" t="str">
        <f t="shared" si="207"/>
        <v/>
      </c>
      <c r="S485" s="71" t="str">
        <f t="shared" si="217"/>
        <v/>
      </c>
      <c r="T485" s="71" t="str">
        <f t="shared" si="218"/>
        <v/>
      </c>
      <c r="U485" s="64" t="str">
        <f t="shared" si="219"/>
        <v/>
      </c>
      <c r="V485" s="64" t="str">
        <f t="shared" si="220"/>
        <v/>
      </c>
      <c r="W485" s="3" t="str">
        <f t="shared" si="208"/>
        <v/>
      </c>
      <c r="X485" s="3" t="str">
        <f t="shared" si="209"/>
        <v/>
      </c>
      <c r="Y485" s="71" t="str">
        <f t="shared" si="221"/>
        <v/>
      </c>
      <c r="Z485" s="71" t="str">
        <f t="shared" si="222"/>
        <v/>
      </c>
      <c r="AA485" s="64" t="str">
        <f t="shared" si="223"/>
        <v/>
      </c>
      <c r="AB485" s="64" t="str">
        <f t="shared" si="224"/>
        <v/>
      </c>
    </row>
    <row r="486" spans="1:28" x14ac:dyDescent="0.3">
      <c r="A486" t="str">
        <f>IF(ISBLANK('Measure Inputs'!A485),"",'Measure Inputs'!A485)</f>
        <v/>
      </c>
      <c r="B486" s="60" t="str">
        <f t="shared" si="198"/>
        <v/>
      </c>
      <c r="C486" s="60" t="str">
        <f t="shared" si="199"/>
        <v/>
      </c>
      <c r="D486" t="str">
        <f t="shared" si="200"/>
        <v/>
      </c>
      <c r="E486" s="60" t="str">
        <f t="shared" si="201"/>
        <v/>
      </c>
      <c r="F486" t="str">
        <f t="shared" si="202"/>
        <v/>
      </c>
      <c r="G486" t="str">
        <f t="shared" si="203"/>
        <v/>
      </c>
      <c r="H486" s="70" t="str">
        <f t="shared" si="210"/>
        <v/>
      </c>
      <c r="I486" s="64" t="str">
        <f t="shared" si="211"/>
        <v/>
      </c>
      <c r="J486" s="64" t="str">
        <f t="shared" si="212"/>
        <v/>
      </c>
      <c r="K486" s="3" t="str">
        <f t="shared" si="204"/>
        <v/>
      </c>
      <c r="L486" s="3" t="str">
        <f t="shared" si="205"/>
        <v/>
      </c>
      <c r="M486" s="71" t="str">
        <f t="shared" si="213"/>
        <v/>
      </c>
      <c r="N486" s="71" t="str">
        <f t="shared" si="214"/>
        <v/>
      </c>
      <c r="O486" s="64" t="str">
        <f t="shared" si="215"/>
        <v/>
      </c>
      <c r="P486" s="64" t="str">
        <f t="shared" si="216"/>
        <v/>
      </c>
      <c r="Q486" s="3" t="str">
        <f t="shared" si="206"/>
        <v/>
      </c>
      <c r="R486" s="3" t="str">
        <f t="shared" si="207"/>
        <v/>
      </c>
      <c r="S486" s="71" t="str">
        <f t="shared" si="217"/>
        <v/>
      </c>
      <c r="T486" s="71" t="str">
        <f t="shared" si="218"/>
        <v/>
      </c>
      <c r="U486" s="64" t="str">
        <f t="shared" si="219"/>
        <v/>
      </c>
      <c r="V486" s="64" t="str">
        <f t="shared" si="220"/>
        <v/>
      </c>
      <c r="W486" s="3" t="str">
        <f t="shared" si="208"/>
        <v/>
      </c>
      <c r="X486" s="3" t="str">
        <f t="shared" si="209"/>
        <v/>
      </c>
      <c r="Y486" s="71" t="str">
        <f t="shared" si="221"/>
        <v/>
      </c>
      <c r="Z486" s="71" t="str">
        <f t="shared" si="222"/>
        <v/>
      </c>
      <c r="AA486" s="64" t="str">
        <f t="shared" si="223"/>
        <v/>
      </c>
      <c r="AB486" s="64" t="str">
        <f t="shared" si="224"/>
        <v/>
      </c>
    </row>
    <row r="487" spans="1:28" x14ac:dyDescent="0.3">
      <c r="A487" t="str">
        <f>IF(ISBLANK('Measure Inputs'!A486),"",'Measure Inputs'!A486)</f>
        <v/>
      </c>
      <c r="B487" s="60" t="str">
        <f t="shared" si="198"/>
        <v/>
      </c>
      <c r="C487" s="60" t="str">
        <f t="shared" si="199"/>
        <v/>
      </c>
      <c r="D487" t="str">
        <f t="shared" si="200"/>
        <v/>
      </c>
      <c r="E487" s="60" t="str">
        <f t="shared" si="201"/>
        <v/>
      </c>
      <c r="F487" t="str">
        <f t="shared" si="202"/>
        <v/>
      </c>
      <c r="G487" t="str">
        <f t="shared" si="203"/>
        <v/>
      </c>
      <c r="H487" s="70" t="str">
        <f t="shared" si="210"/>
        <v/>
      </c>
      <c r="I487" s="64" t="str">
        <f t="shared" si="211"/>
        <v/>
      </c>
      <c r="J487" s="64" t="str">
        <f t="shared" si="212"/>
        <v/>
      </c>
      <c r="K487" s="3" t="str">
        <f t="shared" si="204"/>
        <v/>
      </c>
      <c r="L487" s="3" t="str">
        <f t="shared" si="205"/>
        <v/>
      </c>
      <c r="M487" s="71" t="str">
        <f t="shared" si="213"/>
        <v/>
      </c>
      <c r="N487" s="71" t="str">
        <f t="shared" si="214"/>
        <v/>
      </c>
      <c r="O487" s="64" t="str">
        <f t="shared" si="215"/>
        <v/>
      </c>
      <c r="P487" s="64" t="str">
        <f t="shared" si="216"/>
        <v/>
      </c>
      <c r="Q487" s="3" t="str">
        <f t="shared" si="206"/>
        <v/>
      </c>
      <c r="R487" s="3" t="str">
        <f t="shared" si="207"/>
        <v/>
      </c>
      <c r="S487" s="71" t="str">
        <f t="shared" si="217"/>
        <v/>
      </c>
      <c r="T487" s="71" t="str">
        <f t="shared" si="218"/>
        <v/>
      </c>
      <c r="U487" s="64" t="str">
        <f t="shared" si="219"/>
        <v/>
      </c>
      <c r="V487" s="64" t="str">
        <f t="shared" si="220"/>
        <v/>
      </c>
      <c r="W487" s="3" t="str">
        <f t="shared" si="208"/>
        <v/>
      </c>
      <c r="X487" s="3" t="str">
        <f t="shared" si="209"/>
        <v/>
      </c>
      <c r="Y487" s="71" t="str">
        <f t="shared" si="221"/>
        <v/>
      </c>
      <c r="Z487" s="71" t="str">
        <f t="shared" si="222"/>
        <v/>
      </c>
      <c r="AA487" s="64" t="str">
        <f t="shared" si="223"/>
        <v/>
      </c>
      <c r="AB487" s="64" t="str">
        <f t="shared" si="224"/>
        <v/>
      </c>
    </row>
    <row r="488" spans="1:28" x14ac:dyDescent="0.3">
      <c r="A488" t="str">
        <f>IF(ISBLANK('Measure Inputs'!A487),"",'Measure Inputs'!A487)</f>
        <v/>
      </c>
      <c r="B488" s="60" t="str">
        <f t="shared" si="198"/>
        <v/>
      </c>
      <c r="C488" s="60" t="str">
        <f t="shared" si="199"/>
        <v/>
      </c>
      <c r="D488" t="str">
        <f t="shared" si="200"/>
        <v/>
      </c>
      <c r="E488" s="60" t="str">
        <f t="shared" si="201"/>
        <v/>
      </c>
      <c r="F488" t="str">
        <f t="shared" si="202"/>
        <v/>
      </c>
      <c r="G488" t="str">
        <f t="shared" si="203"/>
        <v/>
      </c>
      <c r="H488" s="70" t="str">
        <f t="shared" si="210"/>
        <v/>
      </c>
      <c r="I488" s="64" t="str">
        <f t="shared" si="211"/>
        <v/>
      </c>
      <c r="J488" s="64" t="str">
        <f t="shared" si="212"/>
        <v/>
      </c>
      <c r="K488" s="3" t="str">
        <f t="shared" si="204"/>
        <v/>
      </c>
      <c r="L488" s="3" t="str">
        <f t="shared" si="205"/>
        <v/>
      </c>
      <c r="M488" s="71" t="str">
        <f t="shared" si="213"/>
        <v/>
      </c>
      <c r="N488" s="71" t="str">
        <f t="shared" si="214"/>
        <v/>
      </c>
      <c r="O488" s="64" t="str">
        <f t="shared" si="215"/>
        <v/>
      </c>
      <c r="P488" s="64" t="str">
        <f t="shared" si="216"/>
        <v/>
      </c>
      <c r="Q488" s="3" t="str">
        <f t="shared" si="206"/>
        <v/>
      </c>
      <c r="R488" s="3" t="str">
        <f t="shared" si="207"/>
        <v/>
      </c>
      <c r="S488" s="71" t="str">
        <f t="shared" si="217"/>
        <v/>
      </c>
      <c r="T488" s="71" t="str">
        <f t="shared" si="218"/>
        <v/>
      </c>
      <c r="U488" s="64" t="str">
        <f t="shared" si="219"/>
        <v/>
      </c>
      <c r="V488" s="64" t="str">
        <f t="shared" si="220"/>
        <v/>
      </c>
      <c r="W488" s="3" t="str">
        <f t="shared" si="208"/>
        <v/>
      </c>
      <c r="X488" s="3" t="str">
        <f t="shared" si="209"/>
        <v/>
      </c>
      <c r="Y488" s="71" t="str">
        <f t="shared" si="221"/>
        <v/>
      </c>
      <c r="Z488" s="71" t="str">
        <f t="shared" si="222"/>
        <v/>
      </c>
      <c r="AA488" s="64" t="str">
        <f t="shared" si="223"/>
        <v/>
      </c>
      <c r="AB488" s="64" t="str">
        <f t="shared" si="224"/>
        <v/>
      </c>
    </row>
    <row r="489" spans="1:28" x14ac:dyDescent="0.3">
      <c r="A489" t="str">
        <f>IF(ISBLANK('Measure Inputs'!A488),"",'Measure Inputs'!A488)</f>
        <v/>
      </c>
      <c r="B489" s="60" t="str">
        <f t="shared" si="198"/>
        <v/>
      </c>
      <c r="C489" s="60" t="str">
        <f t="shared" si="199"/>
        <v/>
      </c>
      <c r="D489" t="str">
        <f t="shared" si="200"/>
        <v/>
      </c>
      <c r="E489" s="60" t="str">
        <f t="shared" si="201"/>
        <v/>
      </c>
      <c r="F489" t="str">
        <f t="shared" si="202"/>
        <v/>
      </c>
      <c r="G489" t="str">
        <f t="shared" si="203"/>
        <v/>
      </c>
      <c r="H489" s="70" t="str">
        <f t="shared" si="210"/>
        <v/>
      </c>
      <c r="I489" s="64" t="str">
        <f t="shared" si="211"/>
        <v/>
      </c>
      <c r="J489" s="64" t="str">
        <f t="shared" si="212"/>
        <v/>
      </c>
      <c r="K489" s="3" t="str">
        <f t="shared" si="204"/>
        <v/>
      </c>
      <c r="L489" s="3" t="str">
        <f t="shared" si="205"/>
        <v/>
      </c>
      <c r="M489" s="71" t="str">
        <f t="shared" si="213"/>
        <v/>
      </c>
      <c r="N489" s="71" t="str">
        <f t="shared" si="214"/>
        <v/>
      </c>
      <c r="O489" s="64" t="str">
        <f t="shared" si="215"/>
        <v/>
      </c>
      <c r="P489" s="64" t="str">
        <f t="shared" si="216"/>
        <v/>
      </c>
      <c r="Q489" s="3" t="str">
        <f t="shared" si="206"/>
        <v/>
      </c>
      <c r="R489" s="3" t="str">
        <f t="shared" si="207"/>
        <v/>
      </c>
      <c r="S489" s="71" t="str">
        <f t="shared" si="217"/>
        <v/>
      </c>
      <c r="T489" s="71" t="str">
        <f t="shared" si="218"/>
        <v/>
      </c>
      <c r="U489" s="64" t="str">
        <f t="shared" si="219"/>
        <v/>
      </c>
      <c r="V489" s="64" t="str">
        <f t="shared" si="220"/>
        <v/>
      </c>
      <c r="W489" s="3" t="str">
        <f t="shared" si="208"/>
        <v/>
      </c>
      <c r="X489" s="3" t="str">
        <f t="shared" si="209"/>
        <v/>
      </c>
      <c r="Y489" s="71" t="str">
        <f t="shared" si="221"/>
        <v/>
      </c>
      <c r="Z489" s="71" t="str">
        <f t="shared" si="222"/>
        <v/>
      </c>
      <c r="AA489" s="64" t="str">
        <f t="shared" si="223"/>
        <v/>
      </c>
      <c r="AB489" s="64" t="str">
        <f t="shared" si="224"/>
        <v/>
      </c>
    </row>
    <row r="490" spans="1:28" x14ac:dyDescent="0.3">
      <c r="A490" t="str">
        <f>IF(ISBLANK('Measure Inputs'!A489),"",'Measure Inputs'!A489)</f>
        <v/>
      </c>
      <c r="B490" s="60" t="str">
        <f t="shared" si="198"/>
        <v/>
      </c>
      <c r="C490" s="60" t="str">
        <f t="shared" si="199"/>
        <v/>
      </c>
      <c r="D490" t="str">
        <f t="shared" si="200"/>
        <v/>
      </c>
      <c r="E490" s="60" t="str">
        <f t="shared" si="201"/>
        <v/>
      </c>
      <c r="F490" t="str">
        <f t="shared" si="202"/>
        <v/>
      </c>
      <c r="G490" t="str">
        <f t="shared" si="203"/>
        <v/>
      </c>
      <c r="H490" s="70" t="str">
        <f t="shared" si="210"/>
        <v/>
      </c>
      <c r="I490" s="64" t="str">
        <f t="shared" si="211"/>
        <v/>
      </c>
      <c r="J490" s="64" t="str">
        <f t="shared" si="212"/>
        <v/>
      </c>
      <c r="K490" s="3" t="str">
        <f t="shared" si="204"/>
        <v/>
      </c>
      <c r="L490" s="3" t="str">
        <f t="shared" si="205"/>
        <v/>
      </c>
      <c r="M490" s="71" t="str">
        <f t="shared" si="213"/>
        <v/>
      </c>
      <c r="N490" s="71" t="str">
        <f t="shared" si="214"/>
        <v/>
      </c>
      <c r="O490" s="64" t="str">
        <f t="shared" si="215"/>
        <v/>
      </c>
      <c r="P490" s="64" t="str">
        <f t="shared" si="216"/>
        <v/>
      </c>
      <c r="Q490" s="3" t="str">
        <f t="shared" si="206"/>
        <v/>
      </c>
      <c r="R490" s="3" t="str">
        <f t="shared" si="207"/>
        <v/>
      </c>
      <c r="S490" s="71" t="str">
        <f t="shared" si="217"/>
        <v/>
      </c>
      <c r="T490" s="71" t="str">
        <f t="shared" si="218"/>
        <v/>
      </c>
      <c r="U490" s="64" t="str">
        <f t="shared" si="219"/>
        <v/>
      </c>
      <c r="V490" s="64" t="str">
        <f t="shared" si="220"/>
        <v/>
      </c>
      <c r="W490" s="3" t="str">
        <f t="shared" si="208"/>
        <v/>
      </c>
      <c r="X490" s="3" t="str">
        <f t="shared" si="209"/>
        <v/>
      </c>
      <c r="Y490" s="71" t="str">
        <f t="shared" si="221"/>
        <v/>
      </c>
      <c r="Z490" s="71" t="str">
        <f t="shared" si="222"/>
        <v/>
      </c>
      <c r="AA490" s="64" t="str">
        <f t="shared" si="223"/>
        <v/>
      </c>
      <c r="AB490" s="64" t="str">
        <f t="shared" si="224"/>
        <v/>
      </c>
    </row>
    <row r="491" spans="1:28" x14ac:dyDescent="0.3">
      <c r="A491" t="str">
        <f>IF(ISBLANK('Measure Inputs'!A490),"",'Measure Inputs'!A490)</f>
        <v/>
      </c>
      <c r="B491" s="60" t="str">
        <f t="shared" si="198"/>
        <v/>
      </c>
      <c r="C491" s="60" t="str">
        <f t="shared" si="199"/>
        <v/>
      </c>
      <c r="D491" t="str">
        <f t="shared" si="200"/>
        <v/>
      </c>
      <c r="E491" s="60" t="str">
        <f t="shared" si="201"/>
        <v/>
      </c>
      <c r="F491" t="str">
        <f t="shared" si="202"/>
        <v/>
      </c>
      <c r="G491" t="str">
        <f t="shared" si="203"/>
        <v/>
      </c>
      <c r="H491" s="70" t="str">
        <f t="shared" si="210"/>
        <v/>
      </c>
      <c r="I491" s="64" t="str">
        <f t="shared" si="211"/>
        <v/>
      </c>
      <c r="J491" s="64" t="str">
        <f t="shared" si="212"/>
        <v/>
      </c>
      <c r="K491" s="3" t="str">
        <f t="shared" si="204"/>
        <v/>
      </c>
      <c r="L491" s="3" t="str">
        <f t="shared" si="205"/>
        <v/>
      </c>
      <c r="M491" s="71" t="str">
        <f t="shared" si="213"/>
        <v/>
      </c>
      <c r="N491" s="71" t="str">
        <f t="shared" si="214"/>
        <v/>
      </c>
      <c r="O491" s="64" t="str">
        <f t="shared" si="215"/>
        <v/>
      </c>
      <c r="P491" s="64" t="str">
        <f t="shared" si="216"/>
        <v/>
      </c>
      <c r="Q491" s="3" t="str">
        <f t="shared" si="206"/>
        <v/>
      </c>
      <c r="R491" s="3" t="str">
        <f t="shared" si="207"/>
        <v/>
      </c>
      <c r="S491" s="71" t="str">
        <f t="shared" si="217"/>
        <v/>
      </c>
      <c r="T491" s="71" t="str">
        <f t="shared" si="218"/>
        <v/>
      </c>
      <c r="U491" s="64" t="str">
        <f t="shared" si="219"/>
        <v/>
      </c>
      <c r="V491" s="64" t="str">
        <f t="shared" si="220"/>
        <v/>
      </c>
      <c r="W491" s="3" t="str">
        <f t="shared" si="208"/>
        <v/>
      </c>
      <c r="X491" s="3" t="str">
        <f t="shared" si="209"/>
        <v/>
      </c>
      <c r="Y491" s="71" t="str">
        <f t="shared" si="221"/>
        <v/>
      </c>
      <c r="Z491" s="71" t="str">
        <f t="shared" si="222"/>
        <v/>
      </c>
      <c r="AA491" s="64" t="str">
        <f t="shared" si="223"/>
        <v/>
      </c>
      <c r="AB491" s="64" t="str">
        <f t="shared" si="224"/>
        <v/>
      </c>
    </row>
    <row r="492" spans="1:28" x14ac:dyDescent="0.3">
      <c r="A492" t="str">
        <f>IF(ISBLANK('Measure Inputs'!A491),"",'Measure Inputs'!A491)</f>
        <v/>
      </c>
      <c r="B492" s="60" t="str">
        <f t="shared" si="198"/>
        <v/>
      </c>
      <c r="C492" s="60" t="str">
        <f t="shared" si="199"/>
        <v/>
      </c>
      <c r="D492" t="str">
        <f t="shared" si="200"/>
        <v/>
      </c>
      <c r="E492" s="60" t="str">
        <f t="shared" si="201"/>
        <v/>
      </c>
      <c r="F492" t="str">
        <f t="shared" si="202"/>
        <v/>
      </c>
      <c r="G492" t="str">
        <f t="shared" si="203"/>
        <v/>
      </c>
      <c r="H492" s="70" t="str">
        <f t="shared" si="210"/>
        <v/>
      </c>
      <c r="I492" s="64" t="str">
        <f t="shared" si="211"/>
        <v/>
      </c>
      <c r="J492" s="64" t="str">
        <f t="shared" si="212"/>
        <v/>
      </c>
      <c r="K492" s="3" t="str">
        <f t="shared" si="204"/>
        <v/>
      </c>
      <c r="L492" s="3" t="str">
        <f t="shared" si="205"/>
        <v/>
      </c>
      <c r="M492" s="71" t="str">
        <f t="shared" si="213"/>
        <v/>
      </c>
      <c r="N492" s="71" t="str">
        <f t="shared" si="214"/>
        <v/>
      </c>
      <c r="O492" s="64" t="str">
        <f t="shared" si="215"/>
        <v/>
      </c>
      <c r="P492" s="64" t="str">
        <f t="shared" si="216"/>
        <v/>
      </c>
      <c r="Q492" s="3" t="str">
        <f t="shared" si="206"/>
        <v/>
      </c>
      <c r="R492" s="3" t="str">
        <f t="shared" si="207"/>
        <v/>
      </c>
      <c r="S492" s="71" t="str">
        <f t="shared" si="217"/>
        <v/>
      </c>
      <c r="T492" s="71" t="str">
        <f t="shared" si="218"/>
        <v/>
      </c>
      <c r="U492" s="64" t="str">
        <f t="shared" si="219"/>
        <v/>
      </c>
      <c r="V492" s="64" t="str">
        <f t="shared" si="220"/>
        <v/>
      </c>
      <c r="W492" s="3" t="str">
        <f t="shared" si="208"/>
        <v/>
      </c>
      <c r="X492" s="3" t="str">
        <f t="shared" si="209"/>
        <v/>
      </c>
      <c r="Y492" s="71" t="str">
        <f t="shared" si="221"/>
        <v/>
      </c>
      <c r="Z492" s="71" t="str">
        <f t="shared" si="222"/>
        <v/>
      </c>
      <c r="AA492" s="64" t="str">
        <f t="shared" si="223"/>
        <v/>
      </c>
      <c r="AB492" s="64" t="str">
        <f t="shared" si="224"/>
        <v/>
      </c>
    </row>
    <row r="493" spans="1:28" x14ac:dyDescent="0.3">
      <c r="A493" t="str">
        <f>IF(ISBLANK('Measure Inputs'!A492),"",'Measure Inputs'!A492)</f>
        <v/>
      </c>
      <c r="B493" s="60" t="str">
        <f t="shared" si="198"/>
        <v/>
      </c>
      <c r="C493" s="60" t="str">
        <f t="shared" si="199"/>
        <v/>
      </c>
      <c r="D493" t="str">
        <f t="shared" si="200"/>
        <v/>
      </c>
      <c r="E493" s="60" t="str">
        <f t="shared" si="201"/>
        <v/>
      </c>
      <c r="F493" t="str">
        <f t="shared" si="202"/>
        <v/>
      </c>
      <c r="G493" t="str">
        <f t="shared" si="203"/>
        <v/>
      </c>
      <c r="H493" s="70" t="str">
        <f t="shared" si="210"/>
        <v/>
      </c>
      <c r="I493" s="64" t="str">
        <f t="shared" si="211"/>
        <v/>
      </c>
      <c r="J493" s="64" t="str">
        <f t="shared" si="212"/>
        <v/>
      </c>
      <c r="K493" s="3" t="str">
        <f t="shared" si="204"/>
        <v/>
      </c>
      <c r="L493" s="3" t="str">
        <f t="shared" si="205"/>
        <v/>
      </c>
      <c r="M493" s="71" t="str">
        <f t="shared" si="213"/>
        <v/>
      </c>
      <c r="N493" s="71" t="str">
        <f t="shared" si="214"/>
        <v/>
      </c>
      <c r="O493" s="64" t="str">
        <f t="shared" si="215"/>
        <v/>
      </c>
      <c r="P493" s="64" t="str">
        <f t="shared" si="216"/>
        <v/>
      </c>
      <c r="Q493" s="3" t="str">
        <f t="shared" si="206"/>
        <v/>
      </c>
      <c r="R493" s="3" t="str">
        <f t="shared" si="207"/>
        <v/>
      </c>
      <c r="S493" s="71" t="str">
        <f t="shared" si="217"/>
        <v/>
      </c>
      <c r="T493" s="71" t="str">
        <f t="shared" si="218"/>
        <v/>
      </c>
      <c r="U493" s="64" t="str">
        <f t="shared" si="219"/>
        <v/>
      </c>
      <c r="V493" s="64" t="str">
        <f t="shared" si="220"/>
        <v/>
      </c>
      <c r="W493" s="3" t="str">
        <f t="shared" si="208"/>
        <v/>
      </c>
      <c r="X493" s="3" t="str">
        <f t="shared" si="209"/>
        <v/>
      </c>
      <c r="Y493" s="71" t="str">
        <f t="shared" si="221"/>
        <v/>
      </c>
      <c r="Z493" s="71" t="str">
        <f t="shared" si="222"/>
        <v/>
      </c>
      <c r="AA493" s="64" t="str">
        <f t="shared" si="223"/>
        <v/>
      </c>
      <c r="AB493" s="64" t="str">
        <f t="shared" si="224"/>
        <v/>
      </c>
    </row>
    <row r="494" spans="1:28" x14ac:dyDescent="0.3">
      <c r="A494" t="str">
        <f>IF(ISBLANK('Measure Inputs'!A493),"",'Measure Inputs'!A493)</f>
        <v/>
      </c>
      <c r="B494" s="60" t="str">
        <f t="shared" si="198"/>
        <v/>
      </c>
      <c r="C494" s="60" t="str">
        <f t="shared" si="199"/>
        <v/>
      </c>
      <c r="D494" t="str">
        <f t="shared" si="200"/>
        <v/>
      </c>
      <c r="E494" s="60" t="str">
        <f t="shared" si="201"/>
        <v/>
      </c>
      <c r="F494" t="str">
        <f t="shared" si="202"/>
        <v/>
      </c>
      <c r="G494" t="str">
        <f t="shared" si="203"/>
        <v/>
      </c>
      <c r="H494" s="70" t="str">
        <f t="shared" si="210"/>
        <v/>
      </c>
      <c r="I494" s="64" t="str">
        <f t="shared" si="211"/>
        <v/>
      </c>
      <c r="J494" s="64" t="str">
        <f t="shared" si="212"/>
        <v/>
      </c>
      <c r="K494" s="3" t="str">
        <f t="shared" si="204"/>
        <v/>
      </c>
      <c r="L494" s="3" t="str">
        <f t="shared" si="205"/>
        <v/>
      </c>
      <c r="M494" s="71" t="str">
        <f t="shared" si="213"/>
        <v/>
      </c>
      <c r="N494" s="71" t="str">
        <f t="shared" si="214"/>
        <v/>
      </c>
      <c r="O494" s="64" t="str">
        <f t="shared" si="215"/>
        <v/>
      </c>
      <c r="P494" s="64" t="str">
        <f t="shared" si="216"/>
        <v/>
      </c>
      <c r="Q494" s="3" t="str">
        <f t="shared" si="206"/>
        <v/>
      </c>
      <c r="R494" s="3" t="str">
        <f t="shared" si="207"/>
        <v/>
      </c>
      <c r="S494" s="71" t="str">
        <f t="shared" si="217"/>
        <v/>
      </c>
      <c r="T494" s="71" t="str">
        <f t="shared" si="218"/>
        <v/>
      </c>
      <c r="U494" s="64" t="str">
        <f t="shared" si="219"/>
        <v/>
      </c>
      <c r="V494" s="64" t="str">
        <f t="shared" si="220"/>
        <v/>
      </c>
      <c r="W494" s="3" t="str">
        <f t="shared" si="208"/>
        <v/>
      </c>
      <c r="X494" s="3" t="str">
        <f t="shared" si="209"/>
        <v/>
      </c>
      <c r="Y494" s="71" t="str">
        <f t="shared" si="221"/>
        <v/>
      </c>
      <c r="Z494" s="71" t="str">
        <f t="shared" si="222"/>
        <v/>
      </c>
      <c r="AA494" s="64" t="str">
        <f t="shared" si="223"/>
        <v/>
      </c>
      <c r="AB494" s="64" t="str">
        <f t="shared" si="224"/>
        <v/>
      </c>
    </row>
    <row r="495" spans="1:28" x14ac:dyDescent="0.3">
      <c r="A495" t="str">
        <f>IF(ISBLANK('Measure Inputs'!A494),"",'Measure Inputs'!A494)</f>
        <v/>
      </c>
      <c r="B495" s="60" t="str">
        <f t="shared" si="198"/>
        <v/>
      </c>
      <c r="C495" s="60" t="str">
        <f t="shared" si="199"/>
        <v/>
      </c>
      <c r="D495" t="str">
        <f t="shared" si="200"/>
        <v/>
      </c>
      <c r="E495" s="60" t="str">
        <f t="shared" si="201"/>
        <v/>
      </c>
      <c r="F495" t="str">
        <f t="shared" si="202"/>
        <v/>
      </c>
      <c r="G495" t="str">
        <f t="shared" si="203"/>
        <v/>
      </c>
      <c r="H495" s="70" t="str">
        <f t="shared" si="210"/>
        <v/>
      </c>
      <c r="I495" s="64" t="str">
        <f t="shared" si="211"/>
        <v/>
      </c>
      <c r="J495" s="64" t="str">
        <f t="shared" si="212"/>
        <v/>
      </c>
      <c r="K495" s="3" t="str">
        <f t="shared" si="204"/>
        <v/>
      </c>
      <c r="L495" s="3" t="str">
        <f t="shared" si="205"/>
        <v/>
      </c>
      <c r="M495" s="71" t="str">
        <f t="shared" si="213"/>
        <v/>
      </c>
      <c r="N495" s="71" t="str">
        <f t="shared" si="214"/>
        <v/>
      </c>
      <c r="O495" s="64" t="str">
        <f t="shared" si="215"/>
        <v/>
      </c>
      <c r="P495" s="64" t="str">
        <f t="shared" si="216"/>
        <v/>
      </c>
      <c r="Q495" s="3" t="str">
        <f t="shared" si="206"/>
        <v/>
      </c>
      <c r="R495" s="3" t="str">
        <f t="shared" si="207"/>
        <v/>
      </c>
      <c r="S495" s="71" t="str">
        <f t="shared" si="217"/>
        <v/>
      </c>
      <c r="T495" s="71" t="str">
        <f t="shared" si="218"/>
        <v/>
      </c>
      <c r="U495" s="64" t="str">
        <f t="shared" si="219"/>
        <v/>
      </c>
      <c r="V495" s="64" t="str">
        <f t="shared" si="220"/>
        <v/>
      </c>
      <c r="W495" s="3" t="str">
        <f t="shared" si="208"/>
        <v/>
      </c>
      <c r="X495" s="3" t="str">
        <f t="shared" si="209"/>
        <v/>
      </c>
      <c r="Y495" s="71" t="str">
        <f t="shared" si="221"/>
        <v/>
      </c>
      <c r="Z495" s="71" t="str">
        <f t="shared" si="222"/>
        <v/>
      </c>
      <c r="AA495" s="64" t="str">
        <f t="shared" si="223"/>
        <v/>
      </c>
      <c r="AB495" s="64" t="str">
        <f t="shared" si="224"/>
        <v/>
      </c>
    </row>
    <row r="496" spans="1:28" x14ac:dyDescent="0.3">
      <c r="A496" t="str">
        <f>IF(ISBLANK('Measure Inputs'!A495),"",'Measure Inputs'!A495)</f>
        <v/>
      </c>
      <c r="B496" s="60" t="str">
        <f t="shared" si="198"/>
        <v/>
      </c>
      <c r="C496" s="60" t="str">
        <f t="shared" si="199"/>
        <v/>
      </c>
      <c r="D496" t="str">
        <f t="shared" si="200"/>
        <v/>
      </c>
      <c r="E496" s="60" t="str">
        <f t="shared" si="201"/>
        <v/>
      </c>
      <c r="F496" t="str">
        <f t="shared" si="202"/>
        <v/>
      </c>
      <c r="G496" t="str">
        <f t="shared" si="203"/>
        <v/>
      </c>
      <c r="H496" s="70" t="str">
        <f t="shared" si="210"/>
        <v/>
      </c>
      <c r="I496" s="64" t="str">
        <f t="shared" si="211"/>
        <v/>
      </c>
      <c r="J496" s="64" t="str">
        <f t="shared" si="212"/>
        <v/>
      </c>
      <c r="K496" s="3" t="str">
        <f t="shared" si="204"/>
        <v/>
      </c>
      <c r="L496" s="3" t="str">
        <f t="shared" si="205"/>
        <v/>
      </c>
      <c r="M496" s="71" t="str">
        <f t="shared" si="213"/>
        <v/>
      </c>
      <c r="N496" s="71" t="str">
        <f t="shared" si="214"/>
        <v/>
      </c>
      <c r="O496" s="64" t="str">
        <f t="shared" si="215"/>
        <v/>
      </c>
      <c r="P496" s="64" t="str">
        <f t="shared" si="216"/>
        <v/>
      </c>
      <c r="Q496" s="3" t="str">
        <f t="shared" si="206"/>
        <v/>
      </c>
      <c r="R496" s="3" t="str">
        <f t="shared" si="207"/>
        <v/>
      </c>
      <c r="S496" s="71" t="str">
        <f t="shared" si="217"/>
        <v/>
      </c>
      <c r="T496" s="71" t="str">
        <f t="shared" si="218"/>
        <v/>
      </c>
      <c r="U496" s="64" t="str">
        <f t="shared" si="219"/>
        <v/>
      </c>
      <c r="V496" s="64" t="str">
        <f t="shared" si="220"/>
        <v/>
      </c>
      <c r="W496" s="3" t="str">
        <f t="shared" si="208"/>
        <v/>
      </c>
      <c r="X496" s="3" t="str">
        <f t="shared" si="209"/>
        <v/>
      </c>
      <c r="Y496" s="71" t="str">
        <f t="shared" si="221"/>
        <v/>
      </c>
      <c r="Z496" s="71" t="str">
        <f t="shared" si="222"/>
        <v/>
      </c>
      <c r="AA496" s="64" t="str">
        <f t="shared" si="223"/>
        <v/>
      </c>
      <c r="AB496" s="64" t="str">
        <f t="shared" si="224"/>
        <v/>
      </c>
    </row>
    <row r="497" spans="1:28" x14ac:dyDescent="0.3">
      <c r="A497" t="str">
        <f>IF(ISBLANK('Measure Inputs'!A496),"",'Measure Inputs'!A496)</f>
        <v/>
      </c>
      <c r="B497" s="60" t="str">
        <f t="shared" si="198"/>
        <v/>
      </c>
      <c r="C497" s="60" t="str">
        <f t="shared" si="199"/>
        <v/>
      </c>
      <c r="D497" t="str">
        <f t="shared" si="200"/>
        <v/>
      </c>
      <c r="E497" s="60" t="str">
        <f t="shared" si="201"/>
        <v/>
      </c>
      <c r="F497" t="str">
        <f t="shared" si="202"/>
        <v/>
      </c>
      <c r="G497" t="str">
        <f t="shared" si="203"/>
        <v/>
      </c>
      <c r="H497" s="70" t="str">
        <f t="shared" si="210"/>
        <v/>
      </c>
      <c r="I497" s="64" t="str">
        <f t="shared" si="211"/>
        <v/>
      </c>
      <c r="J497" s="64" t="str">
        <f t="shared" si="212"/>
        <v/>
      </c>
      <c r="K497" s="3" t="str">
        <f t="shared" si="204"/>
        <v/>
      </c>
      <c r="L497" s="3" t="str">
        <f t="shared" si="205"/>
        <v/>
      </c>
      <c r="M497" s="71" t="str">
        <f t="shared" si="213"/>
        <v/>
      </c>
      <c r="N497" s="71" t="str">
        <f t="shared" si="214"/>
        <v/>
      </c>
      <c r="O497" s="64" t="str">
        <f t="shared" si="215"/>
        <v/>
      </c>
      <c r="P497" s="64" t="str">
        <f t="shared" si="216"/>
        <v/>
      </c>
      <c r="Q497" s="3" t="str">
        <f t="shared" si="206"/>
        <v/>
      </c>
      <c r="R497" s="3" t="str">
        <f t="shared" si="207"/>
        <v/>
      </c>
      <c r="S497" s="71" t="str">
        <f t="shared" si="217"/>
        <v/>
      </c>
      <c r="T497" s="71" t="str">
        <f t="shared" si="218"/>
        <v/>
      </c>
      <c r="U497" s="64" t="str">
        <f t="shared" si="219"/>
        <v/>
      </c>
      <c r="V497" s="64" t="str">
        <f t="shared" si="220"/>
        <v/>
      </c>
      <c r="W497" s="3" t="str">
        <f t="shared" si="208"/>
        <v/>
      </c>
      <c r="X497" s="3" t="str">
        <f t="shared" si="209"/>
        <v/>
      </c>
      <c r="Y497" s="71" t="str">
        <f t="shared" si="221"/>
        <v/>
      </c>
      <c r="Z497" s="71" t="str">
        <f t="shared" si="222"/>
        <v/>
      </c>
      <c r="AA497" s="64" t="str">
        <f t="shared" si="223"/>
        <v/>
      </c>
      <c r="AB497" s="64" t="str">
        <f t="shared" si="224"/>
        <v/>
      </c>
    </row>
    <row r="498" spans="1:28" x14ac:dyDescent="0.3">
      <c r="A498" t="str">
        <f>IF(ISBLANK('Measure Inputs'!A497),"",'Measure Inputs'!A497)</f>
        <v/>
      </c>
      <c r="B498" s="60" t="str">
        <f t="shared" si="198"/>
        <v/>
      </c>
      <c r="C498" s="60" t="str">
        <f t="shared" si="199"/>
        <v/>
      </c>
      <c r="D498" t="str">
        <f t="shared" si="200"/>
        <v/>
      </c>
      <c r="E498" s="60" t="str">
        <f t="shared" si="201"/>
        <v/>
      </c>
      <c r="F498" t="str">
        <f t="shared" si="202"/>
        <v/>
      </c>
      <c r="G498" t="str">
        <f t="shared" si="203"/>
        <v/>
      </c>
      <c r="H498" s="70" t="str">
        <f t="shared" si="210"/>
        <v/>
      </c>
      <c r="I498" s="64" t="str">
        <f t="shared" si="211"/>
        <v/>
      </c>
      <c r="J498" s="64" t="str">
        <f t="shared" si="212"/>
        <v/>
      </c>
      <c r="K498" s="3" t="str">
        <f t="shared" si="204"/>
        <v/>
      </c>
      <c r="L498" s="3" t="str">
        <f t="shared" si="205"/>
        <v/>
      </c>
      <c r="M498" s="71" t="str">
        <f t="shared" si="213"/>
        <v/>
      </c>
      <c r="N498" s="71" t="str">
        <f t="shared" si="214"/>
        <v/>
      </c>
      <c r="O498" s="64" t="str">
        <f t="shared" si="215"/>
        <v/>
      </c>
      <c r="P498" s="64" t="str">
        <f t="shared" si="216"/>
        <v/>
      </c>
      <c r="Q498" s="3" t="str">
        <f t="shared" si="206"/>
        <v/>
      </c>
      <c r="R498" s="3" t="str">
        <f t="shared" si="207"/>
        <v/>
      </c>
      <c r="S498" s="71" t="str">
        <f t="shared" si="217"/>
        <v/>
      </c>
      <c r="T498" s="71" t="str">
        <f t="shared" si="218"/>
        <v/>
      </c>
      <c r="U498" s="64" t="str">
        <f t="shared" si="219"/>
        <v/>
      </c>
      <c r="V498" s="64" t="str">
        <f t="shared" si="220"/>
        <v/>
      </c>
      <c r="W498" s="3" t="str">
        <f t="shared" si="208"/>
        <v/>
      </c>
      <c r="X498" s="3" t="str">
        <f t="shared" si="209"/>
        <v/>
      </c>
      <c r="Y498" s="71" t="str">
        <f t="shared" si="221"/>
        <v/>
      </c>
      <c r="Z498" s="71" t="str">
        <f t="shared" si="222"/>
        <v/>
      </c>
      <c r="AA498" s="64" t="str">
        <f t="shared" si="223"/>
        <v/>
      </c>
      <c r="AB498" s="64" t="str">
        <f t="shared" si="224"/>
        <v/>
      </c>
    </row>
    <row r="499" spans="1:28" x14ac:dyDescent="0.3">
      <c r="A499" t="str">
        <f>IF(ISBLANK('Measure Inputs'!A498),"",'Measure Inputs'!A498)</f>
        <v/>
      </c>
      <c r="B499" s="60" t="str">
        <f t="shared" si="198"/>
        <v/>
      </c>
      <c r="C499" s="60" t="str">
        <f t="shared" si="199"/>
        <v/>
      </c>
      <c r="D499" t="str">
        <f t="shared" si="200"/>
        <v/>
      </c>
      <c r="E499" s="60" t="str">
        <f t="shared" si="201"/>
        <v/>
      </c>
      <c r="F499" t="str">
        <f t="shared" si="202"/>
        <v/>
      </c>
      <c r="G499" t="str">
        <f t="shared" si="203"/>
        <v/>
      </c>
      <c r="H499" s="70" t="str">
        <f t="shared" si="210"/>
        <v/>
      </c>
      <c r="I499" s="64" t="str">
        <f t="shared" si="211"/>
        <v/>
      </c>
      <c r="J499" s="64" t="str">
        <f t="shared" si="212"/>
        <v/>
      </c>
      <c r="K499" s="3" t="str">
        <f t="shared" si="204"/>
        <v/>
      </c>
      <c r="L499" s="3" t="str">
        <f t="shared" si="205"/>
        <v/>
      </c>
      <c r="M499" s="71" t="str">
        <f t="shared" si="213"/>
        <v/>
      </c>
      <c r="N499" s="71" t="str">
        <f t="shared" si="214"/>
        <v/>
      </c>
      <c r="O499" s="64" t="str">
        <f t="shared" si="215"/>
        <v/>
      </c>
      <c r="P499" s="64" t="str">
        <f t="shared" si="216"/>
        <v/>
      </c>
      <c r="Q499" s="3" t="str">
        <f t="shared" si="206"/>
        <v/>
      </c>
      <c r="R499" s="3" t="str">
        <f t="shared" si="207"/>
        <v/>
      </c>
      <c r="S499" s="71" t="str">
        <f t="shared" si="217"/>
        <v/>
      </c>
      <c r="T499" s="71" t="str">
        <f t="shared" si="218"/>
        <v/>
      </c>
      <c r="U499" s="64" t="str">
        <f t="shared" si="219"/>
        <v/>
      </c>
      <c r="V499" s="64" t="str">
        <f t="shared" si="220"/>
        <v/>
      </c>
      <c r="W499" s="3" t="str">
        <f t="shared" si="208"/>
        <v/>
      </c>
      <c r="X499" s="3" t="str">
        <f t="shared" si="209"/>
        <v/>
      </c>
      <c r="Y499" s="71" t="str">
        <f t="shared" si="221"/>
        <v/>
      </c>
      <c r="Z499" s="71" t="str">
        <f t="shared" si="222"/>
        <v/>
      </c>
      <c r="AA499" s="64" t="str">
        <f t="shared" si="223"/>
        <v/>
      </c>
      <c r="AB499" s="64" t="str">
        <f t="shared" si="224"/>
        <v/>
      </c>
    </row>
    <row r="500" spans="1:28" x14ac:dyDescent="0.3">
      <c r="A500" t="str">
        <f>IF(ISBLANK('Measure Inputs'!A499),"",'Measure Inputs'!A499)</f>
        <v/>
      </c>
      <c r="B500" s="60" t="str">
        <f t="shared" si="198"/>
        <v/>
      </c>
      <c r="C500" s="60" t="str">
        <f t="shared" si="199"/>
        <v/>
      </c>
      <c r="D500" t="str">
        <f t="shared" si="200"/>
        <v/>
      </c>
      <c r="E500" s="60" t="str">
        <f t="shared" si="201"/>
        <v/>
      </c>
      <c r="F500" t="str">
        <f t="shared" si="202"/>
        <v/>
      </c>
      <c r="G500" t="str">
        <f t="shared" si="203"/>
        <v/>
      </c>
      <c r="H500" s="70" t="str">
        <f t="shared" si="210"/>
        <v/>
      </c>
      <c r="I500" s="64" t="str">
        <f t="shared" si="211"/>
        <v/>
      </c>
      <c r="J500" s="64" t="str">
        <f t="shared" si="212"/>
        <v/>
      </c>
      <c r="K500" s="3" t="str">
        <f t="shared" si="204"/>
        <v/>
      </c>
      <c r="L500" s="3" t="str">
        <f t="shared" si="205"/>
        <v/>
      </c>
      <c r="M500" s="71" t="str">
        <f t="shared" si="213"/>
        <v/>
      </c>
      <c r="N500" s="71" t="str">
        <f t="shared" si="214"/>
        <v/>
      </c>
      <c r="O500" s="64" t="str">
        <f t="shared" si="215"/>
        <v/>
      </c>
      <c r="P500" s="64" t="str">
        <f t="shared" si="216"/>
        <v/>
      </c>
      <c r="Q500" s="3" t="str">
        <f t="shared" si="206"/>
        <v/>
      </c>
      <c r="R500" s="3" t="str">
        <f t="shared" si="207"/>
        <v/>
      </c>
      <c r="S500" s="71" t="str">
        <f t="shared" si="217"/>
        <v/>
      </c>
      <c r="T500" s="71" t="str">
        <f t="shared" si="218"/>
        <v/>
      </c>
      <c r="U500" s="64" t="str">
        <f t="shared" si="219"/>
        <v/>
      </c>
      <c r="V500" s="64" t="str">
        <f t="shared" si="220"/>
        <v/>
      </c>
      <c r="W500" s="3" t="str">
        <f t="shared" si="208"/>
        <v/>
      </c>
      <c r="X500" s="3" t="str">
        <f t="shared" si="209"/>
        <v/>
      </c>
      <c r="Y500" s="71" t="str">
        <f t="shared" si="221"/>
        <v/>
      </c>
      <c r="Z500" s="71" t="str">
        <f t="shared" si="222"/>
        <v/>
      </c>
      <c r="AA500" s="64" t="str">
        <f t="shared" si="223"/>
        <v/>
      </c>
      <c r="AB500" s="64" t="str">
        <f t="shared" si="224"/>
        <v/>
      </c>
    </row>
    <row r="501" spans="1:28" x14ac:dyDescent="0.3">
      <c r="A501" t="str">
        <f>IF(ISBLANK('Measure Inputs'!A500),"",'Measure Inputs'!A500)</f>
        <v/>
      </c>
      <c r="B501" s="60" t="str">
        <f t="shared" si="198"/>
        <v/>
      </c>
      <c r="C501" s="60" t="str">
        <f t="shared" si="199"/>
        <v/>
      </c>
      <c r="D501" t="str">
        <f t="shared" si="200"/>
        <v/>
      </c>
      <c r="E501" s="60" t="str">
        <f t="shared" si="201"/>
        <v/>
      </c>
      <c r="F501" t="str">
        <f t="shared" si="202"/>
        <v/>
      </c>
      <c r="G501" t="str">
        <f t="shared" si="203"/>
        <v/>
      </c>
      <c r="H501" s="70" t="str">
        <f t="shared" si="210"/>
        <v/>
      </c>
      <c r="I501" s="64" t="str">
        <f t="shared" si="211"/>
        <v/>
      </c>
      <c r="J501" s="64" t="str">
        <f t="shared" si="212"/>
        <v/>
      </c>
      <c r="K501" s="3" t="str">
        <f t="shared" si="204"/>
        <v/>
      </c>
      <c r="L501" s="3" t="str">
        <f t="shared" si="205"/>
        <v/>
      </c>
      <c r="M501" s="71" t="str">
        <f t="shared" si="213"/>
        <v/>
      </c>
      <c r="N501" s="71" t="str">
        <f t="shared" si="214"/>
        <v/>
      </c>
      <c r="O501" s="64" t="str">
        <f t="shared" si="215"/>
        <v/>
      </c>
      <c r="P501" s="64" t="str">
        <f t="shared" si="216"/>
        <v/>
      </c>
      <c r="Q501" s="3" t="str">
        <f t="shared" si="206"/>
        <v/>
      </c>
      <c r="R501" s="3" t="str">
        <f t="shared" si="207"/>
        <v/>
      </c>
      <c r="S501" s="71" t="str">
        <f t="shared" si="217"/>
        <v/>
      </c>
      <c r="T501" s="71" t="str">
        <f t="shared" si="218"/>
        <v/>
      </c>
      <c r="U501" s="64" t="str">
        <f t="shared" si="219"/>
        <v/>
      </c>
      <c r="V501" s="64" t="str">
        <f t="shared" si="220"/>
        <v/>
      </c>
      <c r="W501" s="3" t="str">
        <f t="shared" si="208"/>
        <v/>
      </c>
      <c r="X501" s="3" t="str">
        <f t="shared" si="209"/>
        <v/>
      </c>
      <c r="Y501" s="71" t="str">
        <f t="shared" si="221"/>
        <v/>
      </c>
      <c r="Z501" s="71" t="str">
        <f t="shared" si="222"/>
        <v/>
      </c>
      <c r="AA501" s="64" t="str">
        <f t="shared" si="223"/>
        <v/>
      </c>
      <c r="AB501" s="64" t="str">
        <f t="shared" si="224"/>
        <v/>
      </c>
    </row>
    <row r="502" spans="1:28" x14ac:dyDescent="0.3">
      <c r="A502" t="str">
        <f>IF(ISBLANK('Measure Inputs'!A501),"",'Measure Inputs'!A501)</f>
        <v/>
      </c>
      <c r="B502" s="60" t="str">
        <f t="shared" si="198"/>
        <v/>
      </c>
      <c r="C502" s="60" t="str">
        <f t="shared" si="199"/>
        <v/>
      </c>
      <c r="D502" t="str">
        <f t="shared" si="200"/>
        <v/>
      </c>
      <c r="E502" s="60" t="str">
        <f t="shared" si="201"/>
        <v/>
      </c>
      <c r="F502" t="str">
        <f t="shared" si="202"/>
        <v/>
      </c>
      <c r="G502" t="str">
        <f t="shared" si="203"/>
        <v/>
      </c>
      <c r="H502" s="70" t="str">
        <f t="shared" si="210"/>
        <v/>
      </c>
      <c r="I502" s="64" t="str">
        <f t="shared" si="211"/>
        <v/>
      </c>
      <c r="J502" s="64" t="str">
        <f t="shared" si="212"/>
        <v/>
      </c>
      <c r="K502" s="3" t="str">
        <f t="shared" si="204"/>
        <v/>
      </c>
      <c r="L502" s="3" t="str">
        <f t="shared" si="205"/>
        <v/>
      </c>
      <c r="M502" s="71" t="str">
        <f t="shared" si="213"/>
        <v/>
      </c>
      <c r="N502" s="71" t="str">
        <f t="shared" si="214"/>
        <v/>
      </c>
      <c r="O502" s="64" t="str">
        <f t="shared" si="215"/>
        <v/>
      </c>
      <c r="P502" s="64" t="str">
        <f t="shared" si="216"/>
        <v/>
      </c>
      <c r="Q502" s="3" t="str">
        <f t="shared" si="206"/>
        <v/>
      </c>
      <c r="R502" s="3" t="str">
        <f t="shared" si="207"/>
        <v/>
      </c>
      <c r="S502" s="71" t="str">
        <f t="shared" si="217"/>
        <v/>
      </c>
      <c r="T502" s="71" t="str">
        <f t="shared" si="218"/>
        <v/>
      </c>
      <c r="U502" s="64" t="str">
        <f t="shared" si="219"/>
        <v/>
      </c>
      <c r="V502" s="64" t="str">
        <f t="shared" si="220"/>
        <v/>
      </c>
      <c r="W502" s="3" t="str">
        <f t="shared" si="208"/>
        <v/>
      </c>
      <c r="X502" s="3" t="str">
        <f t="shared" si="209"/>
        <v/>
      </c>
      <c r="Y502" s="71" t="str">
        <f t="shared" si="221"/>
        <v/>
      </c>
      <c r="Z502" s="71" t="str">
        <f t="shared" si="222"/>
        <v/>
      </c>
      <c r="AA502" s="64" t="str">
        <f t="shared" si="223"/>
        <v/>
      </c>
      <c r="AB502" s="64" t="str">
        <f t="shared" si="224"/>
        <v/>
      </c>
    </row>
    <row r="503" spans="1:28" x14ac:dyDescent="0.3">
      <c r="A503" t="str">
        <f>IF(ISBLANK('Measure Inputs'!A502),"",'Measure Inputs'!A502)</f>
        <v/>
      </c>
      <c r="B503" s="60" t="str">
        <f t="shared" si="198"/>
        <v/>
      </c>
      <c r="C503" s="60" t="str">
        <f t="shared" si="199"/>
        <v/>
      </c>
      <c r="D503" t="str">
        <f t="shared" si="200"/>
        <v/>
      </c>
      <c r="E503" s="60" t="str">
        <f t="shared" si="201"/>
        <v/>
      </c>
      <c r="F503" t="str">
        <f t="shared" si="202"/>
        <v/>
      </c>
      <c r="G503" t="str">
        <f t="shared" si="203"/>
        <v/>
      </c>
      <c r="H503" s="70" t="str">
        <f t="shared" si="210"/>
        <v/>
      </c>
      <c r="I503" s="64" t="str">
        <f t="shared" si="211"/>
        <v/>
      </c>
      <c r="J503" s="64" t="str">
        <f t="shared" si="212"/>
        <v/>
      </c>
      <c r="K503" s="3" t="str">
        <f t="shared" si="204"/>
        <v/>
      </c>
      <c r="L503" s="3" t="str">
        <f t="shared" si="205"/>
        <v/>
      </c>
      <c r="M503" s="71" t="str">
        <f t="shared" si="213"/>
        <v/>
      </c>
      <c r="N503" s="71" t="str">
        <f t="shared" si="214"/>
        <v/>
      </c>
      <c r="O503" s="64" t="str">
        <f t="shared" si="215"/>
        <v/>
      </c>
      <c r="P503" s="64" t="str">
        <f t="shared" si="216"/>
        <v/>
      </c>
      <c r="Q503" s="3" t="str">
        <f t="shared" si="206"/>
        <v/>
      </c>
      <c r="R503" s="3" t="str">
        <f t="shared" si="207"/>
        <v/>
      </c>
      <c r="S503" s="71" t="str">
        <f t="shared" si="217"/>
        <v/>
      </c>
      <c r="T503" s="71" t="str">
        <f t="shared" si="218"/>
        <v/>
      </c>
      <c r="U503" s="64" t="str">
        <f t="shared" si="219"/>
        <v/>
      </c>
      <c r="V503" s="64" t="str">
        <f t="shared" si="220"/>
        <v/>
      </c>
      <c r="W503" s="3" t="str">
        <f t="shared" si="208"/>
        <v/>
      </c>
      <c r="X503" s="3" t="str">
        <f t="shared" si="209"/>
        <v/>
      </c>
      <c r="Y503" s="71" t="str">
        <f t="shared" si="221"/>
        <v/>
      </c>
      <c r="Z503" s="71" t="str">
        <f t="shared" si="222"/>
        <v/>
      </c>
      <c r="AA503" s="64" t="str">
        <f t="shared" si="223"/>
        <v/>
      </c>
      <c r="AB503" s="64" t="str">
        <f t="shared" si="224"/>
        <v/>
      </c>
    </row>
    <row r="504" spans="1:28" x14ac:dyDescent="0.3">
      <c r="A504" t="str">
        <f>IF(ISBLANK('Measure Inputs'!A503),"",'Measure Inputs'!A503)</f>
        <v/>
      </c>
      <c r="B504" s="60" t="str">
        <f t="shared" si="198"/>
        <v/>
      </c>
      <c r="C504" s="60" t="str">
        <f t="shared" si="199"/>
        <v/>
      </c>
      <c r="D504" t="str">
        <f t="shared" si="200"/>
        <v/>
      </c>
      <c r="E504" s="60" t="str">
        <f t="shared" si="201"/>
        <v/>
      </c>
      <c r="F504" t="str">
        <f t="shared" si="202"/>
        <v/>
      </c>
      <c r="G504" t="str">
        <f t="shared" si="203"/>
        <v/>
      </c>
      <c r="H504" s="70" t="str">
        <f t="shared" si="210"/>
        <v/>
      </c>
      <c r="I504" s="64" t="str">
        <f t="shared" si="211"/>
        <v/>
      </c>
      <c r="J504" s="64" t="str">
        <f t="shared" si="212"/>
        <v/>
      </c>
      <c r="K504" s="3" t="str">
        <f t="shared" si="204"/>
        <v/>
      </c>
      <c r="L504" s="3" t="str">
        <f t="shared" si="205"/>
        <v/>
      </c>
      <c r="M504" s="71" t="str">
        <f t="shared" si="213"/>
        <v/>
      </c>
      <c r="N504" s="71" t="str">
        <f t="shared" si="214"/>
        <v/>
      </c>
      <c r="O504" s="64" t="str">
        <f t="shared" si="215"/>
        <v/>
      </c>
      <c r="P504" s="64" t="str">
        <f t="shared" si="216"/>
        <v/>
      </c>
      <c r="Q504" s="3" t="str">
        <f t="shared" si="206"/>
        <v/>
      </c>
      <c r="R504" s="3" t="str">
        <f t="shared" si="207"/>
        <v/>
      </c>
      <c r="S504" s="71" t="str">
        <f t="shared" si="217"/>
        <v/>
      </c>
      <c r="T504" s="71" t="str">
        <f t="shared" si="218"/>
        <v/>
      </c>
      <c r="U504" s="64" t="str">
        <f t="shared" si="219"/>
        <v/>
      </c>
      <c r="V504" s="64" t="str">
        <f t="shared" si="220"/>
        <v/>
      </c>
      <c r="W504" s="3" t="str">
        <f t="shared" si="208"/>
        <v/>
      </c>
      <c r="X504" s="3" t="str">
        <f t="shared" si="209"/>
        <v/>
      </c>
      <c r="Y504" s="71" t="str">
        <f t="shared" si="221"/>
        <v/>
      </c>
      <c r="Z504" s="71" t="str">
        <f t="shared" si="222"/>
        <v/>
      </c>
      <c r="AA504" s="64" t="str">
        <f t="shared" si="223"/>
        <v/>
      </c>
      <c r="AB504" s="64" t="str">
        <f t="shared" si="224"/>
        <v/>
      </c>
    </row>
    <row r="505" spans="1:28" x14ac:dyDescent="0.3">
      <c r="A505" t="str">
        <f>IF(ISBLANK('Measure Inputs'!A504),"",'Measure Inputs'!A504)</f>
        <v/>
      </c>
      <c r="B505" s="60" t="str">
        <f t="shared" si="198"/>
        <v/>
      </c>
      <c r="C505" s="60" t="str">
        <f t="shared" si="199"/>
        <v/>
      </c>
      <c r="D505" t="str">
        <f t="shared" si="200"/>
        <v/>
      </c>
      <c r="E505" s="60" t="str">
        <f t="shared" si="201"/>
        <v/>
      </c>
      <c r="F505" t="str">
        <f t="shared" si="202"/>
        <v/>
      </c>
      <c r="G505" t="str">
        <f t="shared" si="203"/>
        <v/>
      </c>
      <c r="H505" s="70" t="str">
        <f t="shared" si="210"/>
        <v/>
      </c>
      <c r="I505" s="64" t="str">
        <f t="shared" si="211"/>
        <v/>
      </c>
      <c r="J505" s="64" t="str">
        <f t="shared" si="212"/>
        <v/>
      </c>
      <c r="K505" s="3" t="str">
        <f t="shared" si="204"/>
        <v/>
      </c>
      <c r="L505" s="3" t="str">
        <f t="shared" si="205"/>
        <v/>
      </c>
      <c r="M505" s="71" t="str">
        <f t="shared" si="213"/>
        <v/>
      </c>
      <c r="N505" s="71" t="str">
        <f t="shared" si="214"/>
        <v/>
      </c>
      <c r="O505" s="64" t="str">
        <f t="shared" si="215"/>
        <v/>
      </c>
      <c r="P505" s="64" t="str">
        <f t="shared" si="216"/>
        <v/>
      </c>
      <c r="Q505" s="3" t="str">
        <f t="shared" si="206"/>
        <v/>
      </c>
      <c r="R505" s="3" t="str">
        <f t="shared" si="207"/>
        <v/>
      </c>
      <c r="S505" s="71" t="str">
        <f t="shared" si="217"/>
        <v/>
      </c>
      <c r="T505" s="71" t="str">
        <f t="shared" si="218"/>
        <v/>
      </c>
      <c r="U505" s="64" t="str">
        <f t="shared" si="219"/>
        <v/>
      </c>
      <c r="V505" s="64" t="str">
        <f t="shared" si="220"/>
        <v/>
      </c>
      <c r="W505" s="3" t="str">
        <f t="shared" si="208"/>
        <v/>
      </c>
      <c r="X505" s="3" t="str">
        <f t="shared" si="209"/>
        <v/>
      </c>
      <c r="Y505" s="71" t="str">
        <f t="shared" si="221"/>
        <v/>
      </c>
      <c r="Z505" s="71" t="str">
        <f t="shared" si="222"/>
        <v/>
      </c>
      <c r="AA505" s="64" t="str">
        <f t="shared" si="223"/>
        <v/>
      </c>
      <c r="AB505" s="64" t="str">
        <f t="shared" si="224"/>
        <v/>
      </c>
    </row>
    <row r="506" spans="1:28" x14ac:dyDescent="0.3">
      <c r="A506" t="str">
        <f>IF(ISBLANK('Measure Inputs'!A505),"",'Measure Inputs'!A505)</f>
        <v/>
      </c>
      <c r="B506" s="60" t="str">
        <f t="shared" si="198"/>
        <v/>
      </c>
      <c r="C506" s="60" t="str">
        <f t="shared" si="199"/>
        <v/>
      </c>
      <c r="D506" t="str">
        <f t="shared" si="200"/>
        <v/>
      </c>
      <c r="E506" s="60" t="str">
        <f t="shared" si="201"/>
        <v/>
      </c>
      <c r="F506" t="str">
        <f t="shared" si="202"/>
        <v/>
      </c>
      <c r="G506" t="str">
        <f t="shared" si="203"/>
        <v/>
      </c>
      <c r="H506" s="70" t="str">
        <f t="shared" si="210"/>
        <v/>
      </c>
      <c r="I506" s="64" t="str">
        <f t="shared" si="211"/>
        <v/>
      </c>
      <c r="J506" s="64" t="str">
        <f t="shared" si="212"/>
        <v/>
      </c>
      <c r="K506" s="3" t="str">
        <f t="shared" si="204"/>
        <v/>
      </c>
      <c r="L506" s="3" t="str">
        <f t="shared" si="205"/>
        <v/>
      </c>
      <c r="M506" s="71" t="str">
        <f t="shared" si="213"/>
        <v/>
      </c>
      <c r="N506" s="71" t="str">
        <f t="shared" si="214"/>
        <v/>
      </c>
      <c r="O506" s="64" t="str">
        <f t="shared" si="215"/>
        <v/>
      </c>
      <c r="P506" s="64" t="str">
        <f t="shared" si="216"/>
        <v/>
      </c>
      <c r="Q506" s="3" t="str">
        <f t="shared" si="206"/>
        <v/>
      </c>
      <c r="R506" s="3" t="str">
        <f t="shared" si="207"/>
        <v/>
      </c>
      <c r="S506" s="71" t="str">
        <f t="shared" si="217"/>
        <v/>
      </c>
      <c r="T506" s="71" t="str">
        <f t="shared" si="218"/>
        <v/>
      </c>
      <c r="U506" s="64" t="str">
        <f t="shared" si="219"/>
        <v/>
      </c>
      <c r="V506" s="64" t="str">
        <f t="shared" si="220"/>
        <v/>
      </c>
      <c r="W506" s="3" t="str">
        <f t="shared" si="208"/>
        <v/>
      </c>
      <c r="X506" s="3" t="str">
        <f t="shared" si="209"/>
        <v/>
      </c>
      <c r="Y506" s="71" t="str">
        <f t="shared" si="221"/>
        <v/>
      </c>
      <c r="Z506" s="71" t="str">
        <f t="shared" si="222"/>
        <v/>
      </c>
      <c r="AA506" s="64" t="str">
        <f t="shared" si="223"/>
        <v/>
      </c>
      <c r="AB506" s="64" t="str">
        <f t="shared" si="224"/>
        <v/>
      </c>
    </row>
    <row r="507" spans="1:28" x14ac:dyDescent="0.3">
      <c r="A507" t="str">
        <f>IF(ISBLANK('Measure Inputs'!A506),"",'Measure Inputs'!A506)</f>
        <v/>
      </c>
      <c r="B507" s="60" t="str">
        <f t="shared" si="198"/>
        <v/>
      </c>
      <c r="C507" s="60" t="str">
        <f t="shared" si="199"/>
        <v/>
      </c>
      <c r="D507" t="str">
        <f t="shared" si="200"/>
        <v/>
      </c>
      <c r="E507" s="60" t="str">
        <f t="shared" si="201"/>
        <v/>
      </c>
      <c r="F507" t="str">
        <f t="shared" si="202"/>
        <v/>
      </c>
      <c r="G507" t="str">
        <f t="shared" si="203"/>
        <v/>
      </c>
      <c r="H507" s="70" t="str">
        <f t="shared" si="210"/>
        <v/>
      </c>
      <c r="I507" s="64" t="str">
        <f t="shared" si="211"/>
        <v/>
      </c>
      <c r="J507" s="64" t="str">
        <f t="shared" si="212"/>
        <v/>
      </c>
      <c r="K507" s="3" t="str">
        <f t="shared" si="204"/>
        <v/>
      </c>
      <c r="L507" s="3" t="str">
        <f t="shared" si="205"/>
        <v/>
      </c>
      <c r="M507" s="71" t="str">
        <f t="shared" si="213"/>
        <v/>
      </c>
      <c r="N507" s="71" t="str">
        <f t="shared" si="214"/>
        <v/>
      </c>
      <c r="O507" s="64" t="str">
        <f t="shared" si="215"/>
        <v/>
      </c>
      <c r="P507" s="64" t="str">
        <f t="shared" si="216"/>
        <v/>
      </c>
      <c r="Q507" s="3" t="str">
        <f t="shared" si="206"/>
        <v/>
      </c>
      <c r="R507" s="3" t="str">
        <f t="shared" si="207"/>
        <v/>
      </c>
      <c r="S507" s="71" t="str">
        <f t="shared" si="217"/>
        <v/>
      </c>
      <c r="T507" s="71" t="str">
        <f t="shared" si="218"/>
        <v/>
      </c>
      <c r="U507" s="64" t="str">
        <f t="shared" si="219"/>
        <v/>
      </c>
      <c r="V507" s="64" t="str">
        <f t="shared" si="220"/>
        <v/>
      </c>
      <c r="W507" s="3" t="str">
        <f t="shared" si="208"/>
        <v/>
      </c>
      <c r="X507" s="3" t="str">
        <f t="shared" si="209"/>
        <v/>
      </c>
      <c r="Y507" s="71" t="str">
        <f t="shared" si="221"/>
        <v/>
      </c>
      <c r="Z507" s="71" t="str">
        <f t="shared" si="222"/>
        <v/>
      </c>
      <c r="AA507" s="64" t="str">
        <f t="shared" si="223"/>
        <v/>
      </c>
      <c r="AB507" s="64" t="str">
        <f t="shared" si="224"/>
        <v/>
      </c>
    </row>
    <row r="508" spans="1:28" x14ac:dyDescent="0.3">
      <c r="A508" t="str">
        <f>IF(ISBLANK('Measure Inputs'!A507),"",'Measure Inputs'!A507)</f>
        <v/>
      </c>
      <c r="B508" s="60" t="str">
        <f t="shared" si="198"/>
        <v/>
      </c>
      <c r="C508" s="60" t="str">
        <f t="shared" si="199"/>
        <v/>
      </c>
      <c r="D508" t="str">
        <f t="shared" si="200"/>
        <v/>
      </c>
      <c r="E508" s="60" t="str">
        <f t="shared" si="201"/>
        <v/>
      </c>
      <c r="F508" t="str">
        <f t="shared" si="202"/>
        <v/>
      </c>
      <c r="G508" t="str">
        <f t="shared" si="203"/>
        <v/>
      </c>
      <c r="H508" s="70" t="str">
        <f t="shared" si="210"/>
        <v/>
      </c>
      <c r="I508" s="64" t="str">
        <f t="shared" si="211"/>
        <v/>
      </c>
      <c r="J508" s="64" t="str">
        <f t="shared" si="212"/>
        <v/>
      </c>
      <c r="K508" s="3" t="str">
        <f t="shared" si="204"/>
        <v/>
      </c>
      <c r="L508" s="3" t="str">
        <f t="shared" si="205"/>
        <v/>
      </c>
      <c r="M508" s="71" t="str">
        <f t="shared" si="213"/>
        <v/>
      </c>
      <c r="N508" s="71" t="str">
        <f t="shared" si="214"/>
        <v/>
      </c>
      <c r="O508" s="64" t="str">
        <f t="shared" si="215"/>
        <v/>
      </c>
      <c r="P508" s="64" t="str">
        <f t="shared" si="216"/>
        <v/>
      </c>
      <c r="Q508" s="3" t="str">
        <f t="shared" si="206"/>
        <v/>
      </c>
      <c r="R508" s="3" t="str">
        <f t="shared" si="207"/>
        <v/>
      </c>
      <c r="S508" s="71" t="str">
        <f t="shared" si="217"/>
        <v/>
      </c>
      <c r="T508" s="71" t="str">
        <f t="shared" si="218"/>
        <v/>
      </c>
      <c r="U508" s="64" t="str">
        <f t="shared" si="219"/>
        <v/>
      </c>
      <c r="V508" s="64" t="str">
        <f t="shared" si="220"/>
        <v/>
      </c>
      <c r="W508" s="3" t="str">
        <f t="shared" si="208"/>
        <v/>
      </c>
      <c r="X508" s="3" t="str">
        <f t="shared" si="209"/>
        <v/>
      </c>
      <c r="Y508" s="71" t="str">
        <f t="shared" si="221"/>
        <v/>
      </c>
      <c r="Z508" s="71" t="str">
        <f t="shared" si="222"/>
        <v/>
      </c>
      <c r="AA508" s="64" t="str">
        <f t="shared" si="223"/>
        <v/>
      </c>
      <c r="AB508" s="64" t="str">
        <f t="shared" si="224"/>
        <v/>
      </c>
    </row>
    <row r="509" spans="1:28" x14ac:dyDescent="0.3">
      <c r="A509" t="str">
        <f>IF(ISBLANK('Measure Inputs'!A508),"",'Measure Inputs'!A508)</f>
        <v/>
      </c>
      <c r="B509" s="60" t="str">
        <f t="shared" si="198"/>
        <v/>
      </c>
      <c r="C509" s="60" t="str">
        <f t="shared" si="199"/>
        <v/>
      </c>
      <c r="D509" t="str">
        <f t="shared" si="200"/>
        <v/>
      </c>
      <c r="E509" s="60" t="str">
        <f t="shared" si="201"/>
        <v/>
      </c>
      <c r="F509" t="str">
        <f t="shared" si="202"/>
        <v/>
      </c>
      <c r="G509" t="str">
        <f t="shared" si="203"/>
        <v/>
      </c>
      <c r="H509" s="70" t="str">
        <f t="shared" si="210"/>
        <v/>
      </c>
      <c r="I509" s="64" t="str">
        <f t="shared" si="211"/>
        <v/>
      </c>
      <c r="J509" s="64" t="str">
        <f t="shared" si="212"/>
        <v/>
      </c>
      <c r="K509" s="3" t="str">
        <f t="shared" si="204"/>
        <v/>
      </c>
      <c r="L509" s="3" t="str">
        <f t="shared" si="205"/>
        <v/>
      </c>
      <c r="M509" s="71" t="str">
        <f t="shared" si="213"/>
        <v/>
      </c>
      <c r="N509" s="71" t="str">
        <f t="shared" si="214"/>
        <v/>
      </c>
      <c r="O509" s="64" t="str">
        <f t="shared" si="215"/>
        <v/>
      </c>
      <c r="P509" s="64" t="str">
        <f t="shared" si="216"/>
        <v/>
      </c>
      <c r="Q509" s="3" t="str">
        <f t="shared" si="206"/>
        <v/>
      </c>
      <c r="R509" s="3" t="str">
        <f t="shared" si="207"/>
        <v/>
      </c>
      <c r="S509" s="71" t="str">
        <f t="shared" si="217"/>
        <v/>
      </c>
      <c r="T509" s="71" t="str">
        <f t="shared" si="218"/>
        <v/>
      </c>
      <c r="U509" s="64" t="str">
        <f t="shared" si="219"/>
        <v/>
      </c>
      <c r="V509" s="64" t="str">
        <f t="shared" si="220"/>
        <v/>
      </c>
      <c r="W509" s="3" t="str">
        <f t="shared" si="208"/>
        <v/>
      </c>
      <c r="X509" s="3" t="str">
        <f t="shared" si="209"/>
        <v/>
      </c>
      <c r="Y509" s="71" t="str">
        <f t="shared" si="221"/>
        <v/>
      </c>
      <c r="Z509" s="71" t="str">
        <f t="shared" si="222"/>
        <v/>
      </c>
      <c r="AA509" s="64" t="str">
        <f t="shared" si="223"/>
        <v/>
      </c>
      <c r="AB509" s="64" t="str">
        <f t="shared" si="224"/>
        <v/>
      </c>
    </row>
    <row r="510" spans="1:28" x14ac:dyDescent="0.3">
      <c r="A510" t="str">
        <f>IF(ISBLANK('Measure Inputs'!A509),"",'Measure Inputs'!A509)</f>
        <v/>
      </c>
      <c r="B510" s="60" t="str">
        <f t="shared" si="198"/>
        <v/>
      </c>
      <c r="C510" s="60" t="str">
        <f t="shared" si="199"/>
        <v/>
      </c>
      <c r="D510" t="str">
        <f t="shared" si="200"/>
        <v/>
      </c>
      <c r="E510" s="60" t="str">
        <f t="shared" si="201"/>
        <v/>
      </c>
      <c r="F510" t="str">
        <f t="shared" si="202"/>
        <v/>
      </c>
      <c r="G510" t="str">
        <f t="shared" si="203"/>
        <v/>
      </c>
      <c r="H510" s="70" t="str">
        <f t="shared" si="210"/>
        <v/>
      </c>
      <c r="I510" s="64" t="str">
        <f t="shared" si="211"/>
        <v/>
      </c>
      <c r="J510" s="64" t="str">
        <f t="shared" si="212"/>
        <v/>
      </c>
      <c r="K510" s="3" t="str">
        <f t="shared" si="204"/>
        <v/>
      </c>
      <c r="L510" s="3" t="str">
        <f t="shared" si="205"/>
        <v/>
      </c>
      <c r="M510" s="71" t="str">
        <f t="shared" si="213"/>
        <v/>
      </c>
      <c r="N510" s="71" t="str">
        <f t="shared" si="214"/>
        <v/>
      </c>
      <c r="O510" s="64" t="str">
        <f t="shared" si="215"/>
        <v/>
      </c>
      <c r="P510" s="64" t="str">
        <f t="shared" si="216"/>
        <v/>
      </c>
      <c r="Q510" s="3" t="str">
        <f t="shared" si="206"/>
        <v/>
      </c>
      <c r="R510" s="3" t="str">
        <f t="shared" si="207"/>
        <v/>
      </c>
      <c r="S510" s="71" t="str">
        <f t="shared" si="217"/>
        <v/>
      </c>
      <c r="T510" s="71" t="str">
        <f t="shared" si="218"/>
        <v/>
      </c>
      <c r="U510" s="64" t="str">
        <f t="shared" si="219"/>
        <v/>
      </c>
      <c r="V510" s="64" t="str">
        <f t="shared" si="220"/>
        <v/>
      </c>
      <c r="W510" s="3" t="str">
        <f t="shared" si="208"/>
        <v/>
      </c>
      <c r="X510" s="3" t="str">
        <f t="shared" si="209"/>
        <v/>
      </c>
      <c r="Y510" s="71" t="str">
        <f t="shared" si="221"/>
        <v/>
      </c>
      <c r="Z510" s="71" t="str">
        <f t="shared" si="222"/>
        <v/>
      </c>
      <c r="AA510" s="64" t="str">
        <f t="shared" si="223"/>
        <v/>
      </c>
      <c r="AB510" s="64" t="str">
        <f t="shared" si="224"/>
        <v/>
      </c>
    </row>
    <row r="511" spans="1:28" x14ac:dyDescent="0.3">
      <c r="A511" t="str">
        <f>IF(ISBLANK('Measure Inputs'!A510),"",'Measure Inputs'!A510)</f>
        <v/>
      </c>
      <c r="B511" s="60" t="str">
        <f t="shared" si="198"/>
        <v/>
      </c>
      <c r="C511" s="60" t="str">
        <f t="shared" si="199"/>
        <v/>
      </c>
      <c r="D511" t="str">
        <f t="shared" si="200"/>
        <v/>
      </c>
      <c r="E511" s="60" t="str">
        <f t="shared" si="201"/>
        <v/>
      </c>
      <c r="F511" t="str">
        <f t="shared" si="202"/>
        <v/>
      </c>
      <c r="G511" t="str">
        <f t="shared" si="203"/>
        <v/>
      </c>
      <c r="H511" s="70" t="str">
        <f t="shared" si="210"/>
        <v/>
      </c>
      <c r="I511" s="64" t="str">
        <f t="shared" si="211"/>
        <v/>
      </c>
      <c r="J511" s="64" t="str">
        <f t="shared" si="212"/>
        <v/>
      </c>
      <c r="K511" s="3" t="str">
        <f t="shared" si="204"/>
        <v/>
      </c>
      <c r="L511" s="3" t="str">
        <f t="shared" si="205"/>
        <v/>
      </c>
      <c r="M511" s="71" t="str">
        <f t="shared" si="213"/>
        <v/>
      </c>
      <c r="N511" s="71" t="str">
        <f t="shared" si="214"/>
        <v/>
      </c>
      <c r="O511" s="64" t="str">
        <f t="shared" si="215"/>
        <v/>
      </c>
      <c r="P511" s="64" t="str">
        <f t="shared" si="216"/>
        <v/>
      </c>
      <c r="Q511" s="3" t="str">
        <f t="shared" si="206"/>
        <v/>
      </c>
      <c r="R511" s="3" t="str">
        <f t="shared" si="207"/>
        <v/>
      </c>
      <c r="S511" s="71" t="str">
        <f t="shared" si="217"/>
        <v/>
      </c>
      <c r="T511" s="71" t="str">
        <f t="shared" si="218"/>
        <v/>
      </c>
      <c r="U511" s="64" t="str">
        <f t="shared" si="219"/>
        <v/>
      </c>
      <c r="V511" s="64" t="str">
        <f t="shared" si="220"/>
        <v/>
      </c>
      <c r="W511" s="3" t="str">
        <f t="shared" si="208"/>
        <v/>
      </c>
      <c r="X511" s="3" t="str">
        <f t="shared" si="209"/>
        <v/>
      </c>
      <c r="Y511" s="71" t="str">
        <f t="shared" si="221"/>
        <v/>
      </c>
      <c r="Z511" s="71" t="str">
        <f t="shared" si="222"/>
        <v/>
      </c>
      <c r="AA511" s="64" t="str">
        <f t="shared" si="223"/>
        <v/>
      </c>
      <c r="AB511" s="64" t="str">
        <f t="shared" si="224"/>
        <v/>
      </c>
    </row>
    <row r="512" spans="1:28" x14ac:dyDescent="0.3">
      <c r="A512" t="str">
        <f>IF(ISBLANK('Measure Inputs'!A511),"",'Measure Inputs'!A511)</f>
        <v/>
      </c>
      <c r="B512" s="60" t="str">
        <f t="shared" si="198"/>
        <v/>
      </c>
      <c r="C512" s="60" t="str">
        <f t="shared" si="199"/>
        <v/>
      </c>
      <c r="D512" t="str">
        <f t="shared" si="200"/>
        <v/>
      </c>
      <c r="E512" s="60" t="str">
        <f t="shared" si="201"/>
        <v/>
      </c>
      <c r="F512" t="str">
        <f t="shared" si="202"/>
        <v/>
      </c>
      <c r="G512" t="str">
        <f t="shared" si="203"/>
        <v/>
      </c>
      <c r="H512" s="70" t="str">
        <f t="shared" si="210"/>
        <v/>
      </c>
      <c r="I512" s="64" t="str">
        <f t="shared" si="211"/>
        <v/>
      </c>
      <c r="J512" s="64" t="str">
        <f t="shared" si="212"/>
        <v/>
      </c>
      <c r="K512" s="3" t="str">
        <f t="shared" si="204"/>
        <v/>
      </c>
      <c r="L512" s="3" t="str">
        <f t="shared" si="205"/>
        <v/>
      </c>
      <c r="M512" s="71" t="str">
        <f t="shared" si="213"/>
        <v/>
      </c>
      <c r="N512" s="71" t="str">
        <f t="shared" si="214"/>
        <v/>
      </c>
      <c r="O512" s="64" t="str">
        <f t="shared" si="215"/>
        <v/>
      </c>
      <c r="P512" s="64" t="str">
        <f t="shared" si="216"/>
        <v/>
      </c>
      <c r="Q512" s="3" t="str">
        <f t="shared" si="206"/>
        <v/>
      </c>
      <c r="R512" s="3" t="str">
        <f t="shared" si="207"/>
        <v/>
      </c>
      <c r="S512" s="71" t="str">
        <f t="shared" si="217"/>
        <v/>
      </c>
      <c r="T512" s="71" t="str">
        <f t="shared" si="218"/>
        <v/>
      </c>
      <c r="U512" s="64" t="str">
        <f t="shared" si="219"/>
        <v/>
      </c>
      <c r="V512" s="64" t="str">
        <f t="shared" si="220"/>
        <v/>
      </c>
      <c r="W512" s="3" t="str">
        <f t="shared" si="208"/>
        <v/>
      </c>
      <c r="X512" s="3" t="str">
        <f t="shared" si="209"/>
        <v/>
      </c>
      <c r="Y512" s="71" t="str">
        <f t="shared" si="221"/>
        <v/>
      </c>
      <c r="Z512" s="71" t="str">
        <f t="shared" si="222"/>
        <v/>
      </c>
      <c r="AA512" s="64" t="str">
        <f t="shared" si="223"/>
        <v/>
      </c>
      <c r="AB512" s="64" t="str">
        <f t="shared" si="224"/>
        <v/>
      </c>
    </row>
    <row r="513" spans="1:28" x14ac:dyDescent="0.3">
      <c r="A513" t="str">
        <f>IF(ISBLANK('Measure Inputs'!A512),"",'Measure Inputs'!A512)</f>
        <v/>
      </c>
      <c r="B513" s="60" t="str">
        <f t="shared" si="198"/>
        <v/>
      </c>
      <c r="C513" s="60" t="str">
        <f t="shared" si="199"/>
        <v/>
      </c>
      <c r="D513" t="str">
        <f t="shared" si="200"/>
        <v/>
      </c>
      <c r="E513" s="60" t="str">
        <f t="shared" si="201"/>
        <v/>
      </c>
      <c r="F513" t="str">
        <f t="shared" si="202"/>
        <v/>
      </c>
      <c r="G513" t="str">
        <f t="shared" si="203"/>
        <v/>
      </c>
      <c r="H513" s="70" t="str">
        <f t="shared" si="210"/>
        <v/>
      </c>
      <c r="I513" s="64" t="str">
        <f t="shared" si="211"/>
        <v/>
      </c>
      <c r="J513" s="64" t="str">
        <f t="shared" si="212"/>
        <v/>
      </c>
      <c r="K513" s="3" t="str">
        <f t="shared" si="204"/>
        <v/>
      </c>
      <c r="L513" s="3" t="str">
        <f t="shared" si="205"/>
        <v/>
      </c>
      <c r="M513" s="71" t="str">
        <f t="shared" si="213"/>
        <v/>
      </c>
      <c r="N513" s="71" t="str">
        <f t="shared" si="214"/>
        <v/>
      </c>
      <c r="O513" s="64" t="str">
        <f t="shared" si="215"/>
        <v/>
      </c>
      <c r="P513" s="64" t="str">
        <f t="shared" si="216"/>
        <v/>
      </c>
      <c r="Q513" s="3" t="str">
        <f t="shared" si="206"/>
        <v/>
      </c>
      <c r="R513" s="3" t="str">
        <f t="shared" si="207"/>
        <v/>
      </c>
      <c r="S513" s="71" t="str">
        <f t="shared" si="217"/>
        <v/>
      </c>
      <c r="T513" s="71" t="str">
        <f t="shared" si="218"/>
        <v/>
      </c>
      <c r="U513" s="64" t="str">
        <f t="shared" si="219"/>
        <v/>
      </c>
      <c r="V513" s="64" t="str">
        <f t="shared" si="220"/>
        <v/>
      </c>
      <c r="W513" s="3" t="str">
        <f t="shared" si="208"/>
        <v/>
      </c>
      <c r="X513" s="3" t="str">
        <f t="shared" si="209"/>
        <v/>
      </c>
      <c r="Y513" s="71" t="str">
        <f t="shared" si="221"/>
        <v/>
      </c>
      <c r="Z513" s="71" t="str">
        <f t="shared" si="222"/>
        <v/>
      </c>
      <c r="AA513" s="64" t="str">
        <f t="shared" si="223"/>
        <v/>
      </c>
      <c r="AB513" s="64" t="str">
        <f t="shared" si="224"/>
        <v/>
      </c>
    </row>
    <row r="514" spans="1:28" x14ac:dyDescent="0.3">
      <c r="A514" t="str">
        <f>IF(ISBLANK('Measure Inputs'!A513),"",'Measure Inputs'!A513)</f>
        <v/>
      </c>
      <c r="B514" s="60" t="str">
        <f t="shared" si="198"/>
        <v/>
      </c>
      <c r="C514" s="60" t="str">
        <f t="shared" si="199"/>
        <v/>
      </c>
      <c r="D514" t="str">
        <f t="shared" si="200"/>
        <v/>
      </c>
      <c r="E514" s="60" t="str">
        <f t="shared" si="201"/>
        <v/>
      </c>
      <c r="F514" t="str">
        <f t="shared" si="202"/>
        <v/>
      </c>
      <c r="G514" t="str">
        <f t="shared" si="203"/>
        <v/>
      </c>
      <c r="H514" s="70" t="str">
        <f t="shared" si="210"/>
        <v/>
      </c>
      <c r="I514" s="64" t="str">
        <f t="shared" si="211"/>
        <v/>
      </c>
      <c r="J514" s="64" t="str">
        <f t="shared" si="212"/>
        <v/>
      </c>
      <c r="K514" s="3" t="str">
        <f t="shared" si="204"/>
        <v/>
      </c>
      <c r="L514" s="3" t="str">
        <f t="shared" si="205"/>
        <v/>
      </c>
      <c r="M514" s="71" t="str">
        <f t="shared" si="213"/>
        <v/>
      </c>
      <c r="N514" s="71" t="str">
        <f t="shared" si="214"/>
        <v/>
      </c>
      <c r="O514" s="64" t="str">
        <f t="shared" si="215"/>
        <v/>
      </c>
      <c r="P514" s="64" t="str">
        <f t="shared" si="216"/>
        <v/>
      </c>
      <c r="Q514" s="3" t="str">
        <f t="shared" si="206"/>
        <v/>
      </c>
      <c r="R514" s="3" t="str">
        <f t="shared" si="207"/>
        <v/>
      </c>
      <c r="S514" s="71" t="str">
        <f t="shared" si="217"/>
        <v/>
      </c>
      <c r="T514" s="71" t="str">
        <f t="shared" si="218"/>
        <v/>
      </c>
      <c r="U514" s="64" t="str">
        <f t="shared" si="219"/>
        <v/>
      </c>
      <c r="V514" s="64" t="str">
        <f t="shared" si="220"/>
        <v/>
      </c>
      <c r="W514" s="3" t="str">
        <f t="shared" si="208"/>
        <v/>
      </c>
      <c r="X514" s="3" t="str">
        <f t="shared" si="209"/>
        <v/>
      </c>
      <c r="Y514" s="71" t="str">
        <f t="shared" si="221"/>
        <v/>
      </c>
      <c r="Z514" s="71" t="str">
        <f t="shared" si="222"/>
        <v/>
      </c>
      <c r="AA514" s="64" t="str">
        <f t="shared" si="223"/>
        <v/>
      </c>
      <c r="AB514" s="64" t="str">
        <f t="shared" si="224"/>
        <v/>
      </c>
    </row>
    <row r="515" spans="1:28" x14ac:dyDescent="0.3">
      <c r="A515" t="str">
        <f>IF(ISBLANK('Measure Inputs'!A514),"",'Measure Inputs'!A514)</f>
        <v/>
      </c>
      <c r="B515" s="60" t="str">
        <f t="shared" ref="B515:B578" si="225">IF($A515&lt;&gt;"",VLOOKUP($A515,Measure_LookupTable,2,FALSE),"")</f>
        <v/>
      </c>
      <c r="C515" s="60" t="str">
        <f t="shared" ref="C515:C578" si="226">IF($A515&lt;&gt;"",VLOOKUP($B515,Program_LookupTable,2,FALSE),"")</f>
        <v/>
      </c>
      <c r="D515" t="str">
        <f t="shared" ref="D515:D578" si="227">IF($A515&lt;&gt;"",VLOOKUP($B515,Program_LookupTable,3,FALSE),"")</f>
        <v/>
      </c>
      <c r="E515" s="60" t="str">
        <f t="shared" ref="E515:E578" si="228">IF($A515&lt;&gt;"",VLOOKUP($A515,Measure_LookupTable,5,FALSE),"")</f>
        <v/>
      </c>
      <c r="F515" t="str">
        <f t="shared" ref="F515:F578" si="229">IF($A515&lt;&gt;"",VLOOKUP($A515,Measure_LookupTable,7,FALSE),"")</f>
        <v/>
      </c>
      <c r="G515" t="str">
        <f t="shared" ref="G515:G578" si="230">IF($A515&lt;&gt;"",VLOOKUP($A515,Measure_LookupTable,6,FALSE),"")</f>
        <v/>
      </c>
      <c r="H515" s="70" t="str">
        <f t="shared" si="210"/>
        <v/>
      </c>
      <c r="I515" s="64" t="str">
        <f t="shared" si="211"/>
        <v/>
      </c>
      <c r="J515" s="64" t="str">
        <f t="shared" si="212"/>
        <v/>
      </c>
      <c r="K515" s="3" t="str">
        <f t="shared" ref="K515:K578" si="231">IF($A515&lt;&gt;"",VLOOKUP($A515,Measure_LookupTable,8,FALSE)/IF(Portfolio_ERCOT=0,(1-Portfolio_LineLoss),1),"")</f>
        <v/>
      </c>
      <c r="L515" s="3" t="str">
        <f t="shared" ref="L515:L578" si="232">IF($A515&lt;&gt;"",VLOOKUP($A515,Measure_LookupTable,9,FALSE)/IF(Portfolio_ERCOT=0,(1-Portfolio_LineLoss),1),"")</f>
        <v/>
      </c>
      <c r="M515" s="71" t="str">
        <f t="shared" si="213"/>
        <v/>
      </c>
      <c r="N515" s="71" t="str">
        <f t="shared" si="214"/>
        <v/>
      </c>
      <c r="O515" s="64" t="str">
        <f t="shared" si="215"/>
        <v/>
      </c>
      <c r="P515" s="64" t="str">
        <f t="shared" si="216"/>
        <v/>
      </c>
      <c r="Q515" s="3" t="str">
        <f t="shared" ref="Q515:Q578" si="233">IF($A515&lt;&gt;"",VLOOKUP($A515,Measure_LookupTable,10,FALSE)/IF(Portfolio_ERCOT=0,(1-Portfolio_LineLoss),1),"")</f>
        <v/>
      </c>
      <c r="R515" s="3" t="str">
        <f t="shared" ref="R515:R578" si="234">IF($A515&lt;&gt;"",VLOOKUP($A515,Measure_LookupTable,11,FALSE)/IF(Portfolio_ERCOT=0,(1-Portfolio_LineLoss),1),"")</f>
        <v/>
      </c>
      <c r="S515" s="71" t="str">
        <f t="shared" si="217"/>
        <v/>
      </c>
      <c r="T515" s="71" t="str">
        <f t="shared" si="218"/>
        <v/>
      </c>
      <c r="U515" s="64" t="str">
        <f t="shared" si="219"/>
        <v/>
      </c>
      <c r="V515" s="64" t="str">
        <f t="shared" si="220"/>
        <v/>
      </c>
      <c r="W515" s="3" t="str">
        <f t="shared" ref="W515:W578" si="235">IF($A515&lt;&gt;"",VLOOKUP($A515,Measure_LookupTable,12,FALSE)/IF(Portfolio_ERCOT=0,(1-Portfolio_LineLoss),1),"")</f>
        <v/>
      </c>
      <c r="X515" s="3" t="str">
        <f t="shared" ref="X515:X578" si="236">IF($A515&lt;&gt;"",VLOOKUP($A515,Measure_LookupTable,13,FALSE)/IF(Portfolio_ERCOT=0,(1-Portfolio_LineLoss),1),"")</f>
        <v/>
      </c>
      <c r="Y515" s="71" t="str">
        <f t="shared" si="221"/>
        <v/>
      </c>
      <c r="Z515" s="71" t="str">
        <f t="shared" si="222"/>
        <v/>
      </c>
      <c r="AA515" s="64" t="str">
        <f t="shared" si="223"/>
        <v/>
      </c>
      <c r="AB515" s="64" t="str">
        <f t="shared" si="224"/>
        <v/>
      </c>
    </row>
    <row r="516" spans="1:28" x14ac:dyDescent="0.3">
      <c r="A516" t="str">
        <f>IF(ISBLANK('Measure Inputs'!A515),"",'Measure Inputs'!A515)</f>
        <v/>
      </c>
      <c r="B516" s="60" t="str">
        <f t="shared" si="225"/>
        <v/>
      </c>
      <c r="C516" s="60" t="str">
        <f t="shared" si="226"/>
        <v/>
      </c>
      <c r="D516" t="str">
        <f t="shared" si="227"/>
        <v/>
      </c>
      <c r="E516" s="60" t="str">
        <f t="shared" si="228"/>
        <v/>
      </c>
      <c r="F516" t="str">
        <f t="shared" si="229"/>
        <v/>
      </c>
      <c r="G516" t="str">
        <f t="shared" si="230"/>
        <v/>
      </c>
      <c r="H516" s="70" t="str">
        <f t="shared" ref="H516:H579" si="237">IF(A516&lt;&gt;"",Portfolio_WACC,"")</f>
        <v/>
      </c>
      <c r="I516" s="64" t="str">
        <f t="shared" ref="I516:I579" si="238">IF($A516&lt;&gt;"",VLOOKUP(G516,AvoidedCost_LookupTable,2,0),"")</f>
        <v/>
      </c>
      <c r="J516" s="64" t="str">
        <f t="shared" ref="J516:J579" si="239">IF($A516&lt;&gt;"",VLOOKUP(G516,AvoidedCost_LookupTable,9,0),"")</f>
        <v/>
      </c>
      <c r="K516" s="3" t="str">
        <f t="shared" si="231"/>
        <v/>
      </c>
      <c r="L516" s="3" t="str">
        <f t="shared" si="232"/>
        <v/>
      </c>
      <c r="M516" s="71" t="str">
        <f t="shared" ref="M516:M579" si="240">IF($A516&lt;&gt;"",K516*F516,"")</f>
        <v/>
      </c>
      <c r="N516" s="71" t="str">
        <f t="shared" ref="N516:N579" si="241">IF($A516&lt;&gt;"",L516*F516,"")</f>
        <v/>
      </c>
      <c r="O516" s="64" t="str">
        <f t="shared" ref="O516:O579" si="242">IF($A516&lt;&gt;"",(((K516*$I516)/($H516-AvoidedCosts_Escalator))*(1-((1+AvoidedCosts_Escalator)/(1+$H516))^$F516)),"")</f>
        <v/>
      </c>
      <c r="P516" s="64" t="str">
        <f t="shared" ref="P516:P579" si="243">IF($A516&lt;&gt;"",((($J516*L516)/($H516-AvoidedCosts_Escalator))*(1-((1+AvoidedCosts_Escalator)/(1+$H516))^$F516)),"")</f>
        <v/>
      </c>
      <c r="Q516" s="3" t="str">
        <f t="shared" si="233"/>
        <v/>
      </c>
      <c r="R516" s="3" t="str">
        <f t="shared" si="234"/>
        <v/>
      </c>
      <c r="S516" s="71" t="str">
        <f t="shared" ref="S516:S579" si="244">IF($A516&lt;&gt;"",Q516*F516,"")</f>
        <v/>
      </c>
      <c r="T516" s="71" t="str">
        <f t="shared" ref="T516:T579" si="245">IF($A516&lt;&gt;"",R516*F516,"")</f>
        <v/>
      </c>
      <c r="U516" s="64" t="str">
        <f t="shared" ref="U516:U579" si="246">IF($A516&lt;&gt;"",(((Q516*$I516)/($H516-AvoidedCosts_Escalator))*(1-((1+AvoidedCosts_Escalator)/(1+$H516))^$F516)),"")</f>
        <v/>
      </c>
      <c r="V516" s="64" t="str">
        <f t="shared" ref="V516:V579" si="247">IF($A516&lt;&gt;"",((($J516*R516)/($H516-AvoidedCosts_Escalator))*(1-((1+AvoidedCosts_Escalator)/(1+$H516))^$F516)),"")</f>
        <v/>
      </c>
      <c r="W516" s="3" t="str">
        <f t="shared" si="235"/>
        <v/>
      </c>
      <c r="X516" s="3" t="str">
        <f t="shared" si="236"/>
        <v/>
      </c>
      <c r="Y516" s="71" t="str">
        <f t="shared" ref="Y516:Y579" si="248">IF($A516&lt;&gt;"",W516*F516,"")</f>
        <v/>
      </c>
      <c r="Z516" s="71" t="str">
        <f t="shared" ref="Z516:Z579" si="249">IF($A516&lt;&gt;"",X516*F516,"")</f>
        <v/>
      </c>
      <c r="AA516" s="64" t="str">
        <f t="shared" ref="AA516:AA579" si="250">IF($A516&lt;&gt;"",(((W516*$I516)/($H516-AvoidedCosts_Escalator))*(1-((1+AvoidedCosts_Escalator)/(1+$H516))^$F516)),"")</f>
        <v/>
      </c>
      <c r="AB516" s="64" t="str">
        <f t="shared" ref="AB516:AB579" si="251">IF($A516&lt;&gt;"",((($J516*X516)/($H516-AvoidedCosts_Escalator))*(1-((1+AvoidedCosts_Escalator)/(1+$H516))^$F516)),"")</f>
        <v/>
      </c>
    </row>
    <row r="517" spans="1:28" x14ac:dyDescent="0.3">
      <c r="A517" t="str">
        <f>IF(ISBLANK('Measure Inputs'!A516),"",'Measure Inputs'!A516)</f>
        <v/>
      </c>
      <c r="B517" s="60" t="str">
        <f t="shared" si="225"/>
        <v/>
      </c>
      <c r="C517" s="60" t="str">
        <f t="shared" si="226"/>
        <v/>
      </c>
      <c r="D517" t="str">
        <f t="shared" si="227"/>
        <v/>
      </c>
      <c r="E517" s="60" t="str">
        <f t="shared" si="228"/>
        <v/>
      </c>
      <c r="F517" t="str">
        <f t="shared" si="229"/>
        <v/>
      </c>
      <c r="G517" t="str">
        <f t="shared" si="230"/>
        <v/>
      </c>
      <c r="H517" s="70" t="str">
        <f t="shared" si="237"/>
        <v/>
      </c>
      <c r="I517" s="64" t="str">
        <f t="shared" si="238"/>
        <v/>
      </c>
      <c r="J517" s="64" t="str">
        <f t="shared" si="239"/>
        <v/>
      </c>
      <c r="K517" s="3" t="str">
        <f t="shared" si="231"/>
        <v/>
      </c>
      <c r="L517" s="3" t="str">
        <f t="shared" si="232"/>
        <v/>
      </c>
      <c r="M517" s="71" t="str">
        <f t="shared" si="240"/>
        <v/>
      </c>
      <c r="N517" s="71" t="str">
        <f t="shared" si="241"/>
        <v/>
      </c>
      <c r="O517" s="64" t="str">
        <f t="shared" si="242"/>
        <v/>
      </c>
      <c r="P517" s="64" t="str">
        <f t="shared" si="243"/>
        <v/>
      </c>
      <c r="Q517" s="3" t="str">
        <f t="shared" si="233"/>
        <v/>
      </c>
      <c r="R517" s="3" t="str">
        <f t="shared" si="234"/>
        <v/>
      </c>
      <c r="S517" s="71" t="str">
        <f t="shared" si="244"/>
        <v/>
      </c>
      <c r="T517" s="71" t="str">
        <f t="shared" si="245"/>
        <v/>
      </c>
      <c r="U517" s="64" t="str">
        <f t="shared" si="246"/>
        <v/>
      </c>
      <c r="V517" s="64" t="str">
        <f t="shared" si="247"/>
        <v/>
      </c>
      <c r="W517" s="3" t="str">
        <f t="shared" si="235"/>
        <v/>
      </c>
      <c r="X517" s="3" t="str">
        <f t="shared" si="236"/>
        <v/>
      </c>
      <c r="Y517" s="71" t="str">
        <f t="shared" si="248"/>
        <v/>
      </c>
      <c r="Z517" s="71" t="str">
        <f t="shared" si="249"/>
        <v/>
      </c>
      <c r="AA517" s="64" t="str">
        <f t="shared" si="250"/>
        <v/>
      </c>
      <c r="AB517" s="64" t="str">
        <f t="shared" si="251"/>
        <v/>
      </c>
    </row>
    <row r="518" spans="1:28" x14ac:dyDescent="0.3">
      <c r="A518" t="str">
        <f>IF(ISBLANK('Measure Inputs'!A517),"",'Measure Inputs'!A517)</f>
        <v/>
      </c>
      <c r="B518" s="60" t="str">
        <f t="shared" si="225"/>
        <v/>
      </c>
      <c r="C518" s="60" t="str">
        <f t="shared" si="226"/>
        <v/>
      </c>
      <c r="D518" t="str">
        <f t="shared" si="227"/>
        <v/>
      </c>
      <c r="E518" s="60" t="str">
        <f t="shared" si="228"/>
        <v/>
      </c>
      <c r="F518" t="str">
        <f t="shared" si="229"/>
        <v/>
      </c>
      <c r="G518" t="str">
        <f t="shared" si="230"/>
        <v/>
      </c>
      <c r="H518" s="70" t="str">
        <f t="shared" si="237"/>
        <v/>
      </c>
      <c r="I518" s="64" t="str">
        <f t="shared" si="238"/>
        <v/>
      </c>
      <c r="J518" s="64" t="str">
        <f t="shared" si="239"/>
        <v/>
      </c>
      <c r="K518" s="3" t="str">
        <f t="shared" si="231"/>
        <v/>
      </c>
      <c r="L518" s="3" t="str">
        <f t="shared" si="232"/>
        <v/>
      </c>
      <c r="M518" s="71" t="str">
        <f t="shared" si="240"/>
        <v/>
      </c>
      <c r="N518" s="71" t="str">
        <f t="shared" si="241"/>
        <v/>
      </c>
      <c r="O518" s="64" t="str">
        <f t="shared" si="242"/>
        <v/>
      </c>
      <c r="P518" s="64" t="str">
        <f t="shared" si="243"/>
        <v/>
      </c>
      <c r="Q518" s="3" t="str">
        <f t="shared" si="233"/>
        <v/>
      </c>
      <c r="R518" s="3" t="str">
        <f t="shared" si="234"/>
        <v/>
      </c>
      <c r="S518" s="71" t="str">
        <f t="shared" si="244"/>
        <v/>
      </c>
      <c r="T518" s="71" t="str">
        <f t="shared" si="245"/>
        <v/>
      </c>
      <c r="U518" s="64" t="str">
        <f t="shared" si="246"/>
        <v/>
      </c>
      <c r="V518" s="64" t="str">
        <f t="shared" si="247"/>
        <v/>
      </c>
      <c r="W518" s="3" t="str">
        <f t="shared" si="235"/>
        <v/>
      </c>
      <c r="X518" s="3" t="str">
        <f t="shared" si="236"/>
        <v/>
      </c>
      <c r="Y518" s="71" t="str">
        <f t="shared" si="248"/>
        <v/>
      </c>
      <c r="Z518" s="71" t="str">
        <f t="shared" si="249"/>
        <v/>
      </c>
      <c r="AA518" s="64" t="str">
        <f t="shared" si="250"/>
        <v/>
      </c>
      <c r="AB518" s="64" t="str">
        <f t="shared" si="251"/>
        <v/>
      </c>
    </row>
    <row r="519" spans="1:28" x14ac:dyDescent="0.3">
      <c r="A519" t="str">
        <f>IF(ISBLANK('Measure Inputs'!A518),"",'Measure Inputs'!A518)</f>
        <v/>
      </c>
      <c r="B519" s="60" t="str">
        <f t="shared" si="225"/>
        <v/>
      </c>
      <c r="C519" s="60" t="str">
        <f t="shared" si="226"/>
        <v/>
      </c>
      <c r="D519" t="str">
        <f t="shared" si="227"/>
        <v/>
      </c>
      <c r="E519" s="60" t="str">
        <f t="shared" si="228"/>
        <v/>
      </c>
      <c r="F519" t="str">
        <f t="shared" si="229"/>
        <v/>
      </c>
      <c r="G519" t="str">
        <f t="shared" si="230"/>
        <v/>
      </c>
      <c r="H519" s="70" t="str">
        <f t="shared" si="237"/>
        <v/>
      </c>
      <c r="I519" s="64" t="str">
        <f t="shared" si="238"/>
        <v/>
      </c>
      <c r="J519" s="64" t="str">
        <f t="shared" si="239"/>
        <v/>
      </c>
      <c r="K519" s="3" t="str">
        <f t="shared" si="231"/>
        <v/>
      </c>
      <c r="L519" s="3" t="str">
        <f t="shared" si="232"/>
        <v/>
      </c>
      <c r="M519" s="71" t="str">
        <f t="shared" si="240"/>
        <v/>
      </c>
      <c r="N519" s="71" t="str">
        <f t="shared" si="241"/>
        <v/>
      </c>
      <c r="O519" s="64" t="str">
        <f t="shared" si="242"/>
        <v/>
      </c>
      <c r="P519" s="64" t="str">
        <f t="shared" si="243"/>
        <v/>
      </c>
      <c r="Q519" s="3" t="str">
        <f t="shared" si="233"/>
        <v/>
      </c>
      <c r="R519" s="3" t="str">
        <f t="shared" si="234"/>
        <v/>
      </c>
      <c r="S519" s="71" t="str">
        <f t="shared" si="244"/>
        <v/>
      </c>
      <c r="T519" s="71" t="str">
        <f t="shared" si="245"/>
        <v/>
      </c>
      <c r="U519" s="64" t="str">
        <f t="shared" si="246"/>
        <v/>
      </c>
      <c r="V519" s="64" t="str">
        <f t="shared" si="247"/>
        <v/>
      </c>
      <c r="W519" s="3" t="str">
        <f t="shared" si="235"/>
        <v/>
      </c>
      <c r="X519" s="3" t="str">
        <f t="shared" si="236"/>
        <v/>
      </c>
      <c r="Y519" s="71" t="str">
        <f t="shared" si="248"/>
        <v/>
      </c>
      <c r="Z519" s="71" t="str">
        <f t="shared" si="249"/>
        <v/>
      </c>
      <c r="AA519" s="64" t="str">
        <f t="shared" si="250"/>
        <v/>
      </c>
      <c r="AB519" s="64" t="str">
        <f t="shared" si="251"/>
        <v/>
      </c>
    </row>
    <row r="520" spans="1:28" x14ac:dyDescent="0.3">
      <c r="A520" t="str">
        <f>IF(ISBLANK('Measure Inputs'!A519),"",'Measure Inputs'!A519)</f>
        <v/>
      </c>
      <c r="B520" s="60" t="str">
        <f t="shared" si="225"/>
        <v/>
      </c>
      <c r="C520" s="60" t="str">
        <f t="shared" si="226"/>
        <v/>
      </c>
      <c r="D520" t="str">
        <f t="shared" si="227"/>
        <v/>
      </c>
      <c r="E520" s="60" t="str">
        <f t="shared" si="228"/>
        <v/>
      </c>
      <c r="F520" t="str">
        <f t="shared" si="229"/>
        <v/>
      </c>
      <c r="G520" t="str">
        <f t="shared" si="230"/>
        <v/>
      </c>
      <c r="H520" s="70" t="str">
        <f t="shared" si="237"/>
        <v/>
      </c>
      <c r="I520" s="64" t="str">
        <f t="shared" si="238"/>
        <v/>
      </c>
      <c r="J520" s="64" t="str">
        <f t="shared" si="239"/>
        <v/>
      </c>
      <c r="K520" s="3" t="str">
        <f t="shared" si="231"/>
        <v/>
      </c>
      <c r="L520" s="3" t="str">
        <f t="shared" si="232"/>
        <v/>
      </c>
      <c r="M520" s="71" t="str">
        <f t="shared" si="240"/>
        <v/>
      </c>
      <c r="N520" s="71" t="str">
        <f t="shared" si="241"/>
        <v/>
      </c>
      <c r="O520" s="64" t="str">
        <f t="shared" si="242"/>
        <v/>
      </c>
      <c r="P520" s="64" t="str">
        <f t="shared" si="243"/>
        <v/>
      </c>
      <c r="Q520" s="3" t="str">
        <f t="shared" si="233"/>
        <v/>
      </c>
      <c r="R520" s="3" t="str">
        <f t="shared" si="234"/>
        <v/>
      </c>
      <c r="S520" s="71" t="str">
        <f t="shared" si="244"/>
        <v/>
      </c>
      <c r="T520" s="71" t="str">
        <f t="shared" si="245"/>
        <v/>
      </c>
      <c r="U520" s="64" t="str">
        <f t="shared" si="246"/>
        <v/>
      </c>
      <c r="V520" s="64" t="str">
        <f t="shared" si="247"/>
        <v/>
      </c>
      <c r="W520" s="3" t="str">
        <f t="shared" si="235"/>
        <v/>
      </c>
      <c r="X520" s="3" t="str">
        <f t="shared" si="236"/>
        <v/>
      </c>
      <c r="Y520" s="71" t="str">
        <f t="shared" si="248"/>
        <v/>
      </c>
      <c r="Z520" s="71" t="str">
        <f t="shared" si="249"/>
        <v/>
      </c>
      <c r="AA520" s="64" t="str">
        <f t="shared" si="250"/>
        <v/>
      </c>
      <c r="AB520" s="64" t="str">
        <f t="shared" si="251"/>
        <v/>
      </c>
    </row>
    <row r="521" spans="1:28" x14ac:dyDescent="0.3">
      <c r="A521" t="str">
        <f>IF(ISBLANK('Measure Inputs'!A520),"",'Measure Inputs'!A520)</f>
        <v/>
      </c>
      <c r="B521" s="60" t="str">
        <f t="shared" si="225"/>
        <v/>
      </c>
      <c r="C521" s="60" t="str">
        <f t="shared" si="226"/>
        <v/>
      </c>
      <c r="D521" t="str">
        <f t="shared" si="227"/>
        <v/>
      </c>
      <c r="E521" s="60" t="str">
        <f t="shared" si="228"/>
        <v/>
      </c>
      <c r="F521" t="str">
        <f t="shared" si="229"/>
        <v/>
      </c>
      <c r="G521" t="str">
        <f t="shared" si="230"/>
        <v/>
      </c>
      <c r="H521" s="70" t="str">
        <f t="shared" si="237"/>
        <v/>
      </c>
      <c r="I521" s="64" t="str">
        <f t="shared" si="238"/>
        <v/>
      </c>
      <c r="J521" s="64" t="str">
        <f t="shared" si="239"/>
        <v/>
      </c>
      <c r="K521" s="3" t="str">
        <f t="shared" si="231"/>
        <v/>
      </c>
      <c r="L521" s="3" t="str">
        <f t="shared" si="232"/>
        <v/>
      </c>
      <c r="M521" s="71" t="str">
        <f t="shared" si="240"/>
        <v/>
      </c>
      <c r="N521" s="71" t="str">
        <f t="shared" si="241"/>
        <v/>
      </c>
      <c r="O521" s="64" t="str">
        <f t="shared" si="242"/>
        <v/>
      </c>
      <c r="P521" s="64" t="str">
        <f t="shared" si="243"/>
        <v/>
      </c>
      <c r="Q521" s="3" t="str">
        <f t="shared" si="233"/>
        <v/>
      </c>
      <c r="R521" s="3" t="str">
        <f t="shared" si="234"/>
        <v/>
      </c>
      <c r="S521" s="71" t="str">
        <f t="shared" si="244"/>
        <v/>
      </c>
      <c r="T521" s="71" t="str">
        <f t="shared" si="245"/>
        <v/>
      </c>
      <c r="U521" s="64" t="str">
        <f t="shared" si="246"/>
        <v/>
      </c>
      <c r="V521" s="64" t="str">
        <f t="shared" si="247"/>
        <v/>
      </c>
      <c r="W521" s="3" t="str">
        <f t="shared" si="235"/>
        <v/>
      </c>
      <c r="X521" s="3" t="str">
        <f t="shared" si="236"/>
        <v/>
      </c>
      <c r="Y521" s="71" t="str">
        <f t="shared" si="248"/>
        <v/>
      </c>
      <c r="Z521" s="71" t="str">
        <f t="shared" si="249"/>
        <v/>
      </c>
      <c r="AA521" s="64" t="str">
        <f t="shared" si="250"/>
        <v/>
      </c>
      <c r="AB521" s="64" t="str">
        <f t="shared" si="251"/>
        <v/>
      </c>
    </row>
    <row r="522" spans="1:28" x14ac:dyDescent="0.3">
      <c r="A522" t="str">
        <f>IF(ISBLANK('Measure Inputs'!A521),"",'Measure Inputs'!A521)</f>
        <v/>
      </c>
      <c r="B522" s="60" t="str">
        <f t="shared" si="225"/>
        <v/>
      </c>
      <c r="C522" s="60" t="str">
        <f t="shared" si="226"/>
        <v/>
      </c>
      <c r="D522" t="str">
        <f t="shared" si="227"/>
        <v/>
      </c>
      <c r="E522" s="60" t="str">
        <f t="shared" si="228"/>
        <v/>
      </c>
      <c r="F522" t="str">
        <f t="shared" si="229"/>
        <v/>
      </c>
      <c r="G522" t="str">
        <f t="shared" si="230"/>
        <v/>
      </c>
      <c r="H522" s="70" t="str">
        <f t="shared" si="237"/>
        <v/>
      </c>
      <c r="I522" s="64" t="str">
        <f t="shared" si="238"/>
        <v/>
      </c>
      <c r="J522" s="64" t="str">
        <f t="shared" si="239"/>
        <v/>
      </c>
      <c r="K522" s="3" t="str">
        <f t="shared" si="231"/>
        <v/>
      </c>
      <c r="L522" s="3" t="str">
        <f t="shared" si="232"/>
        <v/>
      </c>
      <c r="M522" s="71" t="str">
        <f t="shared" si="240"/>
        <v/>
      </c>
      <c r="N522" s="71" t="str">
        <f t="shared" si="241"/>
        <v/>
      </c>
      <c r="O522" s="64" t="str">
        <f t="shared" si="242"/>
        <v/>
      </c>
      <c r="P522" s="64" t="str">
        <f t="shared" si="243"/>
        <v/>
      </c>
      <c r="Q522" s="3" t="str">
        <f t="shared" si="233"/>
        <v/>
      </c>
      <c r="R522" s="3" t="str">
        <f t="shared" si="234"/>
        <v/>
      </c>
      <c r="S522" s="71" t="str">
        <f t="shared" si="244"/>
        <v/>
      </c>
      <c r="T522" s="71" t="str">
        <f t="shared" si="245"/>
        <v/>
      </c>
      <c r="U522" s="64" t="str">
        <f t="shared" si="246"/>
        <v/>
      </c>
      <c r="V522" s="64" t="str">
        <f t="shared" si="247"/>
        <v/>
      </c>
      <c r="W522" s="3" t="str">
        <f t="shared" si="235"/>
        <v/>
      </c>
      <c r="X522" s="3" t="str">
        <f t="shared" si="236"/>
        <v/>
      </c>
      <c r="Y522" s="71" t="str">
        <f t="shared" si="248"/>
        <v/>
      </c>
      <c r="Z522" s="71" t="str">
        <f t="shared" si="249"/>
        <v/>
      </c>
      <c r="AA522" s="64" t="str">
        <f t="shared" si="250"/>
        <v/>
      </c>
      <c r="AB522" s="64" t="str">
        <f t="shared" si="251"/>
        <v/>
      </c>
    </row>
    <row r="523" spans="1:28" x14ac:dyDescent="0.3">
      <c r="A523" t="str">
        <f>IF(ISBLANK('Measure Inputs'!A522),"",'Measure Inputs'!A522)</f>
        <v/>
      </c>
      <c r="B523" s="60" t="str">
        <f t="shared" si="225"/>
        <v/>
      </c>
      <c r="C523" s="60" t="str">
        <f t="shared" si="226"/>
        <v/>
      </c>
      <c r="D523" t="str">
        <f t="shared" si="227"/>
        <v/>
      </c>
      <c r="E523" s="60" t="str">
        <f t="shared" si="228"/>
        <v/>
      </c>
      <c r="F523" t="str">
        <f t="shared" si="229"/>
        <v/>
      </c>
      <c r="G523" t="str">
        <f t="shared" si="230"/>
        <v/>
      </c>
      <c r="H523" s="70" t="str">
        <f t="shared" si="237"/>
        <v/>
      </c>
      <c r="I523" s="64" t="str">
        <f t="shared" si="238"/>
        <v/>
      </c>
      <c r="J523" s="64" t="str">
        <f t="shared" si="239"/>
        <v/>
      </c>
      <c r="K523" s="3" t="str">
        <f t="shared" si="231"/>
        <v/>
      </c>
      <c r="L523" s="3" t="str">
        <f t="shared" si="232"/>
        <v/>
      </c>
      <c r="M523" s="71" t="str">
        <f t="shared" si="240"/>
        <v/>
      </c>
      <c r="N523" s="71" t="str">
        <f t="shared" si="241"/>
        <v/>
      </c>
      <c r="O523" s="64" t="str">
        <f t="shared" si="242"/>
        <v/>
      </c>
      <c r="P523" s="64" t="str">
        <f t="shared" si="243"/>
        <v/>
      </c>
      <c r="Q523" s="3" t="str">
        <f t="shared" si="233"/>
        <v/>
      </c>
      <c r="R523" s="3" t="str">
        <f t="shared" si="234"/>
        <v/>
      </c>
      <c r="S523" s="71" t="str">
        <f t="shared" si="244"/>
        <v/>
      </c>
      <c r="T523" s="71" t="str">
        <f t="shared" si="245"/>
        <v/>
      </c>
      <c r="U523" s="64" t="str">
        <f t="shared" si="246"/>
        <v/>
      </c>
      <c r="V523" s="64" t="str">
        <f t="shared" si="247"/>
        <v/>
      </c>
      <c r="W523" s="3" t="str">
        <f t="shared" si="235"/>
        <v/>
      </c>
      <c r="X523" s="3" t="str">
        <f t="shared" si="236"/>
        <v/>
      </c>
      <c r="Y523" s="71" t="str">
        <f t="shared" si="248"/>
        <v/>
      </c>
      <c r="Z523" s="71" t="str">
        <f t="shared" si="249"/>
        <v/>
      </c>
      <c r="AA523" s="64" t="str">
        <f t="shared" si="250"/>
        <v/>
      </c>
      <c r="AB523" s="64" t="str">
        <f t="shared" si="251"/>
        <v/>
      </c>
    </row>
    <row r="524" spans="1:28" x14ac:dyDescent="0.3">
      <c r="A524" t="str">
        <f>IF(ISBLANK('Measure Inputs'!A523),"",'Measure Inputs'!A523)</f>
        <v/>
      </c>
      <c r="B524" s="60" t="str">
        <f t="shared" si="225"/>
        <v/>
      </c>
      <c r="C524" s="60" t="str">
        <f t="shared" si="226"/>
        <v/>
      </c>
      <c r="D524" t="str">
        <f t="shared" si="227"/>
        <v/>
      </c>
      <c r="E524" s="60" t="str">
        <f t="shared" si="228"/>
        <v/>
      </c>
      <c r="F524" t="str">
        <f t="shared" si="229"/>
        <v/>
      </c>
      <c r="G524" t="str">
        <f t="shared" si="230"/>
        <v/>
      </c>
      <c r="H524" s="70" t="str">
        <f t="shared" si="237"/>
        <v/>
      </c>
      <c r="I524" s="64" t="str">
        <f t="shared" si="238"/>
        <v/>
      </c>
      <c r="J524" s="64" t="str">
        <f t="shared" si="239"/>
        <v/>
      </c>
      <c r="K524" s="3" t="str">
        <f t="shared" si="231"/>
        <v/>
      </c>
      <c r="L524" s="3" t="str">
        <f t="shared" si="232"/>
        <v/>
      </c>
      <c r="M524" s="71" t="str">
        <f t="shared" si="240"/>
        <v/>
      </c>
      <c r="N524" s="71" t="str">
        <f t="shared" si="241"/>
        <v/>
      </c>
      <c r="O524" s="64" t="str">
        <f t="shared" si="242"/>
        <v/>
      </c>
      <c r="P524" s="64" t="str">
        <f t="shared" si="243"/>
        <v/>
      </c>
      <c r="Q524" s="3" t="str">
        <f t="shared" si="233"/>
        <v/>
      </c>
      <c r="R524" s="3" t="str">
        <f t="shared" si="234"/>
        <v/>
      </c>
      <c r="S524" s="71" t="str">
        <f t="shared" si="244"/>
        <v/>
      </c>
      <c r="T524" s="71" t="str">
        <f t="shared" si="245"/>
        <v/>
      </c>
      <c r="U524" s="64" t="str">
        <f t="shared" si="246"/>
        <v/>
      </c>
      <c r="V524" s="64" t="str">
        <f t="shared" si="247"/>
        <v/>
      </c>
      <c r="W524" s="3" t="str">
        <f t="shared" si="235"/>
        <v/>
      </c>
      <c r="X524" s="3" t="str">
        <f t="shared" si="236"/>
        <v/>
      </c>
      <c r="Y524" s="71" t="str">
        <f t="shared" si="248"/>
        <v/>
      </c>
      <c r="Z524" s="71" t="str">
        <f t="shared" si="249"/>
        <v/>
      </c>
      <c r="AA524" s="64" t="str">
        <f t="shared" si="250"/>
        <v/>
      </c>
      <c r="AB524" s="64" t="str">
        <f t="shared" si="251"/>
        <v/>
      </c>
    </row>
    <row r="525" spans="1:28" x14ac:dyDescent="0.3">
      <c r="A525" t="str">
        <f>IF(ISBLANK('Measure Inputs'!A524),"",'Measure Inputs'!A524)</f>
        <v/>
      </c>
      <c r="B525" s="60" t="str">
        <f t="shared" si="225"/>
        <v/>
      </c>
      <c r="C525" s="60" t="str">
        <f t="shared" si="226"/>
        <v/>
      </c>
      <c r="D525" t="str">
        <f t="shared" si="227"/>
        <v/>
      </c>
      <c r="E525" s="60" t="str">
        <f t="shared" si="228"/>
        <v/>
      </c>
      <c r="F525" t="str">
        <f t="shared" si="229"/>
        <v/>
      </c>
      <c r="G525" t="str">
        <f t="shared" si="230"/>
        <v/>
      </c>
      <c r="H525" s="70" t="str">
        <f t="shared" si="237"/>
        <v/>
      </c>
      <c r="I525" s="64" t="str">
        <f t="shared" si="238"/>
        <v/>
      </c>
      <c r="J525" s="64" t="str">
        <f t="shared" si="239"/>
        <v/>
      </c>
      <c r="K525" s="3" t="str">
        <f t="shared" si="231"/>
        <v/>
      </c>
      <c r="L525" s="3" t="str">
        <f t="shared" si="232"/>
        <v/>
      </c>
      <c r="M525" s="71" t="str">
        <f t="shared" si="240"/>
        <v/>
      </c>
      <c r="N525" s="71" t="str">
        <f t="shared" si="241"/>
        <v/>
      </c>
      <c r="O525" s="64" t="str">
        <f t="shared" si="242"/>
        <v/>
      </c>
      <c r="P525" s="64" t="str">
        <f t="shared" si="243"/>
        <v/>
      </c>
      <c r="Q525" s="3" t="str">
        <f t="shared" si="233"/>
        <v/>
      </c>
      <c r="R525" s="3" t="str">
        <f t="shared" si="234"/>
        <v/>
      </c>
      <c r="S525" s="71" t="str">
        <f t="shared" si="244"/>
        <v/>
      </c>
      <c r="T525" s="71" t="str">
        <f t="shared" si="245"/>
        <v/>
      </c>
      <c r="U525" s="64" t="str">
        <f t="shared" si="246"/>
        <v/>
      </c>
      <c r="V525" s="64" t="str">
        <f t="shared" si="247"/>
        <v/>
      </c>
      <c r="W525" s="3" t="str">
        <f t="shared" si="235"/>
        <v/>
      </c>
      <c r="X525" s="3" t="str">
        <f t="shared" si="236"/>
        <v/>
      </c>
      <c r="Y525" s="71" t="str">
        <f t="shared" si="248"/>
        <v/>
      </c>
      <c r="Z525" s="71" t="str">
        <f t="shared" si="249"/>
        <v/>
      </c>
      <c r="AA525" s="64" t="str">
        <f t="shared" si="250"/>
        <v/>
      </c>
      <c r="AB525" s="64" t="str">
        <f t="shared" si="251"/>
        <v/>
      </c>
    </row>
    <row r="526" spans="1:28" x14ac:dyDescent="0.3">
      <c r="A526" t="str">
        <f>IF(ISBLANK('Measure Inputs'!A525),"",'Measure Inputs'!A525)</f>
        <v/>
      </c>
      <c r="B526" s="60" t="str">
        <f t="shared" si="225"/>
        <v/>
      </c>
      <c r="C526" s="60" t="str">
        <f t="shared" si="226"/>
        <v/>
      </c>
      <c r="D526" t="str">
        <f t="shared" si="227"/>
        <v/>
      </c>
      <c r="E526" s="60" t="str">
        <f t="shared" si="228"/>
        <v/>
      </c>
      <c r="F526" t="str">
        <f t="shared" si="229"/>
        <v/>
      </c>
      <c r="G526" t="str">
        <f t="shared" si="230"/>
        <v/>
      </c>
      <c r="H526" s="70" t="str">
        <f t="shared" si="237"/>
        <v/>
      </c>
      <c r="I526" s="64" t="str">
        <f t="shared" si="238"/>
        <v/>
      </c>
      <c r="J526" s="64" t="str">
        <f t="shared" si="239"/>
        <v/>
      </c>
      <c r="K526" s="3" t="str">
        <f t="shared" si="231"/>
        <v/>
      </c>
      <c r="L526" s="3" t="str">
        <f t="shared" si="232"/>
        <v/>
      </c>
      <c r="M526" s="71" t="str">
        <f t="shared" si="240"/>
        <v/>
      </c>
      <c r="N526" s="71" t="str">
        <f t="shared" si="241"/>
        <v/>
      </c>
      <c r="O526" s="64" t="str">
        <f t="shared" si="242"/>
        <v/>
      </c>
      <c r="P526" s="64" t="str">
        <f t="shared" si="243"/>
        <v/>
      </c>
      <c r="Q526" s="3" t="str">
        <f t="shared" si="233"/>
        <v/>
      </c>
      <c r="R526" s="3" t="str">
        <f t="shared" si="234"/>
        <v/>
      </c>
      <c r="S526" s="71" t="str">
        <f t="shared" si="244"/>
        <v/>
      </c>
      <c r="T526" s="71" t="str">
        <f t="shared" si="245"/>
        <v/>
      </c>
      <c r="U526" s="64" t="str">
        <f t="shared" si="246"/>
        <v/>
      </c>
      <c r="V526" s="64" t="str">
        <f t="shared" si="247"/>
        <v/>
      </c>
      <c r="W526" s="3" t="str">
        <f t="shared" si="235"/>
        <v/>
      </c>
      <c r="X526" s="3" t="str">
        <f t="shared" si="236"/>
        <v/>
      </c>
      <c r="Y526" s="71" t="str">
        <f t="shared" si="248"/>
        <v/>
      </c>
      <c r="Z526" s="71" t="str">
        <f t="shared" si="249"/>
        <v/>
      </c>
      <c r="AA526" s="64" t="str">
        <f t="shared" si="250"/>
        <v/>
      </c>
      <c r="AB526" s="64" t="str">
        <f t="shared" si="251"/>
        <v/>
      </c>
    </row>
    <row r="527" spans="1:28" x14ac:dyDescent="0.3">
      <c r="A527" t="str">
        <f>IF(ISBLANK('Measure Inputs'!A526),"",'Measure Inputs'!A526)</f>
        <v/>
      </c>
      <c r="B527" s="60" t="str">
        <f t="shared" si="225"/>
        <v/>
      </c>
      <c r="C527" s="60" t="str">
        <f t="shared" si="226"/>
        <v/>
      </c>
      <c r="D527" t="str">
        <f t="shared" si="227"/>
        <v/>
      </c>
      <c r="E527" s="60" t="str">
        <f t="shared" si="228"/>
        <v/>
      </c>
      <c r="F527" t="str">
        <f t="shared" si="229"/>
        <v/>
      </c>
      <c r="G527" t="str">
        <f t="shared" si="230"/>
        <v/>
      </c>
      <c r="H527" s="70" t="str">
        <f t="shared" si="237"/>
        <v/>
      </c>
      <c r="I527" s="64" t="str">
        <f t="shared" si="238"/>
        <v/>
      </c>
      <c r="J527" s="64" t="str">
        <f t="shared" si="239"/>
        <v/>
      </c>
      <c r="K527" s="3" t="str">
        <f t="shared" si="231"/>
        <v/>
      </c>
      <c r="L527" s="3" t="str">
        <f t="shared" si="232"/>
        <v/>
      </c>
      <c r="M527" s="71" t="str">
        <f t="shared" si="240"/>
        <v/>
      </c>
      <c r="N527" s="71" t="str">
        <f t="shared" si="241"/>
        <v/>
      </c>
      <c r="O527" s="64" t="str">
        <f t="shared" si="242"/>
        <v/>
      </c>
      <c r="P527" s="64" t="str">
        <f t="shared" si="243"/>
        <v/>
      </c>
      <c r="Q527" s="3" t="str">
        <f t="shared" si="233"/>
        <v/>
      </c>
      <c r="R527" s="3" t="str">
        <f t="shared" si="234"/>
        <v/>
      </c>
      <c r="S527" s="71" t="str">
        <f t="shared" si="244"/>
        <v/>
      </c>
      <c r="T527" s="71" t="str">
        <f t="shared" si="245"/>
        <v/>
      </c>
      <c r="U527" s="64" t="str">
        <f t="shared" si="246"/>
        <v/>
      </c>
      <c r="V527" s="64" t="str">
        <f t="shared" si="247"/>
        <v/>
      </c>
      <c r="W527" s="3" t="str">
        <f t="shared" si="235"/>
        <v/>
      </c>
      <c r="X527" s="3" t="str">
        <f t="shared" si="236"/>
        <v/>
      </c>
      <c r="Y527" s="71" t="str">
        <f t="shared" si="248"/>
        <v/>
      </c>
      <c r="Z527" s="71" t="str">
        <f t="shared" si="249"/>
        <v/>
      </c>
      <c r="AA527" s="64" t="str">
        <f t="shared" si="250"/>
        <v/>
      </c>
      <c r="AB527" s="64" t="str">
        <f t="shared" si="251"/>
        <v/>
      </c>
    </row>
    <row r="528" spans="1:28" x14ac:dyDescent="0.3">
      <c r="A528" t="str">
        <f>IF(ISBLANK('Measure Inputs'!A527),"",'Measure Inputs'!A527)</f>
        <v/>
      </c>
      <c r="B528" s="60" t="str">
        <f t="shared" si="225"/>
        <v/>
      </c>
      <c r="C528" s="60" t="str">
        <f t="shared" si="226"/>
        <v/>
      </c>
      <c r="D528" t="str">
        <f t="shared" si="227"/>
        <v/>
      </c>
      <c r="E528" s="60" t="str">
        <f t="shared" si="228"/>
        <v/>
      </c>
      <c r="F528" t="str">
        <f t="shared" si="229"/>
        <v/>
      </c>
      <c r="G528" t="str">
        <f t="shared" si="230"/>
        <v/>
      </c>
      <c r="H528" s="70" t="str">
        <f t="shared" si="237"/>
        <v/>
      </c>
      <c r="I528" s="64" t="str">
        <f t="shared" si="238"/>
        <v/>
      </c>
      <c r="J528" s="64" t="str">
        <f t="shared" si="239"/>
        <v/>
      </c>
      <c r="K528" s="3" t="str">
        <f t="shared" si="231"/>
        <v/>
      </c>
      <c r="L528" s="3" t="str">
        <f t="shared" si="232"/>
        <v/>
      </c>
      <c r="M528" s="71" t="str">
        <f t="shared" si="240"/>
        <v/>
      </c>
      <c r="N528" s="71" t="str">
        <f t="shared" si="241"/>
        <v/>
      </c>
      <c r="O528" s="64" t="str">
        <f t="shared" si="242"/>
        <v/>
      </c>
      <c r="P528" s="64" t="str">
        <f t="shared" si="243"/>
        <v/>
      </c>
      <c r="Q528" s="3" t="str">
        <f t="shared" si="233"/>
        <v/>
      </c>
      <c r="R528" s="3" t="str">
        <f t="shared" si="234"/>
        <v/>
      </c>
      <c r="S528" s="71" t="str">
        <f t="shared" si="244"/>
        <v/>
      </c>
      <c r="T528" s="71" t="str">
        <f t="shared" si="245"/>
        <v/>
      </c>
      <c r="U528" s="64" t="str">
        <f t="shared" si="246"/>
        <v/>
      </c>
      <c r="V528" s="64" t="str">
        <f t="shared" si="247"/>
        <v/>
      </c>
      <c r="W528" s="3" t="str">
        <f t="shared" si="235"/>
        <v/>
      </c>
      <c r="X528" s="3" t="str">
        <f t="shared" si="236"/>
        <v/>
      </c>
      <c r="Y528" s="71" t="str">
        <f t="shared" si="248"/>
        <v/>
      </c>
      <c r="Z528" s="71" t="str">
        <f t="shared" si="249"/>
        <v/>
      </c>
      <c r="AA528" s="64" t="str">
        <f t="shared" si="250"/>
        <v/>
      </c>
      <c r="AB528" s="64" t="str">
        <f t="shared" si="251"/>
        <v/>
      </c>
    </row>
    <row r="529" spans="1:28" x14ac:dyDescent="0.3">
      <c r="A529" t="str">
        <f>IF(ISBLANK('Measure Inputs'!A528),"",'Measure Inputs'!A528)</f>
        <v/>
      </c>
      <c r="B529" s="60" t="str">
        <f t="shared" si="225"/>
        <v/>
      </c>
      <c r="C529" s="60" t="str">
        <f t="shared" si="226"/>
        <v/>
      </c>
      <c r="D529" t="str">
        <f t="shared" si="227"/>
        <v/>
      </c>
      <c r="E529" s="60" t="str">
        <f t="shared" si="228"/>
        <v/>
      </c>
      <c r="F529" t="str">
        <f t="shared" si="229"/>
        <v/>
      </c>
      <c r="G529" t="str">
        <f t="shared" si="230"/>
        <v/>
      </c>
      <c r="H529" s="70" t="str">
        <f t="shared" si="237"/>
        <v/>
      </c>
      <c r="I529" s="64" t="str">
        <f t="shared" si="238"/>
        <v/>
      </c>
      <c r="J529" s="64" t="str">
        <f t="shared" si="239"/>
        <v/>
      </c>
      <c r="K529" s="3" t="str">
        <f t="shared" si="231"/>
        <v/>
      </c>
      <c r="L529" s="3" t="str">
        <f t="shared" si="232"/>
        <v/>
      </c>
      <c r="M529" s="71" t="str">
        <f t="shared" si="240"/>
        <v/>
      </c>
      <c r="N529" s="71" t="str">
        <f t="shared" si="241"/>
        <v/>
      </c>
      <c r="O529" s="64" t="str">
        <f t="shared" si="242"/>
        <v/>
      </c>
      <c r="P529" s="64" t="str">
        <f t="shared" si="243"/>
        <v/>
      </c>
      <c r="Q529" s="3" t="str">
        <f t="shared" si="233"/>
        <v/>
      </c>
      <c r="R529" s="3" t="str">
        <f t="shared" si="234"/>
        <v/>
      </c>
      <c r="S529" s="71" t="str">
        <f t="shared" si="244"/>
        <v/>
      </c>
      <c r="T529" s="71" t="str">
        <f t="shared" si="245"/>
        <v/>
      </c>
      <c r="U529" s="64" t="str">
        <f t="shared" si="246"/>
        <v/>
      </c>
      <c r="V529" s="64" t="str">
        <f t="shared" si="247"/>
        <v/>
      </c>
      <c r="W529" s="3" t="str">
        <f t="shared" si="235"/>
        <v/>
      </c>
      <c r="X529" s="3" t="str">
        <f t="shared" si="236"/>
        <v/>
      </c>
      <c r="Y529" s="71" t="str">
        <f t="shared" si="248"/>
        <v/>
      </c>
      <c r="Z529" s="71" t="str">
        <f t="shared" si="249"/>
        <v/>
      </c>
      <c r="AA529" s="64" t="str">
        <f t="shared" si="250"/>
        <v/>
      </c>
      <c r="AB529" s="64" t="str">
        <f t="shared" si="251"/>
        <v/>
      </c>
    </row>
    <row r="530" spans="1:28" x14ac:dyDescent="0.3">
      <c r="A530" t="str">
        <f>IF(ISBLANK('Measure Inputs'!A529),"",'Measure Inputs'!A529)</f>
        <v/>
      </c>
      <c r="B530" s="60" t="str">
        <f t="shared" si="225"/>
        <v/>
      </c>
      <c r="C530" s="60" t="str">
        <f t="shared" si="226"/>
        <v/>
      </c>
      <c r="D530" t="str">
        <f t="shared" si="227"/>
        <v/>
      </c>
      <c r="E530" s="60" t="str">
        <f t="shared" si="228"/>
        <v/>
      </c>
      <c r="F530" t="str">
        <f t="shared" si="229"/>
        <v/>
      </c>
      <c r="G530" t="str">
        <f t="shared" si="230"/>
        <v/>
      </c>
      <c r="H530" s="70" t="str">
        <f t="shared" si="237"/>
        <v/>
      </c>
      <c r="I530" s="64" t="str">
        <f t="shared" si="238"/>
        <v/>
      </c>
      <c r="J530" s="64" t="str">
        <f t="shared" si="239"/>
        <v/>
      </c>
      <c r="K530" s="3" t="str">
        <f t="shared" si="231"/>
        <v/>
      </c>
      <c r="L530" s="3" t="str">
        <f t="shared" si="232"/>
        <v/>
      </c>
      <c r="M530" s="71" t="str">
        <f t="shared" si="240"/>
        <v/>
      </c>
      <c r="N530" s="71" t="str">
        <f t="shared" si="241"/>
        <v/>
      </c>
      <c r="O530" s="64" t="str">
        <f t="shared" si="242"/>
        <v/>
      </c>
      <c r="P530" s="64" t="str">
        <f t="shared" si="243"/>
        <v/>
      </c>
      <c r="Q530" s="3" t="str">
        <f t="shared" si="233"/>
        <v/>
      </c>
      <c r="R530" s="3" t="str">
        <f t="shared" si="234"/>
        <v/>
      </c>
      <c r="S530" s="71" t="str">
        <f t="shared" si="244"/>
        <v/>
      </c>
      <c r="T530" s="71" t="str">
        <f t="shared" si="245"/>
        <v/>
      </c>
      <c r="U530" s="64" t="str">
        <f t="shared" si="246"/>
        <v/>
      </c>
      <c r="V530" s="64" t="str">
        <f t="shared" si="247"/>
        <v/>
      </c>
      <c r="W530" s="3" t="str">
        <f t="shared" si="235"/>
        <v/>
      </c>
      <c r="X530" s="3" t="str">
        <f t="shared" si="236"/>
        <v/>
      </c>
      <c r="Y530" s="71" t="str">
        <f t="shared" si="248"/>
        <v/>
      </c>
      <c r="Z530" s="71" t="str">
        <f t="shared" si="249"/>
        <v/>
      </c>
      <c r="AA530" s="64" t="str">
        <f t="shared" si="250"/>
        <v/>
      </c>
      <c r="AB530" s="64" t="str">
        <f t="shared" si="251"/>
        <v/>
      </c>
    </row>
    <row r="531" spans="1:28" x14ac:dyDescent="0.3">
      <c r="A531" t="str">
        <f>IF(ISBLANK('Measure Inputs'!A530),"",'Measure Inputs'!A530)</f>
        <v/>
      </c>
      <c r="B531" s="60" t="str">
        <f t="shared" si="225"/>
        <v/>
      </c>
      <c r="C531" s="60" t="str">
        <f t="shared" si="226"/>
        <v/>
      </c>
      <c r="D531" t="str">
        <f t="shared" si="227"/>
        <v/>
      </c>
      <c r="E531" s="60" t="str">
        <f t="shared" si="228"/>
        <v/>
      </c>
      <c r="F531" t="str">
        <f t="shared" si="229"/>
        <v/>
      </c>
      <c r="G531" t="str">
        <f t="shared" si="230"/>
        <v/>
      </c>
      <c r="H531" s="70" t="str">
        <f t="shared" si="237"/>
        <v/>
      </c>
      <c r="I531" s="64" t="str">
        <f t="shared" si="238"/>
        <v/>
      </c>
      <c r="J531" s="64" t="str">
        <f t="shared" si="239"/>
        <v/>
      </c>
      <c r="K531" s="3" t="str">
        <f t="shared" si="231"/>
        <v/>
      </c>
      <c r="L531" s="3" t="str">
        <f t="shared" si="232"/>
        <v/>
      </c>
      <c r="M531" s="71" t="str">
        <f t="shared" si="240"/>
        <v/>
      </c>
      <c r="N531" s="71" t="str">
        <f t="shared" si="241"/>
        <v/>
      </c>
      <c r="O531" s="64" t="str">
        <f t="shared" si="242"/>
        <v/>
      </c>
      <c r="P531" s="64" t="str">
        <f t="shared" si="243"/>
        <v/>
      </c>
      <c r="Q531" s="3" t="str">
        <f t="shared" si="233"/>
        <v/>
      </c>
      <c r="R531" s="3" t="str">
        <f t="shared" si="234"/>
        <v/>
      </c>
      <c r="S531" s="71" t="str">
        <f t="shared" si="244"/>
        <v/>
      </c>
      <c r="T531" s="71" t="str">
        <f t="shared" si="245"/>
        <v/>
      </c>
      <c r="U531" s="64" t="str">
        <f t="shared" si="246"/>
        <v/>
      </c>
      <c r="V531" s="64" t="str">
        <f t="shared" si="247"/>
        <v/>
      </c>
      <c r="W531" s="3" t="str">
        <f t="shared" si="235"/>
        <v/>
      </c>
      <c r="X531" s="3" t="str">
        <f t="shared" si="236"/>
        <v/>
      </c>
      <c r="Y531" s="71" t="str">
        <f t="shared" si="248"/>
        <v/>
      </c>
      <c r="Z531" s="71" t="str">
        <f t="shared" si="249"/>
        <v/>
      </c>
      <c r="AA531" s="64" t="str">
        <f t="shared" si="250"/>
        <v/>
      </c>
      <c r="AB531" s="64" t="str">
        <f t="shared" si="251"/>
        <v/>
      </c>
    </row>
    <row r="532" spans="1:28" x14ac:dyDescent="0.3">
      <c r="A532" t="str">
        <f>IF(ISBLANK('Measure Inputs'!A531),"",'Measure Inputs'!A531)</f>
        <v/>
      </c>
      <c r="B532" s="60" t="str">
        <f t="shared" si="225"/>
        <v/>
      </c>
      <c r="C532" s="60" t="str">
        <f t="shared" si="226"/>
        <v/>
      </c>
      <c r="D532" t="str">
        <f t="shared" si="227"/>
        <v/>
      </c>
      <c r="E532" s="60" t="str">
        <f t="shared" si="228"/>
        <v/>
      </c>
      <c r="F532" t="str">
        <f t="shared" si="229"/>
        <v/>
      </c>
      <c r="G532" t="str">
        <f t="shared" si="230"/>
        <v/>
      </c>
      <c r="H532" s="70" t="str">
        <f t="shared" si="237"/>
        <v/>
      </c>
      <c r="I532" s="64" t="str">
        <f t="shared" si="238"/>
        <v/>
      </c>
      <c r="J532" s="64" t="str">
        <f t="shared" si="239"/>
        <v/>
      </c>
      <c r="K532" s="3" t="str">
        <f t="shared" si="231"/>
        <v/>
      </c>
      <c r="L532" s="3" t="str">
        <f t="shared" si="232"/>
        <v/>
      </c>
      <c r="M532" s="71" t="str">
        <f t="shared" si="240"/>
        <v/>
      </c>
      <c r="N532" s="71" t="str">
        <f t="shared" si="241"/>
        <v/>
      </c>
      <c r="O532" s="64" t="str">
        <f t="shared" si="242"/>
        <v/>
      </c>
      <c r="P532" s="64" t="str">
        <f t="shared" si="243"/>
        <v/>
      </c>
      <c r="Q532" s="3" t="str">
        <f t="shared" si="233"/>
        <v/>
      </c>
      <c r="R532" s="3" t="str">
        <f t="shared" si="234"/>
        <v/>
      </c>
      <c r="S532" s="71" t="str">
        <f t="shared" si="244"/>
        <v/>
      </c>
      <c r="T532" s="71" t="str">
        <f t="shared" si="245"/>
        <v/>
      </c>
      <c r="U532" s="64" t="str">
        <f t="shared" si="246"/>
        <v/>
      </c>
      <c r="V532" s="64" t="str">
        <f t="shared" si="247"/>
        <v/>
      </c>
      <c r="W532" s="3" t="str">
        <f t="shared" si="235"/>
        <v/>
      </c>
      <c r="X532" s="3" t="str">
        <f t="shared" si="236"/>
        <v/>
      </c>
      <c r="Y532" s="71" t="str">
        <f t="shared" si="248"/>
        <v/>
      </c>
      <c r="Z532" s="71" t="str">
        <f t="shared" si="249"/>
        <v/>
      </c>
      <c r="AA532" s="64" t="str">
        <f t="shared" si="250"/>
        <v/>
      </c>
      <c r="AB532" s="64" t="str">
        <f t="shared" si="251"/>
        <v/>
      </c>
    </row>
    <row r="533" spans="1:28" x14ac:dyDescent="0.3">
      <c r="A533" t="str">
        <f>IF(ISBLANK('Measure Inputs'!A532),"",'Measure Inputs'!A532)</f>
        <v/>
      </c>
      <c r="B533" s="60" t="str">
        <f t="shared" si="225"/>
        <v/>
      </c>
      <c r="C533" s="60" t="str">
        <f t="shared" si="226"/>
        <v/>
      </c>
      <c r="D533" t="str">
        <f t="shared" si="227"/>
        <v/>
      </c>
      <c r="E533" s="60" t="str">
        <f t="shared" si="228"/>
        <v/>
      </c>
      <c r="F533" t="str">
        <f t="shared" si="229"/>
        <v/>
      </c>
      <c r="G533" t="str">
        <f t="shared" si="230"/>
        <v/>
      </c>
      <c r="H533" s="70" t="str">
        <f t="shared" si="237"/>
        <v/>
      </c>
      <c r="I533" s="64" t="str">
        <f t="shared" si="238"/>
        <v/>
      </c>
      <c r="J533" s="64" t="str">
        <f t="shared" si="239"/>
        <v/>
      </c>
      <c r="K533" s="3" t="str">
        <f t="shared" si="231"/>
        <v/>
      </c>
      <c r="L533" s="3" t="str">
        <f t="shared" si="232"/>
        <v/>
      </c>
      <c r="M533" s="71" t="str">
        <f t="shared" si="240"/>
        <v/>
      </c>
      <c r="N533" s="71" t="str">
        <f t="shared" si="241"/>
        <v/>
      </c>
      <c r="O533" s="64" t="str">
        <f t="shared" si="242"/>
        <v/>
      </c>
      <c r="P533" s="64" t="str">
        <f t="shared" si="243"/>
        <v/>
      </c>
      <c r="Q533" s="3" t="str">
        <f t="shared" si="233"/>
        <v/>
      </c>
      <c r="R533" s="3" t="str">
        <f t="shared" si="234"/>
        <v/>
      </c>
      <c r="S533" s="71" t="str">
        <f t="shared" si="244"/>
        <v/>
      </c>
      <c r="T533" s="71" t="str">
        <f t="shared" si="245"/>
        <v/>
      </c>
      <c r="U533" s="64" t="str">
        <f t="shared" si="246"/>
        <v/>
      </c>
      <c r="V533" s="64" t="str">
        <f t="shared" si="247"/>
        <v/>
      </c>
      <c r="W533" s="3" t="str">
        <f t="shared" si="235"/>
        <v/>
      </c>
      <c r="X533" s="3" t="str">
        <f t="shared" si="236"/>
        <v/>
      </c>
      <c r="Y533" s="71" t="str">
        <f t="shared" si="248"/>
        <v/>
      </c>
      <c r="Z533" s="71" t="str">
        <f t="shared" si="249"/>
        <v/>
      </c>
      <c r="AA533" s="64" t="str">
        <f t="shared" si="250"/>
        <v/>
      </c>
      <c r="AB533" s="64" t="str">
        <f t="shared" si="251"/>
        <v/>
      </c>
    </row>
    <row r="534" spans="1:28" x14ac:dyDescent="0.3">
      <c r="A534" t="str">
        <f>IF(ISBLANK('Measure Inputs'!A533),"",'Measure Inputs'!A533)</f>
        <v/>
      </c>
      <c r="B534" s="60" t="str">
        <f t="shared" si="225"/>
        <v/>
      </c>
      <c r="C534" s="60" t="str">
        <f t="shared" si="226"/>
        <v/>
      </c>
      <c r="D534" t="str">
        <f t="shared" si="227"/>
        <v/>
      </c>
      <c r="E534" s="60" t="str">
        <f t="shared" si="228"/>
        <v/>
      </c>
      <c r="F534" t="str">
        <f t="shared" si="229"/>
        <v/>
      </c>
      <c r="G534" t="str">
        <f t="shared" si="230"/>
        <v/>
      </c>
      <c r="H534" s="70" t="str">
        <f t="shared" si="237"/>
        <v/>
      </c>
      <c r="I534" s="64" t="str">
        <f t="shared" si="238"/>
        <v/>
      </c>
      <c r="J534" s="64" t="str">
        <f t="shared" si="239"/>
        <v/>
      </c>
      <c r="K534" s="3" t="str">
        <f t="shared" si="231"/>
        <v/>
      </c>
      <c r="L534" s="3" t="str">
        <f t="shared" si="232"/>
        <v/>
      </c>
      <c r="M534" s="71" t="str">
        <f t="shared" si="240"/>
        <v/>
      </c>
      <c r="N534" s="71" t="str">
        <f t="shared" si="241"/>
        <v/>
      </c>
      <c r="O534" s="64" t="str">
        <f t="shared" si="242"/>
        <v/>
      </c>
      <c r="P534" s="64" t="str">
        <f t="shared" si="243"/>
        <v/>
      </c>
      <c r="Q534" s="3" t="str">
        <f t="shared" si="233"/>
        <v/>
      </c>
      <c r="R534" s="3" t="str">
        <f t="shared" si="234"/>
        <v/>
      </c>
      <c r="S534" s="71" t="str">
        <f t="shared" si="244"/>
        <v/>
      </c>
      <c r="T534" s="71" t="str">
        <f t="shared" si="245"/>
        <v/>
      </c>
      <c r="U534" s="64" t="str">
        <f t="shared" si="246"/>
        <v/>
      </c>
      <c r="V534" s="64" t="str">
        <f t="shared" si="247"/>
        <v/>
      </c>
      <c r="W534" s="3" t="str">
        <f t="shared" si="235"/>
        <v/>
      </c>
      <c r="X534" s="3" t="str">
        <f t="shared" si="236"/>
        <v/>
      </c>
      <c r="Y534" s="71" t="str">
        <f t="shared" si="248"/>
        <v/>
      </c>
      <c r="Z534" s="71" t="str">
        <f t="shared" si="249"/>
        <v/>
      </c>
      <c r="AA534" s="64" t="str">
        <f t="shared" si="250"/>
        <v/>
      </c>
      <c r="AB534" s="64" t="str">
        <f t="shared" si="251"/>
        <v/>
      </c>
    </row>
    <row r="535" spans="1:28" x14ac:dyDescent="0.3">
      <c r="A535" t="str">
        <f>IF(ISBLANK('Measure Inputs'!A534),"",'Measure Inputs'!A534)</f>
        <v/>
      </c>
      <c r="B535" s="60" t="str">
        <f t="shared" si="225"/>
        <v/>
      </c>
      <c r="C535" s="60" t="str">
        <f t="shared" si="226"/>
        <v/>
      </c>
      <c r="D535" t="str">
        <f t="shared" si="227"/>
        <v/>
      </c>
      <c r="E535" s="60" t="str">
        <f t="shared" si="228"/>
        <v/>
      </c>
      <c r="F535" t="str">
        <f t="shared" si="229"/>
        <v/>
      </c>
      <c r="G535" t="str">
        <f t="shared" si="230"/>
        <v/>
      </c>
      <c r="H535" s="70" t="str">
        <f t="shared" si="237"/>
        <v/>
      </c>
      <c r="I535" s="64" t="str">
        <f t="shared" si="238"/>
        <v/>
      </c>
      <c r="J535" s="64" t="str">
        <f t="shared" si="239"/>
        <v/>
      </c>
      <c r="K535" s="3" t="str">
        <f t="shared" si="231"/>
        <v/>
      </c>
      <c r="L535" s="3" t="str">
        <f t="shared" si="232"/>
        <v/>
      </c>
      <c r="M535" s="71" t="str">
        <f t="shared" si="240"/>
        <v/>
      </c>
      <c r="N535" s="71" t="str">
        <f t="shared" si="241"/>
        <v/>
      </c>
      <c r="O535" s="64" t="str">
        <f t="shared" si="242"/>
        <v/>
      </c>
      <c r="P535" s="64" t="str">
        <f t="shared" si="243"/>
        <v/>
      </c>
      <c r="Q535" s="3" t="str">
        <f t="shared" si="233"/>
        <v/>
      </c>
      <c r="R535" s="3" t="str">
        <f t="shared" si="234"/>
        <v/>
      </c>
      <c r="S535" s="71" t="str">
        <f t="shared" si="244"/>
        <v/>
      </c>
      <c r="T535" s="71" t="str">
        <f t="shared" si="245"/>
        <v/>
      </c>
      <c r="U535" s="64" t="str">
        <f t="shared" si="246"/>
        <v/>
      </c>
      <c r="V535" s="64" t="str">
        <f t="shared" si="247"/>
        <v/>
      </c>
      <c r="W535" s="3" t="str">
        <f t="shared" si="235"/>
        <v/>
      </c>
      <c r="X535" s="3" t="str">
        <f t="shared" si="236"/>
        <v/>
      </c>
      <c r="Y535" s="71" t="str">
        <f t="shared" si="248"/>
        <v/>
      </c>
      <c r="Z535" s="71" t="str">
        <f t="shared" si="249"/>
        <v/>
      </c>
      <c r="AA535" s="64" t="str">
        <f t="shared" si="250"/>
        <v/>
      </c>
      <c r="AB535" s="64" t="str">
        <f t="shared" si="251"/>
        <v/>
      </c>
    </row>
    <row r="536" spans="1:28" x14ac:dyDescent="0.3">
      <c r="A536" t="str">
        <f>IF(ISBLANK('Measure Inputs'!A535),"",'Measure Inputs'!A535)</f>
        <v/>
      </c>
      <c r="B536" s="60" t="str">
        <f t="shared" si="225"/>
        <v/>
      </c>
      <c r="C536" s="60" t="str">
        <f t="shared" si="226"/>
        <v/>
      </c>
      <c r="D536" t="str">
        <f t="shared" si="227"/>
        <v/>
      </c>
      <c r="E536" s="60" t="str">
        <f t="shared" si="228"/>
        <v/>
      </c>
      <c r="F536" t="str">
        <f t="shared" si="229"/>
        <v/>
      </c>
      <c r="G536" t="str">
        <f t="shared" si="230"/>
        <v/>
      </c>
      <c r="H536" s="70" t="str">
        <f t="shared" si="237"/>
        <v/>
      </c>
      <c r="I536" s="64" t="str">
        <f t="shared" si="238"/>
        <v/>
      </c>
      <c r="J536" s="64" t="str">
        <f t="shared" si="239"/>
        <v/>
      </c>
      <c r="K536" s="3" t="str">
        <f t="shared" si="231"/>
        <v/>
      </c>
      <c r="L536" s="3" t="str">
        <f t="shared" si="232"/>
        <v/>
      </c>
      <c r="M536" s="71" t="str">
        <f t="shared" si="240"/>
        <v/>
      </c>
      <c r="N536" s="71" t="str">
        <f t="shared" si="241"/>
        <v/>
      </c>
      <c r="O536" s="64" t="str">
        <f t="shared" si="242"/>
        <v/>
      </c>
      <c r="P536" s="64" t="str">
        <f t="shared" si="243"/>
        <v/>
      </c>
      <c r="Q536" s="3" t="str">
        <f t="shared" si="233"/>
        <v/>
      </c>
      <c r="R536" s="3" t="str">
        <f t="shared" si="234"/>
        <v/>
      </c>
      <c r="S536" s="71" t="str">
        <f t="shared" si="244"/>
        <v/>
      </c>
      <c r="T536" s="71" t="str">
        <f t="shared" si="245"/>
        <v/>
      </c>
      <c r="U536" s="64" t="str">
        <f t="shared" si="246"/>
        <v/>
      </c>
      <c r="V536" s="64" t="str">
        <f t="shared" si="247"/>
        <v/>
      </c>
      <c r="W536" s="3" t="str">
        <f t="shared" si="235"/>
        <v/>
      </c>
      <c r="X536" s="3" t="str">
        <f t="shared" si="236"/>
        <v/>
      </c>
      <c r="Y536" s="71" t="str">
        <f t="shared" si="248"/>
        <v/>
      </c>
      <c r="Z536" s="71" t="str">
        <f t="shared" si="249"/>
        <v/>
      </c>
      <c r="AA536" s="64" t="str">
        <f t="shared" si="250"/>
        <v/>
      </c>
      <c r="AB536" s="64" t="str">
        <f t="shared" si="251"/>
        <v/>
      </c>
    </row>
    <row r="537" spans="1:28" x14ac:dyDescent="0.3">
      <c r="A537" t="str">
        <f>IF(ISBLANK('Measure Inputs'!A536),"",'Measure Inputs'!A536)</f>
        <v/>
      </c>
      <c r="B537" s="60" t="str">
        <f t="shared" si="225"/>
        <v/>
      </c>
      <c r="C537" s="60" t="str">
        <f t="shared" si="226"/>
        <v/>
      </c>
      <c r="D537" t="str">
        <f t="shared" si="227"/>
        <v/>
      </c>
      <c r="E537" s="60" t="str">
        <f t="shared" si="228"/>
        <v/>
      </c>
      <c r="F537" t="str">
        <f t="shared" si="229"/>
        <v/>
      </c>
      <c r="G537" t="str">
        <f t="shared" si="230"/>
        <v/>
      </c>
      <c r="H537" s="70" t="str">
        <f t="shared" si="237"/>
        <v/>
      </c>
      <c r="I537" s="64" t="str">
        <f t="shared" si="238"/>
        <v/>
      </c>
      <c r="J537" s="64" t="str">
        <f t="shared" si="239"/>
        <v/>
      </c>
      <c r="K537" s="3" t="str">
        <f t="shared" si="231"/>
        <v/>
      </c>
      <c r="L537" s="3" t="str">
        <f t="shared" si="232"/>
        <v/>
      </c>
      <c r="M537" s="71" t="str">
        <f t="shared" si="240"/>
        <v/>
      </c>
      <c r="N537" s="71" t="str">
        <f t="shared" si="241"/>
        <v/>
      </c>
      <c r="O537" s="64" t="str">
        <f t="shared" si="242"/>
        <v/>
      </c>
      <c r="P537" s="64" t="str">
        <f t="shared" si="243"/>
        <v/>
      </c>
      <c r="Q537" s="3" t="str">
        <f t="shared" si="233"/>
        <v/>
      </c>
      <c r="R537" s="3" t="str">
        <f t="shared" si="234"/>
        <v/>
      </c>
      <c r="S537" s="71" t="str">
        <f t="shared" si="244"/>
        <v/>
      </c>
      <c r="T537" s="71" t="str">
        <f t="shared" si="245"/>
        <v/>
      </c>
      <c r="U537" s="64" t="str">
        <f t="shared" si="246"/>
        <v/>
      </c>
      <c r="V537" s="64" t="str">
        <f t="shared" si="247"/>
        <v/>
      </c>
      <c r="W537" s="3" t="str">
        <f t="shared" si="235"/>
        <v/>
      </c>
      <c r="X537" s="3" t="str">
        <f t="shared" si="236"/>
        <v/>
      </c>
      <c r="Y537" s="71" t="str">
        <f t="shared" si="248"/>
        <v/>
      </c>
      <c r="Z537" s="71" t="str">
        <f t="shared" si="249"/>
        <v/>
      </c>
      <c r="AA537" s="64" t="str">
        <f t="shared" si="250"/>
        <v/>
      </c>
      <c r="AB537" s="64" t="str">
        <f t="shared" si="251"/>
        <v/>
      </c>
    </row>
    <row r="538" spans="1:28" x14ac:dyDescent="0.3">
      <c r="A538" t="str">
        <f>IF(ISBLANK('Measure Inputs'!A537),"",'Measure Inputs'!A537)</f>
        <v/>
      </c>
      <c r="B538" s="60" t="str">
        <f t="shared" si="225"/>
        <v/>
      </c>
      <c r="C538" s="60" t="str">
        <f t="shared" si="226"/>
        <v/>
      </c>
      <c r="D538" t="str">
        <f t="shared" si="227"/>
        <v/>
      </c>
      <c r="E538" s="60" t="str">
        <f t="shared" si="228"/>
        <v/>
      </c>
      <c r="F538" t="str">
        <f t="shared" si="229"/>
        <v/>
      </c>
      <c r="G538" t="str">
        <f t="shared" si="230"/>
        <v/>
      </c>
      <c r="H538" s="70" t="str">
        <f t="shared" si="237"/>
        <v/>
      </c>
      <c r="I538" s="64" t="str">
        <f t="shared" si="238"/>
        <v/>
      </c>
      <c r="J538" s="64" t="str">
        <f t="shared" si="239"/>
        <v/>
      </c>
      <c r="K538" s="3" t="str">
        <f t="shared" si="231"/>
        <v/>
      </c>
      <c r="L538" s="3" t="str">
        <f t="shared" si="232"/>
        <v/>
      </c>
      <c r="M538" s="71" t="str">
        <f t="shared" si="240"/>
        <v/>
      </c>
      <c r="N538" s="71" t="str">
        <f t="shared" si="241"/>
        <v/>
      </c>
      <c r="O538" s="64" t="str">
        <f t="shared" si="242"/>
        <v/>
      </c>
      <c r="P538" s="64" t="str">
        <f t="shared" si="243"/>
        <v/>
      </c>
      <c r="Q538" s="3" t="str">
        <f t="shared" si="233"/>
        <v/>
      </c>
      <c r="R538" s="3" t="str">
        <f t="shared" si="234"/>
        <v/>
      </c>
      <c r="S538" s="71" t="str">
        <f t="shared" si="244"/>
        <v/>
      </c>
      <c r="T538" s="71" t="str">
        <f t="shared" si="245"/>
        <v/>
      </c>
      <c r="U538" s="64" t="str">
        <f t="shared" si="246"/>
        <v/>
      </c>
      <c r="V538" s="64" t="str">
        <f t="shared" si="247"/>
        <v/>
      </c>
      <c r="W538" s="3" t="str">
        <f t="shared" si="235"/>
        <v/>
      </c>
      <c r="X538" s="3" t="str">
        <f t="shared" si="236"/>
        <v/>
      </c>
      <c r="Y538" s="71" t="str">
        <f t="shared" si="248"/>
        <v/>
      </c>
      <c r="Z538" s="71" t="str">
        <f t="shared" si="249"/>
        <v/>
      </c>
      <c r="AA538" s="64" t="str">
        <f t="shared" si="250"/>
        <v/>
      </c>
      <c r="AB538" s="64" t="str">
        <f t="shared" si="251"/>
        <v/>
      </c>
    </row>
    <row r="539" spans="1:28" x14ac:dyDescent="0.3">
      <c r="A539" t="str">
        <f>IF(ISBLANK('Measure Inputs'!A538),"",'Measure Inputs'!A538)</f>
        <v/>
      </c>
      <c r="B539" s="60" t="str">
        <f t="shared" si="225"/>
        <v/>
      </c>
      <c r="C539" s="60" t="str">
        <f t="shared" si="226"/>
        <v/>
      </c>
      <c r="D539" t="str">
        <f t="shared" si="227"/>
        <v/>
      </c>
      <c r="E539" s="60" t="str">
        <f t="shared" si="228"/>
        <v/>
      </c>
      <c r="F539" t="str">
        <f t="shared" si="229"/>
        <v/>
      </c>
      <c r="G539" t="str">
        <f t="shared" si="230"/>
        <v/>
      </c>
      <c r="H539" s="70" t="str">
        <f t="shared" si="237"/>
        <v/>
      </c>
      <c r="I539" s="64" t="str">
        <f t="shared" si="238"/>
        <v/>
      </c>
      <c r="J539" s="64" t="str">
        <f t="shared" si="239"/>
        <v/>
      </c>
      <c r="K539" s="3" t="str">
        <f t="shared" si="231"/>
        <v/>
      </c>
      <c r="L539" s="3" t="str">
        <f t="shared" si="232"/>
        <v/>
      </c>
      <c r="M539" s="71" t="str">
        <f t="shared" si="240"/>
        <v/>
      </c>
      <c r="N539" s="71" t="str">
        <f t="shared" si="241"/>
        <v/>
      </c>
      <c r="O539" s="64" t="str">
        <f t="shared" si="242"/>
        <v/>
      </c>
      <c r="P539" s="64" t="str">
        <f t="shared" si="243"/>
        <v/>
      </c>
      <c r="Q539" s="3" t="str">
        <f t="shared" si="233"/>
        <v/>
      </c>
      <c r="R539" s="3" t="str">
        <f t="shared" si="234"/>
        <v/>
      </c>
      <c r="S539" s="71" t="str">
        <f t="shared" si="244"/>
        <v/>
      </c>
      <c r="T539" s="71" t="str">
        <f t="shared" si="245"/>
        <v/>
      </c>
      <c r="U539" s="64" t="str">
        <f t="shared" si="246"/>
        <v/>
      </c>
      <c r="V539" s="64" t="str">
        <f t="shared" si="247"/>
        <v/>
      </c>
      <c r="W539" s="3" t="str">
        <f t="shared" si="235"/>
        <v/>
      </c>
      <c r="X539" s="3" t="str">
        <f t="shared" si="236"/>
        <v/>
      </c>
      <c r="Y539" s="71" t="str">
        <f t="shared" si="248"/>
        <v/>
      </c>
      <c r="Z539" s="71" t="str">
        <f t="shared" si="249"/>
        <v/>
      </c>
      <c r="AA539" s="64" t="str">
        <f t="shared" si="250"/>
        <v/>
      </c>
      <c r="AB539" s="64" t="str">
        <f t="shared" si="251"/>
        <v/>
      </c>
    </row>
    <row r="540" spans="1:28" x14ac:dyDescent="0.3">
      <c r="A540" t="str">
        <f>IF(ISBLANK('Measure Inputs'!A539),"",'Measure Inputs'!A539)</f>
        <v/>
      </c>
      <c r="B540" s="60" t="str">
        <f t="shared" si="225"/>
        <v/>
      </c>
      <c r="C540" s="60" t="str">
        <f t="shared" si="226"/>
        <v/>
      </c>
      <c r="D540" t="str">
        <f t="shared" si="227"/>
        <v/>
      </c>
      <c r="E540" s="60" t="str">
        <f t="shared" si="228"/>
        <v/>
      </c>
      <c r="F540" t="str">
        <f t="shared" si="229"/>
        <v/>
      </c>
      <c r="G540" t="str">
        <f t="shared" si="230"/>
        <v/>
      </c>
      <c r="H540" s="70" t="str">
        <f t="shared" si="237"/>
        <v/>
      </c>
      <c r="I540" s="64" t="str">
        <f t="shared" si="238"/>
        <v/>
      </c>
      <c r="J540" s="64" t="str">
        <f t="shared" si="239"/>
        <v/>
      </c>
      <c r="K540" s="3" t="str">
        <f t="shared" si="231"/>
        <v/>
      </c>
      <c r="L540" s="3" t="str">
        <f t="shared" si="232"/>
        <v/>
      </c>
      <c r="M540" s="71" t="str">
        <f t="shared" si="240"/>
        <v/>
      </c>
      <c r="N540" s="71" t="str">
        <f t="shared" si="241"/>
        <v/>
      </c>
      <c r="O540" s="64" t="str">
        <f t="shared" si="242"/>
        <v/>
      </c>
      <c r="P540" s="64" t="str">
        <f t="shared" si="243"/>
        <v/>
      </c>
      <c r="Q540" s="3" t="str">
        <f t="shared" si="233"/>
        <v/>
      </c>
      <c r="R540" s="3" t="str">
        <f t="shared" si="234"/>
        <v/>
      </c>
      <c r="S540" s="71" t="str">
        <f t="shared" si="244"/>
        <v/>
      </c>
      <c r="T540" s="71" t="str">
        <f t="shared" si="245"/>
        <v/>
      </c>
      <c r="U540" s="64" t="str">
        <f t="shared" si="246"/>
        <v/>
      </c>
      <c r="V540" s="64" t="str">
        <f t="shared" si="247"/>
        <v/>
      </c>
      <c r="W540" s="3" t="str">
        <f t="shared" si="235"/>
        <v/>
      </c>
      <c r="X540" s="3" t="str">
        <f t="shared" si="236"/>
        <v/>
      </c>
      <c r="Y540" s="71" t="str">
        <f t="shared" si="248"/>
        <v/>
      </c>
      <c r="Z540" s="71" t="str">
        <f t="shared" si="249"/>
        <v/>
      </c>
      <c r="AA540" s="64" t="str">
        <f t="shared" si="250"/>
        <v/>
      </c>
      <c r="AB540" s="64" t="str">
        <f t="shared" si="251"/>
        <v/>
      </c>
    </row>
    <row r="541" spans="1:28" x14ac:dyDescent="0.3">
      <c r="A541" t="str">
        <f>IF(ISBLANK('Measure Inputs'!A540),"",'Measure Inputs'!A540)</f>
        <v/>
      </c>
      <c r="B541" s="60" t="str">
        <f t="shared" si="225"/>
        <v/>
      </c>
      <c r="C541" s="60" t="str">
        <f t="shared" si="226"/>
        <v/>
      </c>
      <c r="D541" t="str">
        <f t="shared" si="227"/>
        <v/>
      </c>
      <c r="E541" s="60" t="str">
        <f t="shared" si="228"/>
        <v/>
      </c>
      <c r="F541" t="str">
        <f t="shared" si="229"/>
        <v/>
      </c>
      <c r="G541" t="str">
        <f t="shared" si="230"/>
        <v/>
      </c>
      <c r="H541" s="70" t="str">
        <f t="shared" si="237"/>
        <v/>
      </c>
      <c r="I541" s="64" t="str">
        <f t="shared" si="238"/>
        <v/>
      </c>
      <c r="J541" s="64" t="str">
        <f t="shared" si="239"/>
        <v/>
      </c>
      <c r="K541" s="3" t="str">
        <f t="shared" si="231"/>
        <v/>
      </c>
      <c r="L541" s="3" t="str">
        <f t="shared" si="232"/>
        <v/>
      </c>
      <c r="M541" s="71" t="str">
        <f t="shared" si="240"/>
        <v/>
      </c>
      <c r="N541" s="71" t="str">
        <f t="shared" si="241"/>
        <v/>
      </c>
      <c r="O541" s="64" t="str">
        <f t="shared" si="242"/>
        <v/>
      </c>
      <c r="P541" s="64" t="str">
        <f t="shared" si="243"/>
        <v/>
      </c>
      <c r="Q541" s="3" t="str">
        <f t="shared" si="233"/>
        <v/>
      </c>
      <c r="R541" s="3" t="str">
        <f t="shared" si="234"/>
        <v/>
      </c>
      <c r="S541" s="71" t="str">
        <f t="shared" si="244"/>
        <v/>
      </c>
      <c r="T541" s="71" t="str">
        <f t="shared" si="245"/>
        <v/>
      </c>
      <c r="U541" s="64" t="str">
        <f t="shared" si="246"/>
        <v/>
      </c>
      <c r="V541" s="64" t="str">
        <f t="shared" si="247"/>
        <v/>
      </c>
      <c r="W541" s="3" t="str">
        <f t="shared" si="235"/>
        <v/>
      </c>
      <c r="X541" s="3" t="str">
        <f t="shared" si="236"/>
        <v/>
      </c>
      <c r="Y541" s="71" t="str">
        <f t="shared" si="248"/>
        <v/>
      </c>
      <c r="Z541" s="71" t="str">
        <f t="shared" si="249"/>
        <v/>
      </c>
      <c r="AA541" s="64" t="str">
        <f t="shared" si="250"/>
        <v/>
      </c>
      <c r="AB541" s="64" t="str">
        <f t="shared" si="251"/>
        <v/>
      </c>
    </row>
    <row r="542" spans="1:28" x14ac:dyDescent="0.3">
      <c r="A542" t="str">
        <f>IF(ISBLANK('Measure Inputs'!A541),"",'Measure Inputs'!A541)</f>
        <v/>
      </c>
      <c r="B542" s="60" t="str">
        <f t="shared" si="225"/>
        <v/>
      </c>
      <c r="C542" s="60" t="str">
        <f t="shared" si="226"/>
        <v/>
      </c>
      <c r="D542" t="str">
        <f t="shared" si="227"/>
        <v/>
      </c>
      <c r="E542" s="60" t="str">
        <f t="shared" si="228"/>
        <v/>
      </c>
      <c r="F542" t="str">
        <f t="shared" si="229"/>
        <v/>
      </c>
      <c r="G542" t="str">
        <f t="shared" si="230"/>
        <v/>
      </c>
      <c r="H542" s="70" t="str">
        <f t="shared" si="237"/>
        <v/>
      </c>
      <c r="I542" s="64" t="str">
        <f t="shared" si="238"/>
        <v/>
      </c>
      <c r="J542" s="64" t="str">
        <f t="shared" si="239"/>
        <v/>
      </c>
      <c r="K542" s="3" t="str">
        <f t="shared" si="231"/>
        <v/>
      </c>
      <c r="L542" s="3" t="str">
        <f t="shared" si="232"/>
        <v/>
      </c>
      <c r="M542" s="71" t="str">
        <f t="shared" si="240"/>
        <v/>
      </c>
      <c r="N542" s="71" t="str">
        <f t="shared" si="241"/>
        <v/>
      </c>
      <c r="O542" s="64" t="str">
        <f t="shared" si="242"/>
        <v/>
      </c>
      <c r="P542" s="64" t="str">
        <f t="shared" si="243"/>
        <v/>
      </c>
      <c r="Q542" s="3" t="str">
        <f t="shared" si="233"/>
        <v/>
      </c>
      <c r="R542" s="3" t="str">
        <f t="shared" si="234"/>
        <v/>
      </c>
      <c r="S542" s="71" t="str">
        <f t="shared" si="244"/>
        <v/>
      </c>
      <c r="T542" s="71" t="str">
        <f t="shared" si="245"/>
        <v/>
      </c>
      <c r="U542" s="64" t="str">
        <f t="shared" si="246"/>
        <v/>
      </c>
      <c r="V542" s="64" t="str">
        <f t="shared" si="247"/>
        <v/>
      </c>
      <c r="W542" s="3" t="str">
        <f t="shared" si="235"/>
        <v/>
      </c>
      <c r="X542" s="3" t="str">
        <f t="shared" si="236"/>
        <v/>
      </c>
      <c r="Y542" s="71" t="str">
        <f t="shared" si="248"/>
        <v/>
      </c>
      <c r="Z542" s="71" t="str">
        <f t="shared" si="249"/>
        <v/>
      </c>
      <c r="AA542" s="64" t="str">
        <f t="shared" si="250"/>
        <v/>
      </c>
      <c r="AB542" s="64" t="str">
        <f t="shared" si="251"/>
        <v/>
      </c>
    </row>
    <row r="543" spans="1:28" x14ac:dyDescent="0.3">
      <c r="A543" t="str">
        <f>IF(ISBLANK('Measure Inputs'!A542),"",'Measure Inputs'!A542)</f>
        <v/>
      </c>
      <c r="B543" s="60" t="str">
        <f t="shared" si="225"/>
        <v/>
      </c>
      <c r="C543" s="60" t="str">
        <f t="shared" si="226"/>
        <v/>
      </c>
      <c r="D543" t="str">
        <f t="shared" si="227"/>
        <v/>
      </c>
      <c r="E543" s="60" t="str">
        <f t="shared" si="228"/>
        <v/>
      </c>
      <c r="F543" t="str">
        <f t="shared" si="229"/>
        <v/>
      </c>
      <c r="G543" t="str">
        <f t="shared" si="230"/>
        <v/>
      </c>
      <c r="H543" s="70" t="str">
        <f t="shared" si="237"/>
        <v/>
      </c>
      <c r="I543" s="64" t="str">
        <f t="shared" si="238"/>
        <v/>
      </c>
      <c r="J543" s="64" t="str">
        <f t="shared" si="239"/>
        <v/>
      </c>
      <c r="K543" s="3" t="str">
        <f t="shared" si="231"/>
        <v/>
      </c>
      <c r="L543" s="3" t="str">
        <f t="shared" si="232"/>
        <v/>
      </c>
      <c r="M543" s="71" t="str">
        <f t="shared" si="240"/>
        <v/>
      </c>
      <c r="N543" s="71" t="str">
        <f t="shared" si="241"/>
        <v/>
      </c>
      <c r="O543" s="64" t="str">
        <f t="shared" si="242"/>
        <v/>
      </c>
      <c r="P543" s="64" t="str">
        <f t="shared" si="243"/>
        <v/>
      </c>
      <c r="Q543" s="3" t="str">
        <f t="shared" si="233"/>
        <v/>
      </c>
      <c r="R543" s="3" t="str">
        <f t="shared" si="234"/>
        <v/>
      </c>
      <c r="S543" s="71" t="str">
        <f t="shared" si="244"/>
        <v/>
      </c>
      <c r="T543" s="71" t="str">
        <f t="shared" si="245"/>
        <v/>
      </c>
      <c r="U543" s="64" t="str">
        <f t="shared" si="246"/>
        <v/>
      </c>
      <c r="V543" s="64" t="str">
        <f t="shared" si="247"/>
        <v/>
      </c>
      <c r="W543" s="3" t="str">
        <f t="shared" si="235"/>
        <v/>
      </c>
      <c r="X543" s="3" t="str">
        <f t="shared" si="236"/>
        <v/>
      </c>
      <c r="Y543" s="71" t="str">
        <f t="shared" si="248"/>
        <v/>
      </c>
      <c r="Z543" s="71" t="str">
        <f t="shared" si="249"/>
        <v/>
      </c>
      <c r="AA543" s="64" t="str">
        <f t="shared" si="250"/>
        <v/>
      </c>
      <c r="AB543" s="64" t="str">
        <f t="shared" si="251"/>
        <v/>
      </c>
    </row>
    <row r="544" spans="1:28" x14ac:dyDescent="0.3">
      <c r="A544" t="str">
        <f>IF(ISBLANK('Measure Inputs'!A543),"",'Measure Inputs'!A543)</f>
        <v/>
      </c>
      <c r="B544" s="60" t="str">
        <f t="shared" si="225"/>
        <v/>
      </c>
      <c r="C544" s="60" t="str">
        <f t="shared" si="226"/>
        <v/>
      </c>
      <c r="D544" t="str">
        <f t="shared" si="227"/>
        <v/>
      </c>
      <c r="E544" s="60" t="str">
        <f t="shared" si="228"/>
        <v/>
      </c>
      <c r="F544" t="str">
        <f t="shared" si="229"/>
        <v/>
      </c>
      <c r="G544" t="str">
        <f t="shared" si="230"/>
        <v/>
      </c>
      <c r="H544" s="70" t="str">
        <f t="shared" si="237"/>
        <v/>
      </c>
      <c r="I544" s="64" t="str">
        <f t="shared" si="238"/>
        <v/>
      </c>
      <c r="J544" s="64" t="str">
        <f t="shared" si="239"/>
        <v/>
      </c>
      <c r="K544" s="3" t="str">
        <f t="shared" si="231"/>
        <v/>
      </c>
      <c r="L544" s="3" t="str">
        <f t="shared" si="232"/>
        <v/>
      </c>
      <c r="M544" s="71" t="str">
        <f t="shared" si="240"/>
        <v/>
      </c>
      <c r="N544" s="71" t="str">
        <f t="shared" si="241"/>
        <v/>
      </c>
      <c r="O544" s="64" t="str">
        <f t="shared" si="242"/>
        <v/>
      </c>
      <c r="P544" s="64" t="str">
        <f t="shared" si="243"/>
        <v/>
      </c>
      <c r="Q544" s="3" t="str">
        <f t="shared" si="233"/>
        <v/>
      </c>
      <c r="R544" s="3" t="str">
        <f t="shared" si="234"/>
        <v/>
      </c>
      <c r="S544" s="71" t="str">
        <f t="shared" si="244"/>
        <v/>
      </c>
      <c r="T544" s="71" t="str">
        <f t="shared" si="245"/>
        <v/>
      </c>
      <c r="U544" s="64" t="str">
        <f t="shared" si="246"/>
        <v/>
      </c>
      <c r="V544" s="64" t="str">
        <f t="shared" si="247"/>
        <v/>
      </c>
      <c r="W544" s="3" t="str">
        <f t="shared" si="235"/>
        <v/>
      </c>
      <c r="X544" s="3" t="str">
        <f t="shared" si="236"/>
        <v/>
      </c>
      <c r="Y544" s="71" t="str">
        <f t="shared" si="248"/>
        <v/>
      </c>
      <c r="Z544" s="71" t="str">
        <f t="shared" si="249"/>
        <v/>
      </c>
      <c r="AA544" s="64" t="str">
        <f t="shared" si="250"/>
        <v/>
      </c>
      <c r="AB544" s="64" t="str">
        <f t="shared" si="251"/>
        <v/>
      </c>
    </row>
    <row r="545" spans="1:28" x14ac:dyDescent="0.3">
      <c r="A545" t="str">
        <f>IF(ISBLANK('Measure Inputs'!A544),"",'Measure Inputs'!A544)</f>
        <v/>
      </c>
      <c r="B545" s="60" t="str">
        <f t="shared" si="225"/>
        <v/>
      </c>
      <c r="C545" s="60" t="str">
        <f t="shared" si="226"/>
        <v/>
      </c>
      <c r="D545" t="str">
        <f t="shared" si="227"/>
        <v/>
      </c>
      <c r="E545" s="60" t="str">
        <f t="shared" si="228"/>
        <v/>
      </c>
      <c r="F545" t="str">
        <f t="shared" si="229"/>
        <v/>
      </c>
      <c r="G545" t="str">
        <f t="shared" si="230"/>
        <v/>
      </c>
      <c r="H545" s="70" t="str">
        <f t="shared" si="237"/>
        <v/>
      </c>
      <c r="I545" s="64" t="str">
        <f t="shared" si="238"/>
        <v/>
      </c>
      <c r="J545" s="64" t="str">
        <f t="shared" si="239"/>
        <v/>
      </c>
      <c r="K545" s="3" t="str">
        <f t="shared" si="231"/>
        <v/>
      </c>
      <c r="L545" s="3" t="str">
        <f t="shared" si="232"/>
        <v/>
      </c>
      <c r="M545" s="71" t="str">
        <f t="shared" si="240"/>
        <v/>
      </c>
      <c r="N545" s="71" t="str">
        <f t="shared" si="241"/>
        <v/>
      </c>
      <c r="O545" s="64" t="str">
        <f t="shared" si="242"/>
        <v/>
      </c>
      <c r="P545" s="64" t="str">
        <f t="shared" si="243"/>
        <v/>
      </c>
      <c r="Q545" s="3" t="str">
        <f t="shared" si="233"/>
        <v/>
      </c>
      <c r="R545" s="3" t="str">
        <f t="shared" si="234"/>
        <v/>
      </c>
      <c r="S545" s="71" t="str">
        <f t="shared" si="244"/>
        <v/>
      </c>
      <c r="T545" s="71" t="str">
        <f t="shared" si="245"/>
        <v/>
      </c>
      <c r="U545" s="64" t="str">
        <f t="shared" si="246"/>
        <v/>
      </c>
      <c r="V545" s="64" t="str">
        <f t="shared" si="247"/>
        <v/>
      </c>
      <c r="W545" s="3" t="str">
        <f t="shared" si="235"/>
        <v/>
      </c>
      <c r="X545" s="3" t="str">
        <f t="shared" si="236"/>
        <v/>
      </c>
      <c r="Y545" s="71" t="str">
        <f t="shared" si="248"/>
        <v/>
      </c>
      <c r="Z545" s="71" t="str">
        <f t="shared" si="249"/>
        <v/>
      </c>
      <c r="AA545" s="64" t="str">
        <f t="shared" si="250"/>
        <v/>
      </c>
      <c r="AB545" s="64" t="str">
        <f t="shared" si="251"/>
        <v/>
      </c>
    </row>
    <row r="546" spans="1:28" x14ac:dyDescent="0.3">
      <c r="A546" t="str">
        <f>IF(ISBLANK('Measure Inputs'!A545),"",'Measure Inputs'!A545)</f>
        <v/>
      </c>
      <c r="B546" s="60" t="str">
        <f t="shared" si="225"/>
        <v/>
      </c>
      <c r="C546" s="60" t="str">
        <f t="shared" si="226"/>
        <v/>
      </c>
      <c r="D546" t="str">
        <f t="shared" si="227"/>
        <v/>
      </c>
      <c r="E546" s="60" t="str">
        <f t="shared" si="228"/>
        <v/>
      </c>
      <c r="F546" t="str">
        <f t="shared" si="229"/>
        <v/>
      </c>
      <c r="G546" t="str">
        <f t="shared" si="230"/>
        <v/>
      </c>
      <c r="H546" s="70" t="str">
        <f t="shared" si="237"/>
        <v/>
      </c>
      <c r="I546" s="64" t="str">
        <f t="shared" si="238"/>
        <v/>
      </c>
      <c r="J546" s="64" t="str">
        <f t="shared" si="239"/>
        <v/>
      </c>
      <c r="K546" s="3" t="str">
        <f t="shared" si="231"/>
        <v/>
      </c>
      <c r="L546" s="3" t="str">
        <f t="shared" si="232"/>
        <v/>
      </c>
      <c r="M546" s="71" t="str">
        <f t="shared" si="240"/>
        <v/>
      </c>
      <c r="N546" s="71" t="str">
        <f t="shared" si="241"/>
        <v/>
      </c>
      <c r="O546" s="64" t="str">
        <f t="shared" si="242"/>
        <v/>
      </c>
      <c r="P546" s="64" t="str">
        <f t="shared" si="243"/>
        <v/>
      </c>
      <c r="Q546" s="3" t="str">
        <f t="shared" si="233"/>
        <v/>
      </c>
      <c r="R546" s="3" t="str">
        <f t="shared" si="234"/>
        <v/>
      </c>
      <c r="S546" s="71" t="str">
        <f t="shared" si="244"/>
        <v/>
      </c>
      <c r="T546" s="71" t="str">
        <f t="shared" si="245"/>
        <v/>
      </c>
      <c r="U546" s="64" t="str">
        <f t="shared" si="246"/>
        <v/>
      </c>
      <c r="V546" s="64" t="str">
        <f t="shared" si="247"/>
        <v/>
      </c>
      <c r="W546" s="3" t="str">
        <f t="shared" si="235"/>
        <v/>
      </c>
      <c r="X546" s="3" t="str">
        <f t="shared" si="236"/>
        <v/>
      </c>
      <c r="Y546" s="71" t="str">
        <f t="shared" si="248"/>
        <v/>
      </c>
      <c r="Z546" s="71" t="str">
        <f t="shared" si="249"/>
        <v/>
      </c>
      <c r="AA546" s="64" t="str">
        <f t="shared" si="250"/>
        <v/>
      </c>
      <c r="AB546" s="64" t="str">
        <f t="shared" si="251"/>
        <v/>
      </c>
    </row>
    <row r="547" spans="1:28" x14ac:dyDescent="0.3">
      <c r="A547" t="str">
        <f>IF(ISBLANK('Measure Inputs'!A546),"",'Measure Inputs'!A546)</f>
        <v/>
      </c>
      <c r="B547" s="60" t="str">
        <f t="shared" si="225"/>
        <v/>
      </c>
      <c r="C547" s="60" t="str">
        <f t="shared" si="226"/>
        <v/>
      </c>
      <c r="D547" t="str">
        <f t="shared" si="227"/>
        <v/>
      </c>
      <c r="E547" s="60" t="str">
        <f t="shared" si="228"/>
        <v/>
      </c>
      <c r="F547" t="str">
        <f t="shared" si="229"/>
        <v/>
      </c>
      <c r="G547" t="str">
        <f t="shared" si="230"/>
        <v/>
      </c>
      <c r="H547" s="70" t="str">
        <f t="shared" si="237"/>
        <v/>
      </c>
      <c r="I547" s="64" t="str">
        <f t="shared" si="238"/>
        <v/>
      </c>
      <c r="J547" s="64" t="str">
        <f t="shared" si="239"/>
        <v/>
      </c>
      <c r="K547" s="3" t="str">
        <f t="shared" si="231"/>
        <v/>
      </c>
      <c r="L547" s="3" t="str">
        <f t="shared" si="232"/>
        <v/>
      </c>
      <c r="M547" s="71" t="str">
        <f t="shared" si="240"/>
        <v/>
      </c>
      <c r="N547" s="71" t="str">
        <f t="shared" si="241"/>
        <v/>
      </c>
      <c r="O547" s="64" t="str">
        <f t="shared" si="242"/>
        <v/>
      </c>
      <c r="P547" s="64" t="str">
        <f t="shared" si="243"/>
        <v/>
      </c>
      <c r="Q547" s="3" t="str">
        <f t="shared" si="233"/>
        <v/>
      </c>
      <c r="R547" s="3" t="str">
        <f t="shared" si="234"/>
        <v/>
      </c>
      <c r="S547" s="71" t="str">
        <f t="shared" si="244"/>
        <v/>
      </c>
      <c r="T547" s="71" t="str">
        <f t="shared" si="245"/>
        <v/>
      </c>
      <c r="U547" s="64" t="str">
        <f t="shared" si="246"/>
        <v/>
      </c>
      <c r="V547" s="64" t="str">
        <f t="shared" si="247"/>
        <v/>
      </c>
      <c r="W547" s="3" t="str">
        <f t="shared" si="235"/>
        <v/>
      </c>
      <c r="X547" s="3" t="str">
        <f t="shared" si="236"/>
        <v/>
      </c>
      <c r="Y547" s="71" t="str">
        <f t="shared" si="248"/>
        <v/>
      </c>
      <c r="Z547" s="71" t="str">
        <f t="shared" si="249"/>
        <v/>
      </c>
      <c r="AA547" s="64" t="str">
        <f t="shared" si="250"/>
        <v/>
      </c>
      <c r="AB547" s="64" t="str">
        <f t="shared" si="251"/>
        <v/>
      </c>
    </row>
    <row r="548" spans="1:28" x14ac:dyDescent="0.3">
      <c r="A548" t="str">
        <f>IF(ISBLANK('Measure Inputs'!A547),"",'Measure Inputs'!A547)</f>
        <v/>
      </c>
      <c r="B548" s="60" t="str">
        <f t="shared" si="225"/>
        <v/>
      </c>
      <c r="C548" s="60" t="str">
        <f t="shared" si="226"/>
        <v/>
      </c>
      <c r="D548" t="str">
        <f t="shared" si="227"/>
        <v/>
      </c>
      <c r="E548" s="60" t="str">
        <f t="shared" si="228"/>
        <v/>
      </c>
      <c r="F548" t="str">
        <f t="shared" si="229"/>
        <v/>
      </c>
      <c r="G548" t="str">
        <f t="shared" si="230"/>
        <v/>
      </c>
      <c r="H548" s="70" t="str">
        <f t="shared" si="237"/>
        <v/>
      </c>
      <c r="I548" s="64" t="str">
        <f t="shared" si="238"/>
        <v/>
      </c>
      <c r="J548" s="64" t="str">
        <f t="shared" si="239"/>
        <v/>
      </c>
      <c r="K548" s="3" t="str">
        <f t="shared" si="231"/>
        <v/>
      </c>
      <c r="L548" s="3" t="str">
        <f t="shared" si="232"/>
        <v/>
      </c>
      <c r="M548" s="71" t="str">
        <f t="shared" si="240"/>
        <v/>
      </c>
      <c r="N548" s="71" t="str">
        <f t="shared" si="241"/>
        <v/>
      </c>
      <c r="O548" s="64" t="str">
        <f t="shared" si="242"/>
        <v/>
      </c>
      <c r="P548" s="64" t="str">
        <f t="shared" si="243"/>
        <v/>
      </c>
      <c r="Q548" s="3" t="str">
        <f t="shared" si="233"/>
        <v/>
      </c>
      <c r="R548" s="3" t="str">
        <f t="shared" si="234"/>
        <v/>
      </c>
      <c r="S548" s="71" t="str">
        <f t="shared" si="244"/>
        <v/>
      </c>
      <c r="T548" s="71" t="str">
        <f t="shared" si="245"/>
        <v/>
      </c>
      <c r="U548" s="64" t="str">
        <f t="shared" si="246"/>
        <v/>
      </c>
      <c r="V548" s="64" t="str">
        <f t="shared" si="247"/>
        <v/>
      </c>
      <c r="W548" s="3" t="str">
        <f t="shared" si="235"/>
        <v/>
      </c>
      <c r="X548" s="3" t="str">
        <f t="shared" si="236"/>
        <v/>
      </c>
      <c r="Y548" s="71" t="str">
        <f t="shared" si="248"/>
        <v/>
      </c>
      <c r="Z548" s="71" t="str">
        <f t="shared" si="249"/>
        <v/>
      </c>
      <c r="AA548" s="64" t="str">
        <f t="shared" si="250"/>
        <v/>
      </c>
      <c r="AB548" s="64" t="str">
        <f t="shared" si="251"/>
        <v/>
      </c>
    </row>
    <row r="549" spans="1:28" x14ac:dyDescent="0.3">
      <c r="A549" t="str">
        <f>IF(ISBLANK('Measure Inputs'!A548),"",'Measure Inputs'!A548)</f>
        <v/>
      </c>
      <c r="B549" s="60" t="str">
        <f t="shared" si="225"/>
        <v/>
      </c>
      <c r="C549" s="60" t="str">
        <f t="shared" si="226"/>
        <v/>
      </c>
      <c r="D549" t="str">
        <f t="shared" si="227"/>
        <v/>
      </c>
      <c r="E549" s="60" t="str">
        <f t="shared" si="228"/>
        <v/>
      </c>
      <c r="F549" t="str">
        <f t="shared" si="229"/>
        <v/>
      </c>
      <c r="G549" t="str">
        <f t="shared" si="230"/>
        <v/>
      </c>
      <c r="H549" s="70" t="str">
        <f t="shared" si="237"/>
        <v/>
      </c>
      <c r="I549" s="64" t="str">
        <f t="shared" si="238"/>
        <v/>
      </c>
      <c r="J549" s="64" t="str">
        <f t="shared" si="239"/>
        <v/>
      </c>
      <c r="K549" s="3" t="str">
        <f t="shared" si="231"/>
        <v/>
      </c>
      <c r="L549" s="3" t="str">
        <f t="shared" si="232"/>
        <v/>
      </c>
      <c r="M549" s="71" t="str">
        <f t="shared" si="240"/>
        <v/>
      </c>
      <c r="N549" s="71" t="str">
        <f t="shared" si="241"/>
        <v/>
      </c>
      <c r="O549" s="64" t="str">
        <f t="shared" si="242"/>
        <v/>
      </c>
      <c r="P549" s="64" t="str">
        <f t="shared" si="243"/>
        <v/>
      </c>
      <c r="Q549" s="3" t="str">
        <f t="shared" si="233"/>
        <v/>
      </c>
      <c r="R549" s="3" t="str">
        <f t="shared" si="234"/>
        <v/>
      </c>
      <c r="S549" s="71" t="str">
        <f t="shared" si="244"/>
        <v/>
      </c>
      <c r="T549" s="71" t="str">
        <f t="shared" si="245"/>
        <v/>
      </c>
      <c r="U549" s="64" t="str">
        <f t="shared" si="246"/>
        <v/>
      </c>
      <c r="V549" s="64" t="str">
        <f t="shared" si="247"/>
        <v/>
      </c>
      <c r="W549" s="3" t="str">
        <f t="shared" si="235"/>
        <v/>
      </c>
      <c r="X549" s="3" t="str">
        <f t="shared" si="236"/>
        <v/>
      </c>
      <c r="Y549" s="71" t="str">
        <f t="shared" si="248"/>
        <v/>
      </c>
      <c r="Z549" s="71" t="str">
        <f t="shared" si="249"/>
        <v/>
      </c>
      <c r="AA549" s="64" t="str">
        <f t="shared" si="250"/>
        <v/>
      </c>
      <c r="AB549" s="64" t="str">
        <f t="shared" si="251"/>
        <v/>
      </c>
    </row>
    <row r="550" spans="1:28" x14ac:dyDescent="0.3">
      <c r="A550" t="str">
        <f>IF(ISBLANK('Measure Inputs'!A549),"",'Measure Inputs'!A549)</f>
        <v/>
      </c>
      <c r="B550" s="60" t="str">
        <f t="shared" si="225"/>
        <v/>
      </c>
      <c r="C550" s="60" t="str">
        <f t="shared" si="226"/>
        <v/>
      </c>
      <c r="D550" t="str">
        <f t="shared" si="227"/>
        <v/>
      </c>
      <c r="E550" s="60" t="str">
        <f t="shared" si="228"/>
        <v/>
      </c>
      <c r="F550" t="str">
        <f t="shared" si="229"/>
        <v/>
      </c>
      <c r="G550" t="str">
        <f t="shared" si="230"/>
        <v/>
      </c>
      <c r="H550" s="70" t="str">
        <f t="shared" si="237"/>
        <v/>
      </c>
      <c r="I550" s="64" t="str">
        <f t="shared" si="238"/>
        <v/>
      </c>
      <c r="J550" s="64" t="str">
        <f t="shared" si="239"/>
        <v/>
      </c>
      <c r="K550" s="3" t="str">
        <f t="shared" si="231"/>
        <v/>
      </c>
      <c r="L550" s="3" t="str">
        <f t="shared" si="232"/>
        <v/>
      </c>
      <c r="M550" s="71" t="str">
        <f t="shared" si="240"/>
        <v/>
      </c>
      <c r="N550" s="71" t="str">
        <f t="shared" si="241"/>
        <v/>
      </c>
      <c r="O550" s="64" t="str">
        <f t="shared" si="242"/>
        <v/>
      </c>
      <c r="P550" s="64" t="str">
        <f t="shared" si="243"/>
        <v/>
      </c>
      <c r="Q550" s="3" t="str">
        <f t="shared" si="233"/>
        <v/>
      </c>
      <c r="R550" s="3" t="str">
        <f t="shared" si="234"/>
        <v/>
      </c>
      <c r="S550" s="71" t="str">
        <f t="shared" si="244"/>
        <v/>
      </c>
      <c r="T550" s="71" t="str">
        <f t="shared" si="245"/>
        <v/>
      </c>
      <c r="U550" s="64" t="str">
        <f t="shared" si="246"/>
        <v/>
      </c>
      <c r="V550" s="64" t="str">
        <f t="shared" si="247"/>
        <v/>
      </c>
      <c r="W550" s="3" t="str">
        <f t="shared" si="235"/>
        <v/>
      </c>
      <c r="X550" s="3" t="str">
        <f t="shared" si="236"/>
        <v/>
      </c>
      <c r="Y550" s="71" t="str">
        <f t="shared" si="248"/>
        <v/>
      </c>
      <c r="Z550" s="71" t="str">
        <f t="shared" si="249"/>
        <v/>
      </c>
      <c r="AA550" s="64" t="str">
        <f t="shared" si="250"/>
        <v/>
      </c>
      <c r="AB550" s="64" t="str">
        <f t="shared" si="251"/>
        <v/>
      </c>
    </row>
    <row r="551" spans="1:28" x14ac:dyDescent="0.3">
      <c r="A551" t="str">
        <f>IF(ISBLANK('Measure Inputs'!A550),"",'Measure Inputs'!A550)</f>
        <v/>
      </c>
      <c r="B551" s="60" t="str">
        <f t="shared" si="225"/>
        <v/>
      </c>
      <c r="C551" s="60" t="str">
        <f t="shared" si="226"/>
        <v/>
      </c>
      <c r="D551" t="str">
        <f t="shared" si="227"/>
        <v/>
      </c>
      <c r="E551" s="60" t="str">
        <f t="shared" si="228"/>
        <v/>
      </c>
      <c r="F551" t="str">
        <f t="shared" si="229"/>
        <v/>
      </c>
      <c r="G551" t="str">
        <f t="shared" si="230"/>
        <v/>
      </c>
      <c r="H551" s="70" t="str">
        <f t="shared" si="237"/>
        <v/>
      </c>
      <c r="I551" s="64" t="str">
        <f t="shared" si="238"/>
        <v/>
      </c>
      <c r="J551" s="64" t="str">
        <f t="shared" si="239"/>
        <v/>
      </c>
      <c r="K551" s="3" t="str">
        <f t="shared" si="231"/>
        <v/>
      </c>
      <c r="L551" s="3" t="str">
        <f t="shared" si="232"/>
        <v/>
      </c>
      <c r="M551" s="71" t="str">
        <f t="shared" si="240"/>
        <v/>
      </c>
      <c r="N551" s="71" t="str">
        <f t="shared" si="241"/>
        <v/>
      </c>
      <c r="O551" s="64" t="str">
        <f t="shared" si="242"/>
        <v/>
      </c>
      <c r="P551" s="64" t="str">
        <f t="shared" si="243"/>
        <v/>
      </c>
      <c r="Q551" s="3" t="str">
        <f t="shared" si="233"/>
        <v/>
      </c>
      <c r="R551" s="3" t="str">
        <f t="shared" si="234"/>
        <v/>
      </c>
      <c r="S551" s="71" t="str">
        <f t="shared" si="244"/>
        <v/>
      </c>
      <c r="T551" s="71" t="str">
        <f t="shared" si="245"/>
        <v/>
      </c>
      <c r="U551" s="64" t="str">
        <f t="shared" si="246"/>
        <v/>
      </c>
      <c r="V551" s="64" t="str">
        <f t="shared" si="247"/>
        <v/>
      </c>
      <c r="W551" s="3" t="str">
        <f t="shared" si="235"/>
        <v/>
      </c>
      <c r="X551" s="3" t="str">
        <f t="shared" si="236"/>
        <v/>
      </c>
      <c r="Y551" s="71" t="str">
        <f t="shared" si="248"/>
        <v/>
      </c>
      <c r="Z551" s="71" t="str">
        <f t="shared" si="249"/>
        <v/>
      </c>
      <c r="AA551" s="64" t="str">
        <f t="shared" si="250"/>
        <v/>
      </c>
      <c r="AB551" s="64" t="str">
        <f t="shared" si="251"/>
        <v/>
      </c>
    </row>
    <row r="552" spans="1:28" x14ac:dyDescent="0.3">
      <c r="A552" t="str">
        <f>IF(ISBLANK('Measure Inputs'!A551),"",'Measure Inputs'!A551)</f>
        <v/>
      </c>
      <c r="B552" s="60" t="str">
        <f t="shared" si="225"/>
        <v/>
      </c>
      <c r="C552" s="60" t="str">
        <f t="shared" si="226"/>
        <v/>
      </c>
      <c r="D552" t="str">
        <f t="shared" si="227"/>
        <v/>
      </c>
      <c r="E552" s="60" t="str">
        <f t="shared" si="228"/>
        <v/>
      </c>
      <c r="F552" t="str">
        <f t="shared" si="229"/>
        <v/>
      </c>
      <c r="G552" t="str">
        <f t="shared" si="230"/>
        <v/>
      </c>
      <c r="H552" s="70" t="str">
        <f t="shared" si="237"/>
        <v/>
      </c>
      <c r="I552" s="64" t="str">
        <f t="shared" si="238"/>
        <v/>
      </c>
      <c r="J552" s="64" t="str">
        <f t="shared" si="239"/>
        <v/>
      </c>
      <c r="K552" s="3" t="str">
        <f t="shared" si="231"/>
        <v/>
      </c>
      <c r="L552" s="3" t="str">
        <f t="shared" si="232"/>
        <v/>
      </c>
      <c r="M552" s="71" t="str">
        <f t="shared" si="240"/>
        <v/>
      </c>
      <c r="N552" s="71" t="str">
        <f t="shared" si="241"/>
        <v/>
      </c>
      <c r="O552" s="64" t="str">
        <f t="shared" si="242"/>
        <v/>
      </c>
      <c r="P552" s="64" t="str">
        <f t="shared" si="243"/>
        <v/>
      </c>
      <c r="Q552" s="3" t="str">
        <f t="shared" si="233"/>
        <v/>
      </c>
      <c r="R552" s="3" t="str">
        <f t="shared" si="234"/>
        <v/>
      </c>
      <c r="S552" s="71" t="str">
        <f t="shared" si="244"/>
        <v/>
      </c>
      <c r="T552" s="71" t="str">
        <f t="shared" si="245"/>
        <v/>
      </c>
      <c r="U552" s="64" t="str">
        <f t="shared" si="246"/>
        <v/>
      </c>
      <c r="V552" s="64" t="str">
        <f t="shared" si="247"/>
        <v/>
      </c>
      <c r="W552" s="3" t="str">
        <f t="shared" si="235"/>
        <v/>
      </c>
      <c r="X552" s="3" t="str">
        <f t="shared" si="236"/>
        <v/>
      </c>
      <c r="Y552" s="71" t="str">
        <f t="shared" si="248"/>
        <v/>
      </c>
      <c r="Z552" s="71" t="str">
        <f t="shared" si="249"/>
        <v/>
      </c>
      <c r="AA552" s="64" t="str">
        <f t="shared" si="250"/>
        <v/>
      </c>
      <c r="AB552" s="64" t="str">
        <f t="shared" si="251"/>
        <v/>
      </c>
    </row>
    <row r="553" spans="1:28" x14ac:dyDescent="0.3">
      <c r="A553" t="str">
        <f>IF(ISBLANK('Measure Inputs'!A552),"",'Measure Inputs'!A552)</f>
        <v/>
      </c>
      <c r="B553" s="60" t="str">
        <f t="shared" si="225"/>
        <v/>
      </c>
      <c r="C553" s="60" t="str">
        <f t="shared" si="226"/>
        <v/>
      </c>
      <c r="D553" t="str">
        <f t="shared" si="227"/>
        <v/>
      </c>
      <c r="E553" s="60" t="str">
        <f t="shared" si="228"/>
        <v/>
      </c>
      <c r="F553" t="str">
        <f t="shared" si="229"/>
        <v/>
      </c>
      <c r="G553" t="str">
        <f t="shared" si="230"/>
        <v/>
      </c>
      <c r="H553" s="70" t="str">
        <f t="shared" si="237"/>
        <v/>
      </c>
      <c r="I553" s="64" t="str">
        <f t="shared" si="238"/>
        <v/>
      </c>
      <c r="J553" s="64" t="str">
        <f t="shared" si="239"/>
        <v/>
      </c>
      <c r="K553" s="3" t="str">
        <f t="shared" si="231"/>
        <v/>
      </c>
      <c r="L553" s="3" t="str">
        <f t="shared" si="232"/>
        <v/>
      </c>
      <c r="M553" s="71" t="str">
        <f t="shared" si="240"/>
        <v/>
      </c>
      <c r="N553" s="71" t="str">
        <f t="shared" si="241"/>
        <v/>
      </c>
      <c r="O553" s="64" t="str">
        <f t="shared" si="242"/>
        <v/>
      </c>
      <c r="P553" s="64" t="str">
        <f t="shared" si="243"/>
        <v/>
      </c>
      <c r="Q553" s="3" t="str">
        <f t="shared" si="233"/>
        <v/>
      </c>
      <c r="R553" s="3" t="str">
        <f t="shared" si="234"/>
        <v/>
      </c>
      <c r="S553" s="71" t="str">
        <f t="shared" si="244"/>
        <v/>
      </c>
      <c r="T553" s="71" t="str">
        <f t="shared" si="245"/>
        <v/>
      </c>
      <c r="U553" s="64" t="str">
        <f t="shared" si="246"/>
        <v/>
      </c>
      <c r="V553" s="64" t="str">
        <f t="shared" si="247"/>
        <v/>
      </c>
      <c r="W553" s="3" t="str">
        <f t="shared" si="235"/>
        <v/>
      </c>
      <c r="X553" s="3" t="str">
        <f t="shared" si="236"/>
        <v/>
      </c>
      <c r="Y553" s="71" t="str">
        <f t="shared" si="248"/>
        <v/>
      </c>
      <c r="Z553" s="71" t="str">
        <f t="shared" si="249"/>
        <v/>
      </c>
      <c r="AA553" s="64" t="str">
        <f t="shared" si="250"/>
        <v/>
      </c>
      <c r="AB553" s="64" t="str">
        <f t="shared" si="251"/>
        <v/>
      </c>
    </row>
    <row r="554" spans="1:28" x14ac:dyDescent="0.3">
      <c r="A554" t="str">
        <f>IF(ISBLANK('Measure Inputs'!A553),"",'Measure Inputs'!A553)</f>
        <v/>
      </c>
      <c r="B554" s="60" t="str">
        <f t="shared" si="225"/>
        <v/>
      </c>
      <c r="C554" s="60" t="str">
        <f t="shared" si="226"/>
        <v/>
      </c>
      <c r="D554" t="str">
        <f t="shared" si="227"/>
        <v/>
      </c>
      <c r="E554" s="60" t="str">
        <f t="shared" si="228"/>
        <v/>
      </c>
      <c r="F554" t="str">
        <f t="shared" si="229"/>
        <v/>
      </c>
      <c r="G554" t="str">
        <f t="shared" si="230"/>
        <v/>
      </c>
      <c r="H554" s="70" t="str">
        <f t="shared" si="237"/>
        <v/>
      </c>
      <c r="I554" s="64" t="str">
        <f t="shared" si="238"/>
        <v/>
      </c>
      <c r="J554" s="64" t="str">
        <f t="shared" si="239"/>
        <v/>
      </c>
      <c r="K554" s="3" t="str">
        <f t="shared" si="231"/>
        <v/>
      </c>
      <c r="L554" s="3" t="str">
        <f t="shared" si="232"/>
        <v/>
      </c>
      <c r="M554" s="71" t="str">
        <f t="shared" si="240"/>
        <v/>
      </c>
      <c r="N554" s="71" t="str">
        <f t="shared" si="241"/>
        <v/>
      </c>
      <c r="O554" s="64" t="str">
        <f t="shared" si="242"/>
        <v/>
      </c>
      <c r="P554" s="64" t="str">
        <f t="shared" si="243"/>
        <v/>
      </c>
      <c r="Q554" s="3" t="str">
        <f t="shared" si="233"/>
        <v/>
      </c>
      <c r="R554" s="3" t="str">
        <f t="shared" si="234"/>
        <v/>
      </c>
      <c r="S554" s="71" t="str">
        <f t="shared" si="244"/>
        <v/>
      </c>
      <c r="T554" s="71" t="str">
        <f t="shared" si="245"/>
        <v/>
      </c>
      <c r="U554" s="64" t="str">
        <f t="shared" si="246"/>
        <v/>
      </c>
      <c r="V554" s="64" t="str">
        <f t="shared" si="247"/>
        <v/>
      </c>
      <c r="W554" s="3" t="str">
        <f t="shared" si="235"/>
        <v/>
      </c>
      <c r="X554" s="3" t="str">
        <f t="shared" si="236"/>
        <v/>
      </c>
      <c r="Y554" s="71" t="str">
        <f t="shared" si="248"/>
        <v/>
      </c>
      <c r="Z554" s="71" t="str">
        <f t="shared" si="249"/>
        <v/>
      </c>
      <c r="AA554" s="64" t="str">
        <f t="shared" si="250"/>
        <v/>
      </c>
      <c r="AB554" s="64" t="str">
        <f t="shared" si="251"/>
        <v/>
      </c>
    </row>
    <row r="555" spans="1:28" x14ac:dyDescent="0.3">
      <c r="A555" t="str">
        <f>IF(ISBLANK('Measure Inputs'!A554),"",'Measure Inputs'!A554)</f>
        <v/>
      </c>
      <c r="B555" s="60" t="str">
        <f t="shared" si="225"/>
        <v/>
      </c>
      <c r="C555" s="60" t="str">
        <f t="shared" si="226"/>
        <v/>
      </c>
      <c r="D555" t="str">
        <f t="shared" si="227"/>
        <v/>
      </c>
      <c r="E555" s="60" t="str">
        <f t="shared" si="228"/>
        <v/>
      </c>
      <c r="F555" t="str">
        <f t="shared" si="229"/>
        <v/>
      </c>
      <c r="G555" t="str">
        <f t="shared" si="230"/>
        <v/>
      </c>
      <c r="H555" s="70" t="str">
        <f t="shared" si="237"/>
        <v/>
      </c>
      <c r="I555" s="64" t="str">
        <f t="shared" si="238"/>
        <v/>
      </c>
      <c r="J555" s="64" t="str">
        <f t="shared" si="239"/>
        <v/>
      </c>
      <c r="K555" s="3" t="str">
        <f t="shared" si="231"/>
        <v/>
      </c>
      <c r="L555" s="3" t="str">
        <f t="shared" si="232"/>
        <v/>
      </c>
      <c r="M555" s="71" t="str">
        <f t="shared" si="240"/>
        <v/>
      </c>
      <c r="N555" s="71" t="str">
        <f t="shared" si="241"/>
        <v/>
      </c>
      <c r="O555" s="64" t="str">
        <f t="shared" si="242"/>
        <v/>
      </c>
      <c r="P555" s="64" t="str">
        <f t="shared" si="243"/>
        <v/>
      </c>
      <c r="Q555" s="3" t="str">
        <f t="shared" si="233"/>
        <v/>
      </c>
      <c r="R555" s="3" t="str">
        <f t="shared" si="234"/>
        <v/>
      </c>
      <c r="S555" s="71" t="str">
        <f t="shared" si="244"/>
        <v/>
      </c>
      <c r="T555" s="71" t="str">
        <f t="shared" si="245"/>
        <v/>
      </c>
      <c r="U555" s="64" t="str">
        <f t="shared" si="246"/>
        <v/>
      </c>
      <c r="V555" s="64" t="str">
        <f t="shared" si="247"/>
        <v/>
      </c>
      <c r="W555" s="3" t="str">
        <f t="shared" si="235"/>
        <v/>
      </c>
      <c r="X555" s="3" t="str">
        <f t="shared" si="236"/>
        <v/>
      </c>
      <c r="Y555" s="71" t="str">
        <f t="shared" si="248"/>
        <v/>
      </c>
      <c r="Z555" s="71" t="str">
        <f t="shared" si="249"/>
        <v/>
      </c>
      <c r="AA555" s="64" t="str">
        <f t="shared" si="250"/>
        <v/>
      </c>
      <c r="AB555" s="64" t="str">
        <f t="shared" si="251"/>
        <v/>
      </c>
    </row>
    <row r="556" spans="1:28" x14ac:dyDescent="0.3">
      <c r="A556" t="str">
        <f>IF(ISBLANK('Measure Inputs'!A555),"",'Measure Inputs'!A555)</f>
        <v/>
      </c>
      <c r="B556" s="60" t="str">
        <f t="shared" si="225"/>
        <v/>
      </c>
      <c r="C556" s="60" t="str">
        <f t="shared" si="226"/>
        <v/>
      </c>
      <c r="D556" t="str">
        <f t="shared" si="227"/>
        <v/>
      </c>
      <c r="E556" s="60" t="str">
        <f t="shared" si="228"/>
        <v/>
      </c>
      <c r="F556" t="str">
        <f t="shared" si="229"/>
        <v/>
      </c>
      <c r="G556" t="str">
        <f t="shared" si="230"/>
        <v/>
      </c>
      <c r="H556" s="70" t="str">
        <f t="shared" si="237"/>
        <v/>
      </c>
      <c r="I556" s="64" t="str">
        <f t="shared" si="238"/>
        <v/>
      </c>
      <c r="J556" s="64" t="str">
        <f t="shared" si="239"/>
        <v/>
      </c>
      <c r="K556" s="3" t="str">
        <f t="shared" si="231"/>
        <v/>
      </c>
      <c r="L556" s="3" t="str">
        <f t="shared" si="232"/>
        <v/>
      </c>
      <c r="M556" s="71" t="str">
        <f t="shared" si="240"/>
        <v/>
      </c>
      <c r="N556" s="71" t="str">
        <f t="shared" si="241"/>
        <v/>
      </c>
      <c r="O556" s="64" t="str">
        <f t="shared" si="242"/>
        <v/>
      </c>
      <c r="P556" s="64" t="str">
        <f t="shared" si="243"/>
        <v/>
      </c>
      <c r="Q556" s="3" t="str">
        <f t="shared" si="233"/>
        <v/>
      </c>
      <c r="R556" s="3" t="str">
        <f t="shared" si="234"/>
        <v/>
      </c>
      <c r="S556" s="71" t="str">
        <f t="shared" si="244"/>
        <v/>
      </c>
      <c r="T556" s="71" t="str">
        <f t="shared" si="245"/>
        <v/>
      </c>
      <c r="U556" s="64" t="str">
        <f t="shared" si="246"/>
        <v/>
      </c>
      <c r="V556" s="64" t="str">
        <f t="shared" si="247"/>
        <v/>
      </c>
      <c r="W556" s="3" t="str">
        <f t="shared" si="235"/>
        <v/>
      </c>
      <c r="X556" s="3" t="str">
        <f t="shared" si="236"/>
        <v/>
      </c>
      <c r="Y556" s="71" t="str">
        <f t="shared" si="248"/>
        <v/>
      </c>
      <c r="Z556" s="71" t="str">
        <f t="shared" si="249"/>
        <v/>
      </c>
      <c r="AA556" s="64" t="str">
        <f t="shared" si="250"/>
        <v/>
      </c>
      <c r="AB556" s="64" t="str">
        <f t="shared" si="251"/>
        <v/>
      </c>
    </row>
    <row r="557" spans="1:28" x14ac:dyDescent="0.3">
      <c r="A557" t="str">
        <f>IF(ISBLANK('Measure Inputs'!A556),"",'Measure Inputs'!A556)</f>
        <v/>
      </c>
      <c r="B557" s="60" t="str">
        <f t="shared" si="225"/>
        <v/>
      </c>
      <c r="C557" s="60" t="str">
        <f t="shared" si="226"/>
        <v/>
      </c>
      <c r="D557" t="str">
        <f t="shared" si="227"/>
        <v/>
      </c>
      <c r="E557" s="60" t="str">
        <f t="shared" si="228"/>
        <v/>
      </c>
      <c r="F557" t="str">
        <f t="shared" si="229"/>
        <v/>
      </c>
      <c r="G557" t="str">
        <f t="shared" si="230"/>
        <v/>
      </c>
      <c r="H557" s="70" t="str">
        <f t="shared" si="237"/>
        <v/>
      </c>
      <c r="I557" s="64" t="str">
        <f t="shared" si="238"/>
        <v/>
      </c>
      <c r="J557" s="64" t="str">
        <f t="shared" si="239"/>
        <v/>
      </c>
      <c r="K557" s="3" t="str">
        <f t="shared" si="231"/>
        <v/>
      </c>
      <c r="L557" s="3" t="str">
        <f t="shared" si="232"/>
        <v/>
      </c>
      <c r="M557" s="71" t="str">
        <f t="shared" si="240"/>
        <v/>
      </c>
      <c r="N557" s="71" t="str">
        <f t="shared" si="241"/>
        <v/>
      </c>
      <c r="O557" s="64" t="str">
        <f t="shared" si="242"/>
        <v/>
      </c>
      <c r="P557" s="64" t="str">
        <f t="shared" si="243"/>
        <v/>
      </c>
      <c r="Q557" s="3" t="str">
        <f t="shared" si="233"/>
        <v/>
      </c>
      <c r="R557" s="3" t="str">
        <f t="shared" si="234"/>
        <v/>
      </c>
      <c r="S557" s="71" t="str">
        <f t="shared" si="244"/>
        <v/>
      </c>
      <c r="T557" s="71" t="str">
        <f t="shared" si="245"/>
        <v/>
      </c>
      <c r="U557" s="64" t="str">
        <f t="shared" si="246"/>
        <v/>
      </c>
      <c r="V557" s="64" t="str">
        <f t="shared" si="247"/>
        <v/>
      </c>
      <c r="W557" s="3" t="str">
        <f t="shared" si="235"/>
        <v/>
      </c>
      <c r="X557" s="3" t="str">
        <f t="shared" si="236"/>
        <v/>
      </c>
      <c r="Y557" s="71" t="str">
        <f t="shared" si="248"/>
        <v/>
      </c>
      <c r="Z557" s="71" t="str">
        <f t="shared" si="249"/>
        <v/>
      </c>
      <c r="AA557" s="64" t="str">
        <f t="shared" si="250"/>
        <v/>
      </c>
      <c r="AB557" s="64" t="str">
        <f t="shared" si="251"/>
        <v/>
      </c>
    </row>
    <row r="558" spans="1:28" x14ac:dyDescent="0.3">
      <c r="A558" t="str">
        <f>IF(ISBLANK('Measure Inputs'!A557),"",'Measure Inputs'!A557)</f>
        <v/>
      </c>
      <c r="B558" s="60" t="str">
        <f t="shared" si="225"/>
        <v/>
      </c>
      <c r="C558" s="60" t="str">
        <f t="shared" si="226"/>
        <v/>
      </c>
      <c r="D558" t="str">
        <f t="shared" si="227"/>
        <v/>
      </c>
      <c r="E558" s="60" t="str">
        <f t="shared" si="228"/>
        <v/>
      </c>
      <c r="F558" t="str">
        <f t="shared" si="229"/>
        <v/>
      </c>
      <c r="G558" t="str">
        <f t="shared" si="230"/>
        <v/>
      </c>
      <c r="H558" s="70" t="str">
        <f t="shared" si="237"/>
        <v/>
      </c>
      <c r="I558" s="64" t="str">
        <f t="shared" si="238"/>
        <v/>
      </c>
      <c r="J558" s="64" t="str">
        <f t="shared" si="239"/>
        <v/>
      </c>
      <c r="K558" s="3" t="str">
        <f t="shared" si="231"/>
        <v/>
      </c>
      <c r="L558" s="3" t="str">
        <f t="shared" si="232"/>
        <v/>
      </c>
      <c r="M558" s="71" t="str">
        <f t="shared" si="240"/>
        <v/>
      </c>
      <c r="N558" s="71" t="str">
        <f t="shared" si="241"/>
        <v/>
      </c>
      <c r="O558" s="64" t="str">
        <f t="shared" si="242"/>
        <v/>
      </c>
      <c r="P558" s="64" t="str">
        <f t="shared" si="243"/>
        <v/>
      </c>
      <c r="Q558" s="3" t="str">
        <f t="shared" si="233"/>
        <v/>
      </c>
      <c r="R558" s="3" t="str">
        <f t="shared" si="234"/>
        <v/>
      </c>
      <c r="S558" s="71" t="str">
        <f t="shared" si="244"/>
        <v/>
      </c>
      <c r="T558" s="71" t="str">
        <f t="shared" si="245"/>
        <v/>
      </c>
      <c r="U558" s="64" t="str">
        <f t="shared" si="246"/>
        <v/>
      </c>
      <c r="V558" s="64" t="str">
        <f t="shared" si="247"/>
        <v/>
      </c>
      <c r="W558" s="3" t="str">
        <f t="shared" si="235"/>
        <v/>
      </c>
      <c r="X558" s="3" t="str">
        <f t="shared" si="236"/>
        <v/>
      </c>
      <c r="Y558" s="71" t="str">
        <f t="shared" si="248"/>
        <v/>
      </c>
      <c r="Z558" s="71" t="str">
        <f t="shared" si="249"/>
        <v/>
      </c>
      <c r="AA558" s="64" t="str">
        <f t="shared" si="250"/>
        <v/>
      </c>
      <c r="AB558" s="64" t="str">
        <f t="shared" si="251"/>
        <v/>
      </c>
    </row>
    <row r="559" spans="1:28" x14ac:dyDescent="0.3">
      <c r="A559" t="str">
        <f>IF(ISBLANK('Measure Inputs'!A558),"",'Measure Inputs'!A558)</f>
        <v/>
      </c>
      <c r="B559" s="60" t="str">
        <f t="shared" si="225"/>
        <v/>
      </c>
      <c r="C559" s="60" t="str">
        <f t="shared" si="226"/>
        <v/>
      </c>
      <c r="D559" t="str">
        <f t="shared" si="227"/>
        <v/>
      </c>
      <c r="E559" s="60" t="str">
        <f t="shared" si="228"/>
        <v/>
      </c>
      <c r="F559" t="str">
        <f t="shared" si="229"/>
        <v/>
      </c>
      <c r="G559" t="str">
        <f t="shared" si="230"/>
        <v/>
      </c>
      <c r="H559" s="70" t="str">
        <f t="shared" si="237"/>
        <v/>
      </c>
      <c r="I559" s="64" t="str">
        <f t="shared" si="238"/>
        <v/>
      </c>
      <c r="J559" s="64" t="str">
        <f t="shared" si="239"/>
        <v/>
      </c>
      <c r="K559" s="3" t="str">
        <f t="shared" si="231"/>
        <v/>
      </c>
      <c r="L559" s="3" t="str">
        <f t="shared" si="232"/>
        <v/>
      </c>
      <c r="M559" s="71" t="str">
        <f t="shared" si="240"/>
        <v/>
      </c>
      <c r="N559" s="71" t="str">
        <f t="shared" si="241"/>
        <v/>
      </c>
      <c r="O559" s="64" t="str">
        <f t="shared" si="242"/>
        <v/>
      </c>
      <c r="P559" s="64" t="str">
        <f t="shared" si="243"/>
        <v/>
      </c>
      <c r="Q559" s="3" t="str">
        <f t="shared" si="233"/>
        <v/>
      </c>
      <c r="R559" s="3" t="str">
        <f t="shared" si="234"/>
        <v/>
      </c>
      <c r="S559" s="71" t="str">
        <f t="shared" si="244"/>
        <v/>
      </c>
      <c r="T559" s="71" t="str">
        <f t="shared" si="245"/>
        <v/>
      </c>
      <c r="U559" s="64" t="str">
        <f t="shared" si="246"/>
        <v/>
      </c>
      <c r="V559" s="64" t="str">
        <f t="shared" si="247"/>
        <v/>
      </c>
      <c r="W559" s="3" t="str">
        <f t="shared" si="235"/>
        <v/>
      </c>
      <c r="X559" s="3" t="str">
        <f t="shared" si="236"/>
        <v/>
      </c>
      <c r="Y559" s="71" t="str">
        <f t="shared" si="248"/>
        <v/>
      </c>
      <c r="Z559" s="71" t="str">
        <f t="shared" si="249"/>
        <v/>
      </c>
      <c r="AA559" s="64" t="str">
        <f t="shared" si="250"/>
        <v/>
      </c>
      <c r="AB559" s="64" t="str">
        <f t="shared" si="251"/>
        <v/>
      </c>
    </row>
    <row r="560" spans="1:28" x14ac:dyDescent="0.3">
      <c r="A560" t="str">
        <f>IF(ISBLANK('Measure Inputs'!A559),"",'Measure Inputs'!A559)</f>
        <v/>
      </c>
      <c r="B560" s="60" t="str">
        <f t="shared" si="225"/>
        <v/>
      </c>
      <c r="C560" s="60" t="str">
        <f t="shared" si="226"/>
        <v/>
      </c>
      <c r="D560" t="str">
        <f t="shared" si="227"/>
        <v/>
      </c>
      <c r="E560" s="60" t="str">
        <f t="shared" si="228"/>
        <v/>
      </c>
      <c r="F560" t="str">
        <f t="shared" si="229"/>
        <v/>
      </c>
      <c r="G560" t="str">
        <f t="shared" si="230"/>
        <v/>
      </c>
      <c r="H560" s="70" t="str">
        <f t="shared" si="237"/>
        <v/>
      </c>
      <c r="I560" s="64" t="str">
        <f t="shared" si="238"/>
        <v/>
      </c>
      <c r="J560" s="64" t="str">
        <f t="shared" si="239"/>
        <v/>
      </c>
      <c r="K560" s="3" t="str">
        <f t="shared" si="231"/>
        <v/>
      </c>
      <c r="L560" s="3" t="str">
        <f t="shared" si="232"/>
        <v/>
      </c>
      <c r="M560" s="71" t="str">
        <f t="shared" si="240"/>
        <v/>
      </c>
      <c r="N560" s="71" t="str">
        <f t="shared" si="241"/>
        <v/>
      </c>
      <c r="O560" s="64" t="str">
        <f t="shared" si="242"/>
        <v/>
      </c>
      <c r="P560" s="64" t="str">
        <f t="shared" si="243"/>
        <v/>
      </c>
      <c r="Q560" s="3" t="str">
        <f t="shared" si="233"/>
        <v/>
      </c>
      <c r="R560" s="3" t="str">
        <f t="shared" si="234"/>
        <v/>
      </c>
      <c r="S560" s="71" t="str">
        <f t="shared" si="244"/>
        <v/>
      </c>
      <c r="T560" s="71" t="str">
        <f t="shared" si="245"/>
        <v/>
      </c>
      <c r="U560" s="64" t="str">
        <f t="shared" si="246"/>
        <v/>
      </c>
      <c r="V560" s="64" t="str">
        <f t="shared" si="247"/>
        <v/>
      </c>
      <c r="W560" s="3" t="str">
        <f t="shared" si="235"/>
        <v/>
      </c>
      <c r="X560" s="3" t="str">
        <f t="shared" si="236"/>
        <v/>
      </c>
      <c r="Y560" s="71" t="str">
        <f t="shared" si="248"/>
        <v/>
      </c>
      <c r="Z560" s="71" t="str">
        <f t="shared" si="249"/>
        <v/>
      </c>
      <c r="AA560" s="64" t="str">
        <f t="shared" si="250"/>
        <v/>
      </c>
      <c r="AB560" s="64" t="str">
        <f t="shared" si="251"/>
        <v/>
      </c>
    </row>
    <row r="561" spans="1:28" x14ac:dyDescent="0.3">
      <c r="A561" t="str">
        <f>IF(ISBLANK('Measure Inputs'!A560),"",'Measure Inputs'!A560)</f>
        <v/>
      </c>
      <c r="B561" s="60" t="str">
        <f t="shared" si="225"/>
        <v/>
      </c>
      <c r="C561" s="60" t="str">
        <f t="shared" si="226"/>
        <v/>
      </c>
      <c r="D561" t="str">
        <f t="shared" si="227"/>
        <v/>
      </c>
      <c r="E561" s="60" t="str">
        <f t="shared" si="228"/>
        <v/>
      </c>
      <c r="F561" t="str">
        <f t="shared" si="229"/>
        <v/>
      </c>
      <c r="G561" t="str">
        <f t="shared" si="230"/>
        <v/>
      </c>
      <c r="H561" s="70" t="str">
        <f t="shared" si="237"/>
        <v/>
      </c>
      <c r="I561" s="64" t="str">
        <f t="shared" si="238"/>
        <v/>
      </c>
      <c r="J561" s="64" t="str">
        <f t="shared" si="239"/>
        <v/>
      </c>
      <c r="K561" s="3" t="str">
        <f t="shared" si="231"/>
        <v/>
      </c>
      <c r="L561" s="3" t="str">
        <f t="shared" si="232"/>
        <v/>
      </c>
      <c r="M561" s="71" t="str">
        <f t="shared" si="240"/>
        <v/>
      </c>
      <c r="N561" s="71" t="str">
        <f t="shared" si="241"/>
        <v/>
      </c>
      <c r="O561" s="64" t="str">
        <f t="shared" si="242"/>
        <v/>
      </c>
      <c r="P561" s="64" t="str">
        <f t="shared" si="243"/>
        <v/>
      </c>
      <c r="Q561" s="3" t="str">
        <f t="shared" si="233"/>
        <v/>
      </c>
      <c r="R561" s="3" t="str">
        <f t="shared" si="234"/>
        <v/>
      </c>
      <c r="S561" s="71" t="str">
        <f t="shared" si="244"/>
        <v/>
      </c>
      <c r="T561" s="71" t="str">
        <f t="shared" si="245"/>
        <v/>
      </c>
      <c r="U561" s="64" t="str">
        <f t="shared" si="246"/>
        <v/>
      </c>
      <c r="V561" s="64" t="str">
        <f t="shared" si="247"/>
        <v/>
      </c>
      <c r="W561" s="3" t="str">
        <f t="shared" si="235"/>
        <v/>
      </c>
      <c r="X561" s="3" t="str">
        <f t="shared" si="236"/>
        <v/>
      </c>
      <c r="Y561" s="71" t="str">
        <f t="shared" si="248"/>
        <v/>
      </c>
      <c r="Z561" s="71" t="str">
        <f t="shared" si="249"/>
        <v/>
      </c>
      <c r="AA561" s="64" t="str">
        <f t="shared" si="250"/>
        <v/>
      </c>
      <c r="AB561" s="64" t="str">
        <f t="shared" si="251"/>
        <v/>
      </c>
    </row>
    <row r="562" spans="1:28" x14ac:dyDescent="0.3">
      <c r="A562" t="str">
        <f>IF(ISBLANK('Measure Inputs'!A561),"",'Measure Inputs'!A561)</f>
        <v/>
      </c>
      <c r="B562" s="60" t="str">
        <f t="shared" si="225"/>
        <v/>
      </c>
      <c r="C562" s="60" t="str">
        <f t="shared" si="226"/>
        <v/>
      </c>
      <c r="D562" t="str">
        <f t="shared" si="227"/>
        <v/>
      </c>
      <c r="E562" s="60" t="str">
        <f t="shared" si="228"/>
        <v/>
      </c>
      <c r="F562" t="str">
        <f t="shared" si="229"/>
        <v/>
      </c>
      <c r="G562" t="str">
        <f t="shared" si="230"/>
        <v/>
      </c>
      <c r="H562" s="70" t="str">
        <f t="shared" si="237"/>
        <v/>
      </c>
      <c r="I562" s="64" t="str">
        <f t="shared" si="238"/>
        <v/>
      </c>
      <c r="J562" s="64" t="str">
        <f t="shared" si="239"/>
        <v/>
      </c>
      <c r="K562" s="3" t="str">
        <f t="shared" si="231"/>
        <v/>
      </c>
      <c r="L562" s="3" t="str">
        <f t="shared" si="232"/>
        <v/>
      </c>
      <c r="M562" s="71" t="str">
        <f t="shared" si="240"/>
        <v/>
      </c>
      <c r="N562" s="71" t="str">
        <f t="shared" si="241"/>
        <v/>
      </c>
      <c r="O562" s="64" t="str">
        <f t="shared" si="242"/>
        <v/>
      </c>
      <c r="P562" s="64" t="str">
        <f t="shared" si="243"/>
        <v/>
      </c>
      <c r="Q562" s="3" t="str">
        <f t="shared" si="233"/>
        <v/>
      </c>
      <c r="R562" s="3" t="str">
        <f t="shared" si="234"/>
        <v/>
      </c>
      <c r="S562" s="71" t="str">
        <f t="shared" si="244"/>
        <v/>
      </c>
      <c r="T562" s="71" t="str">
        <f t="shared" si="245"/>
        <v/>
      </c>
      <c r="U562" s="64" t="str">
        <f t="shared" si="246"/>
        <v/>
      </c>
      <c r="V562" s="64" t="str">
        <f t="shared" si="247"/>
        <v/>
      </c>
      <c r="W562" s="3" t="str">
        <f t="shared" si="235"/>
        <v/>
      </c>
      <c r="X562" s="3" t="str">
        <f t="shared" si="236"/>
        <v/>
      </c>
      <c r="Y562" s="71" t="str">
        <f t="shared" si="248"/>
        <v/>
      </c>
      <c r="Z562" s="71" t="str">
        <f t="shared" si="249"/>
        <v/>
      </c>
      <c r="AA562" s="64" t="str">
        <f t="shared" si="250"/>
        <v/>
      </c>
      <c r="AB562" s="64" t="str">
        <f t="shared" si="251"/>
        <v/>
      </c>
    </row>
    <row r="563" spans="1:28" x14ac:dyDescent="0.3">
      <c r="A563" t="str">
        <f>IF(ISBLANK('Measure Inputs'!A562),"",'Measure Inputs'!A562)</f>
        <v/>
      </c>
      <c r="B563" s="60" t="str">
        <f t="shared" si="225"/>
        <v/>
      </c>
      <c r="C563" s="60" t="str">
        <f t="shared" si="226"/>
        <v/>
      </c>
      <c r="D563" t="str">
        <f t="shared" si="227"/>
        <v/>
      </c>
      <c r="E563" s="60" t="str">
        <f t="shared" si="228"/>
        <v/>
      </c>
      <c r="F563" t="str">
        <f t="shared" si="229"/>
        <v/>
      </c>
      <c r="G563" t="str">
        <f t="shared" si="230"/>
        <v/>
      </c>
      <c r="H563" s="70" t="str">
        <f t="shared" si="237"/>
        <v/>
      </c>
      <c r="I563" s="64" t="str">
        <f t="shared" si="238"/>
        <v/>
      </c>
      <c r="J563" s="64" t="str">
        <f t="shared" si="239"/>
        <v/>
      </c>
      <c r="K563" s="3" t="str">
        <f t="shared" si="231"/>
        <v/>
      </c>
      <c r="L563" s="3" t="str">
        <f t="shared" si="232"/>
        <v/>
      </c>
      <c r="M563" s="71" t="str">
        <f t="shared" si="240"/>
        <v/>
      </c>
      <c r="N563" s="71" t="str">
        <f t="shared" si="241"/>
        <v/>
      </c>
      <c r="O563" s="64" t="str">
        <f t="shared" si="242"/>
        <v/>
      </c>
      <c r="P563" s="64" t="str">
        <f t="shared" si="243"/>
        <v/>
      </c>
      <c r="Q563" s="3" t="str">
        <f t="shared" si="233"/>
        <v/>
      </c>
      <c r="R563" s="3" t="str">
        <f t="shared" si="234"/>
        <v/>
      </c>
      <c r="S563" s="71" t="str">
        <f t="shared" si="244"/>
        <v/>
      </c>
      <c r="T563" s="71" t="str">
        <f t="shared" si="245"/>
        <v/>
      </c>
      <c r="U563" s="64" t="str">
        <f t="shared" si="246"/>
        <v/>
      </c>
      <c r="V563" s="64" t="str">
        <f t="shared" si="247"/>
        <v/>
      </c>
      <c r="W563" s="3" t="str">
        <f t="shared" si="235"/>
        <v/>
      </c>
      <c r="X563" s="3" t="str">
        <f t="shared" si="236"/>
        <v/>
      </c>
      <c r="Y563" s="71" t="str">
        <f t="shared" si="248"/>
        <v/>
      </c>
      <c r="Z563" s="71" t="str">
        <f t="shared" si="249"/>
        <v/>
      </c>
      <c r="AA563" s="64" t="str">
        <f t="shared" si="250"/>
        <v/>
      </c>
      <c r="AB563" s="64" t="str">
        <f t="shared" si="251"/>
        <v/>
      </c>
    </row>
    <row r="564" spans="1:28" x14ac:dyDescent="0.3">
      <c r="A564" t="str">
        <f>IF(ISBLANK('Measure Inputs'!A563),"",'Measure Inputs'!A563)</f>
        <v/>
      </c>
      <c r="B564" s="60" t="str">
        <f t="shared" si="225"/>
        <v/>
      </c>
      <c r="C564" s="60" t="str">
        <f t="shared" si="226"/>
        <v/>
      </c>
      <c r="D564" t="str">
        <f t="shared" si="227"/>
        <v/>
      </c>
      <c r="E564" s="60" t="str">
        <f t="shared" si="228"/>
        <v/>
      </c>
      <c r="F564" t="str">
        <f t="shared" si="229"/>
        <v/>
      </c>
      <c r="G564" t="str">
        <f t="shared" si="230"/>
        <v/>
      </c>
      <c r="H564" s="70" t="str">
        <f t="shared" si="237"/>
        <v/>
      </c>
      <c r="I564" s="64" t="str">
        <f t="shared" si="238"/>
        <v/>
      </c>
      <c r="J564" s="64" t="str">
        <f t="shared" si="239"/>
        <v/>
      </c>
      <c r="K564" s="3" t="str">
        <f t="shared" si="231"/>
        <v/>
      </c>
      <c r="L564" s="3" t="str">
        <f t="shared" si="232"/>
        <v/>
      </c>
      <c r="M564" s="71" t="str">
        <f t="shared" si="240"/>
        <v/>
      </c>
      <c r="N564" s="71" t="str">
        <f t="shared" si="241"/>
        <v/>
      </c>
      <c r="O564" s="64" t="str">
        <f t="shared" si="242"/>
        <v/>
      </c>
      <c r="P564" s="64" t="str">
        <f t="shared" si="243"/>
        <v/>
      </c>
      <c r="Q564" s="3" t="str">
        <f t="shared" si="233"/>
        <v/>
      </c>
      <c r="R564" s="3" t="str">
        <f t="shared" si="234"/>
        <v/>
      </c>
      <c r="S564" s="71" t="str">
        <f t="shared" si="244"/>
        <v/>
      </c>
      <c r="T564" s="71" t="str">
        <f t="shared" si="245"/>
        <v/>
      </c>
      <c r="U564" s="64" t="str">
        <f t="shared" si="246"/>
        <v/>
      </c>
      <c r="V564" s="64" t="str">
        <f t="shared" si="247"/>
        <v/>
      </c>
      <c r="W564" s="3" t="str">
        <f t="shared" si="235"/>
        <v/>
      </c>
      <c r="X564" s="3" t="str">
        <f t="shared" si="236"/>
        <v/>
      </c>
      <c r="Y564" s="71" t="str">
        <f t="shared" si="248"/>
        <v/>
      </c>
      <c r="Z564" s="71" t="str">
        <f t="shared" si="249"/>
        <v/>
      </c>
      <c r="AA564" s="64" t="str">
        <f t="shared" si="250"/>
        <v/>
      </c>
      <c r="AB564" s="64" t="str">
        <f t="shared" si="251"/>
        <v/>
      </c>
    </row>
    <row r="565" spans="1:28" x14ac:dyDescent="0.3">
      <c r="A565" t="str">
        <f>IF(ISBLANK('Measure Inputs'!A564),"",'Measure Inputs'!A564)</f>
        <v/>
      </c>
      <c r="B565" s="60" t="str">
        <f t="shared" si="225"/>
        <v/>
      </c>
      <c r="C565" s="60" t="str">
        <f t="shared" si="226"/>
        <v/>
      </c>
      <c r="D565" t="str">
        <f t="shared" si="227"/>
        <v/>
      </c>
      <c r="E565" s="60" t="str">
        <f t="shared" si="228"/>
        <v/>
      </c>
      <c r="F565" t="str">
        <f t="shared" si="229"/>
        <v/>
      </c>
      <c r="G565" t="str">
        <f t="shared" si="230"/>
        <v/>
      </c>
      <c r="H565" s="70" t="str">
        <f t="shared" si="237"/>
        <v/>
      </c>
      <c r="I565" s="64" t="str">
        <f t="shared" si="238"/>
        <v/>
      </c>
      <c r="J565" s="64" t="str">
        <f t="shared" si="239"/>
        <v/>
      </c>
      <c r="K565" s="3" t="str">
        <f t="shared" si="231"/>
        <v/>
      </c>
      <c r="L565" s="3" t="str">
        <f t="shared" si="232"/>
        <v/>
      </c>
      <c r="M565" s="71" t="str">
        <f t="shared" si="240"/>
        <v/>
      </c>
      <c r="N565" s="71" t="str">
        <f t="shared" si="241"/>
        <v/>
      </c>
      <c r="O565" s="64" t="str">
        <f t="shared" si="242"/>
        <v/>
      </c>
      <c r="P565" s="64" t="str">
        <f t="shared" si="243"/>
        <v/>
      </c>
      <c r="Q565" s="3" t="str">
        <f t="shared" si="233"/>
        <v/>
      </c>
      <c r="R565" s="3" t="str">
        <f t="shared" si="234"/>
        <v/>
      </c>
      <c r="S565" s="71" t="str">
        <f t="shared" si="244"/>
        <v/>
      </c>
      <c r="T565" s="71" t="str">
        <f t="shared" si="245"/>
        <v/>
      </c>
      <c r="U565" s="64" t="str">
        <f t="shared" si="246"/>
        <v/>
      </c>
      <c r="V565" s="64" t="str">
        <f t="shared" si="247"/>
        <v/>
      </c>
      <c r="W565" s="3" t="str">
        <f t="shared" si="235"/>
        <v/>
      </c>
      <c r="X565" s="3" t="str">
        <f t="shared" si="236"/>
        <v/>
      </c>
      <c r="Y565" s="71" t="str">
        <f t="shared" si="248"/>
        <v/>
      </c>
      <c r="Z565" s="71" t="str">
        <f t="shared" si="249"/>
        <v/>
      </c>
      <c r="AA565" s="64" t="str">
        <f t="shared" si="250"/>
        <v/>
      </c>
      <c r="AB565" s="64" t="str">
        <f t="shared" si="251"/>
        <v/>
      </c>
    </row>
    <row r="566" spans="1:28" x14ac:dyDescent="0.3">
      <c r="A566" t="str">
        <f>IF(ISBLANK('Measure Inputs'!A565),"",'Measure Inputs'!A565)</f>
        <v/>
      </c>
      <c r="B566" s="60" t="str">
        <f t="shared" si="225"/>
        <v/>
      </c>
      <c r="C566" s="60" t="str">
        <f t="shared" si="226"/>
        <v/>
      </c>
      <c r="D566" t="str">
        <f t="shared" si="227"/>
        <v/>
      </c>
      <c r="E566" s="60" t="str">
        <f t="shared" si="228"/>
        <v/>
      </c>
      <c r="F566" t="str">
        <f t="shared" si="229"/>
        <v/>
      </c>
      <c r="G566" t="str">
        <f t="shared" si="230"/>
        <v/>
      </c>
      <c r="H566" s="70" t="str">
        <f t="shared" si="237"/>
        <v/>
      </c>
      <c r="I566" s="64" t="str">
        <f t="shared" si="238"/>
        <v/>
      </c>
      <c r="J566" s="64" t="str">
        <f t="shared" si="239"/>
        <v/>
      </c>
      <c r="K566" s="3" t="str">
        <f t="shared" si="231"/>
        <v/>
      </c>
      <c r="L566" s="3" t="str">
        <f t="shared" si="232"/>
        <v/>
      </c>
      <c r="M566" s="71" t="str">
        <f t="shared" si="240"/>
        <v/>
      </c>
      <c r="N566" s="71" t="str">
        <f t="shared" si="241"/>
        <v/>
      </c>
      <c r="O566" s="64" t="str">
        <f t="shared" si="242"/>
        <v/>
      </c>
      <c r="P566" s="64" t="str">
        <f t="shared" si="243"/>
        <v/>
      </c>
      <c r="Q566" s="3" t="str">
        <f t="shared" si="233"/>
        <v/>
      </c>
      <c r="R566" s="3" t="str">
        <f t="shared" si="234"/>
        <v/>
      </c>
      <c r="S566" s="71" t="str">
        <f t="shared" si="244"/>
        <v/>
      </c>
      <c r="T566" s="71" t="str">
        <f t="shared" si="245"/>
        <v/>
      </c>
      <c r="U566" s="64" t="str">
        <f t="shared" si="246"/>
        <v/>
      </c>
      <c r="V566" s="64" t="str">
        <f t="shared" si="247"/>
        <v/>
      </c>
      <c r="W566" s="3" t="str">
        <f t="shared" si="235"/>
        <v/>
      </c>
      <c r="X566" s="3" t="str">
        <f t="shared" si="236"/>
        <v/>
      </c>
      <c r="Y566" s="71" t="str">
        <f t="shared" si="248"/>
        <v/>
      </c>
      <c r="Z566" s="71" t="str">
        <f t="shared" si="249"/>
        <v/>
      </c>
      <c r="AA566" s="64" t="str">
        <f t="shared" si="250"/>
        <v/>
      </c>
      <c r="AB566" s="64" t="str">
        <f t="shared" si="251"/>
        <v/>
      </c>
    </row>
    <row r="567" spans="1:28" x14ac:dyDescent="0.3">
      <c r="A567" t="str">
        <f>IF(ISBLANK('Measure Inputs'!A566),"",'Measure Inputs'!A566)</f>
        <v/>
      </c>
      <c r="B567" s="60" t="str">
        <f t="shared" si="225"/>
        <v/>
      </c>
      <c r="C567" s="60" t="str">
        <f t="shared" si="226"/>
        <v/>
      </c>
      <c r="D567" t="str">
        <f t="shared" si="227"/>
        <v/>
      </c>
      <c r="E567" s="60" t="str">
        <f t="shared" si="228"/>
        <v/>
      </c>
      <c r="F567" t="str">
        <f t="shared" si="229"/>
        <v/>
      </c>
      <c r="G567" t="str">
        <f t="shared" si="230"/>
        <v/>
      </c>
      <c r="H567" s="70" t="str">
        <f t="shared" si="237"/>
        <v/>
      </c>
      <c r="I567" s="64" t="str">
        <f t="shared" si="238"/>
        <v/>
      </c>
      <c r="J567" s="64" t="str">
        <f t="shared" si="239"/>
        <v/>
      </c>
      <c r="K567" s="3" t="str">
        <f t="shared" si="231"/>
        <v/>
      </c>
      <c r="L567" s="3" t="str">
        <f t="shared" si="232"/>
        <v/>
      </c>
      <c r="M567" s="71" t="str">
        <f t="shared" si="240"/>
        <v/>
      </c>
      <c r="N567" s="71" t="str">
        <f t="shared" si="241"/>
        <v/>
      </c>
      <c r="O567" s="64" t="str">
        <f t="shared" si="242"/>
        <v/>
      </c>
      <c r="P567" s="64" t="str">
        <f t="shared" si="243"/>
        <v/>
      </c>
      <c r="Q567" s="3" t="str">
        <f t="shared" si="233"/>
        <v/>
      </c>
      <c r="R567" s="3" t="str">
        <f t="shared" si="234"/>
        <v/>
      </c>
      <c r="S567" s="71" t="str">
        <f t="shared" si="244"/>
        <v/>
      </c>
      <c r="T567" s="71" t="str">
        <f t="shared" si="245"/>
        <v/>
      </c>
      <c r="U567" s="64" t="str">
        <f t="shared" si="246"/>
        <v/>
      </c>
      <c r="V567" s="64" t="str">
        <f t="shared" si="247"/>
        <v/>
      </c>
      <c r="W567" s="3" t="str">
        <f t="shared" si="235"/>
        <v/>
      </c>
      <c r="X567" s="3" t="str">
        <f t="shared" si="236"/>
        <v/>
      </c>
      <c r="Y567" s="71" t="str">
        <f t="shared" si="248"/>
        <v/>
      </c>
      <c r="Z567" s="71" t="str">
        <f t="shared" si="249"/>
        <v/>
      </c>
      <c r="AA567" s="64" t="str">
        <f t="shared" si="250"/>
        <v/>
      </c>
      <c r="AB567" s="64" t="str">
        <f t="shared" si="251"/>
        <v/>
      </c>
    </row>
    <row r="568" spans="1:28" x14ac:dyDescent="0.3">
      <c r="A568" t="str">
        <f>IF(ISBLANK('Measure Inputs'!A567),"",'Measure Inputs'!A567)</f>
        <v/>
      </c>
      <c r="B568" s="60" t="str">
        <f t="shared" si="225"/>
        <v/>
      </c>
      <c r="C568" s="60" t="str">
        <f t="shared" si="226"/>
        <v/>
      </c>
      <c r="D568" t="str">
        <f t="shared" si="227"/>
        <v/>
      </c>
      <c r="E568" s="60" t="str">
        <f t="shared" si="228"/>
        <v/>
      </c>
      <c r="F568" t="str">
        <f t="shared" si="229"/>
        <v/>
      </c>
      <c r="G568" t="str">
        <f t="shared" si="230"/>
        <v/>
      </c>
      <c r="H568" s="70" t="str">
        <f t="shared" si="237"/>
        <v/>
      </c>
      <c r="I568" s="64" t="str">
        <f t="shared" si="238"/>
        <v/>
      </c>
      <c r="J568" s="64" t="str">
        <f t="shared" si="239"/>
        <v/>
      </c>
      <c r="K568" s="3" t="str">
        <f t="shared" si="231"/>
        <v/>
      </c>
      <c r="L568" s="3" t="str">
        <f t="shared" si="232"/>
        <v/>
      </c>
      <c r="M568" s="71" t="str">
        <f t="shared" si="240"/>
        <v/>
      </c>
      <c r="N568" s="71" t="str">
        <f t="shared" si="241"/>
        <v/>
      </c>
      <c r="O568" s="64" t="str">
        <f t="shared" si="242"/>
        <v/>
      </c>
      <c r="P568" s="64" t="str">
        <f t="shared" si="243"/>
        <v/>
      </c>
      <c r="Q568" s="3" t="str">
        <f t="shared" si="233"/>
        <v/>
      </c>
      <c r="R568" s="3" t="str">
        <f t="shared" si="234"/>
        <v/>
      </c>
      <c r="S568" s="71" t="str">
        <f t="shared" si="244"/>
        <v/>
      </c>
      <c r="T568" s="71" t="str">
        <f t="shared" si="245"/>
        <v/>
      </c>
      <c r="U568" s="64" t="str">
        <f t="shared" si="246"/>
        <v/>
      </c>
      <c r="V568" s="64" t="str">
        <f t="shared" si="247"/>
        <v/>
      </c>
      <c r="W568" s="3" t="str">
        <f t="shared" si="235"/>
        <v/>
      </c>
      <c r="X568" s="3" t="str">
        <f t="shared" si="236"/>
        <v/>
      </c>
      <c r="Y568" s="71" t="str">
        <f t="shared" si="248"/>
        <v/>
      </c>
      <c r="Z568" s="71" t="str">
        <f t="shared" si="249"/>
        <v/>
      </c>
      <c r="AA568" s="64" t="str">
        <f t="shared" si="250"/>
        <v/>
      </c>
      <c r="AB568" s="64" t="str">
        <f t="shared" si="251"/>
        <v/>
      </c>
    </row>
    <row r="569" spans="1:28" x14ac:dyDescent="0.3">
      <c r="A569" t="str">
        <f>IF(ISBLANK('Measure Inputs'!A568),"",'Measure Inputs'!A568)</f>
        <v/>
      </c>
      <c r="B569" s="60" t="str">
        <f t="shared" si="225"/>
        <v/>
      </c>
      <c r="C569" s="60" t="str">
        <f t="shared" si="226"/>
        <v/>
      </c>
      <c r="D569" t="str">
        <f t="shared" si="227"/>
        <v/>
      </c>
      <c r="E569" s="60" t="str">
        <f t="shared" si="228"/>
        <v/>
      </c>
      <c r="F569" t="str">
        <f t="shared" si="229"/>
        <v/>
      </c>
      <c r="G569" t="str">
        <f t="shared" si="230"/>
        <v/>
      </c>
      <c r="H569" s="70" t="str">
        <f t="shared" si="237"/>
        <v/>
      </c>
      <c r="I569" s="64" t="str">
        <f t="shared" si="238"/>
        <v/>
      </c>
      <c r="J569" s="64" t="str">
        <f t="shared" si="239"/>
        <v/>
      </c>
      <c r="K569" s="3" t="str">
        <f t="shared" si="231"/>
        <v/>
      </c>
      <c r="L569" s="3" t="str">
        <f t="shared" si="232"/>
        <v/>
      </c>
      <c r="M569" s="71" t="str">
        <f t="shared" si="240"/>
        <v/>
      </c>
      <c r="N569" s="71" t="str">
        <f t="shared" si="241"/>
        <v/>
      </c>
      <c r="O569" s="64" t="str">
        <f t="shared" si="242"/>
        <v/>
      </c>
      <c r="P569" s="64" t="str">
        <f t="shared" si="243"/>
        <v/>
      </c>
      <c r="Q569" s="3" t="str">
        <f t="shared" si="233"/>
        <v/>
      </c>
      <c r="R569" s="3" t="str">
        <f t="shared" si="234"/>
        <v/>
      </c>
      <c r="S569" s="71" t="str">
        <f t="shared" si="244"/>
        <v/>
      </c>
      <c r="T569" s="71" t="str">
        <f t="shared" si="245"/>
        <v/>
      </c>
      <c r="U569" s="64" t="str">
        <f t="shared" si="246"/>
        <v/>
      </c>
      <c r="V569" s="64" t="str">
        <f t="shared" si="247"/>
        <v/>
      </c>
      <c r="W569" s="3" t="str">
        <f t="shared" si="235"/>
        <v/>
      </c>
      <c r="X569" s="3" t="str">
        <f t="shared" si="236"/>
        <v/>
      </c>
      <c r="Y569" s="71" t="str">
        <f t="shared" si="248"/>
        <v/>
      </c>
      <c r="Z569" s="71" t="str">
        <f t="shared" si="249"/>
        <v/>
      </c>
      <c r="AA569" s="64" t="str">
        <f t="shared" si="250"/>
        <v/>
      </c>
      <c r="AB569" s="64" t="str">
        <f t="shared" si="251"/>
        <v/>
      </c>
    </row>
    <row r="570" spans="1:28" x14ac:dyDescent="0.3">
      <c r="A570" t="str">
        <f>IF(ISBLANK('Measure Inputs'!A569),"",'Measure Inputs'!A569)</f>
        <v/>
      </c>
      <c r="B570" s="60" t="str">
        <f t="shared" si="225"/>
        <v/>
      </c>
      <c r="C570" s="60" t="str">
        <f t="shared" si="226"/>
        <v/>
      </c>
      <c r="D570" t="str">
        <f t="shared" si="227"/>
        <v/>
      </c>
      <c r="E570" s="60" t="str">
        <f t="shared" si="228"/>
        <v/>
      </c>
      <c r="F570" t="str">
        <f t="shared" si="229"/>
        <v/>
      </c>
      <c r="G570" t="str">
        <f t="shared" si="230"/>
        <v/>
      </c>
      <c r="H570" s="70" t="str">
        <f t="shared" si="237"/>
        <v/>
      </c>
      <c r="I570" s="64" t="str">
        <f t="shared" si="238"/>
        <v/>
      </c>
      <c r="J570" s="64" t="str">
        <f t="shared" si="239"/>
        <v/>
      </c>
      <c r="K570" s="3" t="str">
        <f t="shared" si="231"/>
        <v/>
      </c>
      <c r="L570" s="3" t="str">
        <f t="shared" si="232"/>
        <v/>
      </c>
      <c r="M570" s="71" t="str">
        <f t="shared" si="240"/>
        <v/>
      </c>
      <c r="N570" s="71" t="str">
        <f t="shared" si="241"/>
        <v/>
      </c>
      <c r="O570" s="64" t="str">
        <f t="shared" si="242"/>
        <v/>
      </c>
      <c r="P570" s="64" t="str">
        <f t="shared" si="243"/>
        <v/>
      </c>
      <c r="Q570" s="3" t="str">
        <f t="shared" si="233"/>
        <v/>
      </c>
      <c r="R570" s="3" t="str">
        <f t="shared" si="234"/>
        <v/>
      </c>
      <c r="S570" s="71" t="str">
        <f t="shared" si="244"/>
        <v/>
      </c>
      <c r="T570" s="71" t="str">
        <f t="shared" si="245"/>
        <v/>
      </c>
      <c r="U570" s="64" t="str">
        <f t="shared" si="246"/>
        <v/>
      </c>
      <c r="V570" s="64" t="str">
        <f t="shared" si="247"/>
        <v/>
      </c>
      <c r="W570" s="3" t="str">
        <f t="shared" si="235"/>
        <v/>
      </c>
      <c r="X570" s="3" t="str">
        <f t="shared" si="236"/>
        <v/>
      </c>
      <c r="Y570" s="71" t="str">
        <f t="shared" si="248"/>
        <v/>
      </c>
      <c r="Z570" s="71" t="str">
        <f t="shared" si="249"/>
        <v/>
      </c>
      <c r="AA570" s="64" t="str">
        <f t="shared" si="250"/>
        <v/>
      </c>
      <c r="AB570" s="64" t="str">
        <f t="shared" si="251"/>
        <v/>
      </c>
    </row>
    <row r="571" spans="1:28" x14ac:dyDescent="0.3">
      <c r="A571" t="str">
        <f>IF(ISBLANK('Measure Inputs'!A570),"",'Measure Inputs'!A570)</f>
        <v/>
      </c>
      <c r="B571" s="60" t="str">
        <f t="shared" si="225"/>
        <v/>
      </c>
      <c r="C571" s="60" t="str">
        <f t="shared" si="226"/>
        <v/>
      </c>
      <c r="D571" t="str">
        <f t="shared" si="227"/>
        <v/>
      </c>
      <c r="E571" s="60" t="str">
        <f t="shared" si="228"/>
        <v/>
      </c>
      <c r="F571" t="str">
        <f t="shared" si="229"/>
        <v/>
      </c>
      <c r="G571" t="str">
        <f t="shared" si="230"/>
        <v/>
      </c>
      <c r="H571" s="70" t="str">
        <f t="shared" si="237"/>
        <v/>
      </c>
      <c r="I571" s="64" t="str">
        <f t="shared" si="238"/>
        <v/>
      </c>
      <c r="J571" s="64" t="str">
        <f t="shared" si="239"/>
        <v/>
      </c>
      <c r="K571" s="3" t="str">
        <f t="shared" si="231"/>
        <v/>
      </c>
      <c r="L571" s="3" t="str">
        <f t="shared" si="232"/>
        <v/>
      </c>
      <c r="M571" s="71" t="str">
        <f t="shared" si="240"/>
        <v/>
      </c>
      <c r="N571" s="71" t="str">
        <f t="shared" si="241"/>
        <v/>
      </c>
      <c r="O571" s="64" t="str">
        <f t="shared" si="242"/>
        <v/>
      </c>
      <c r="P571" s="64" t="str">
        <f t="shared" si="243"/>
        <v/>
      </c>
      <c r="Q571" s="3" t="str">
        <f t="shared" si="233"/>
        <v/>
      </c>
      <c r="R571" s="3" t="str">
        <f t="shared" si="234"/>
        <v/>
      </c>
      <c r="S571" s="71" t="str">
        <f t="shared" si="244"/>
        <v/>
      </c>
      <c r="T571" s="71" t="str">
        <f t="shared" si="245"/>
        <v/>
      </c>
      <c r="U571" s="64" t="str">
        <f t="shared" si="246"/>
        <v/>
      </c>
      <c r="V571" s="64" t="str">
        <f t="shared" si="247"/>
        <v/>
      </c>
      <c r="W571" s="3" t="str">
        <f t="shared" si="235"/>
        <v/>
      </c>
      <c r="X571" s="3" t="str">
        <f t="shared" si="236"/>
        <v/>
      </c>
      <c r="Y571" s="71" t="str">
        <f t="shared" si="248"/>
        <v/>
      </c>
      <c r="Z571" s="71" t="str">
        <f t="shared" si="249"/>
        <v/>
      </c>
      <c r="AA571" s="64" t="str">
        <f t="shared" si="250"/>
        <v/>
      </c>
      <c r="AB571" s="64" t="str">
        <f t="shared" si="251"/>
        <v/>
      </c>
    </row>
    <row r="572" spans="1:28" x14ac:dyDescent="0.3">
      <c r="A572" t="str">
        <f>IF(ISBLANK('Measure Inputs'!A571),"",'Measure Inputs'!A571)</f>
        <v/>
      </c>
      <c r="B572" s="60" t="str">
        <f t="shared" si="225"/>
        <v/>
      </c>
      <c r="C572" s="60" t="str">
        <f t="shared" si="226"/>
        <v/>
      </c>
      <c r="D572" t="str">
        <f t="shared" si="227"/>
        <v/>
      </c>
      <c r="E572" s="60" t="str">
        <f t="shared" si="228"/>
        <v/>
      </c>
      <c r="F572" t="str">
        <f t="shared" si="229"/>
        <v/>
      </c>
      <c r="G572" t="str">
        <f t="shared" si="230"/>
        <v/>
      </c>
      <c r="H572" s="70" t="str">
        <f t="shared" si="237"/>
        <v/>
      </c>
      <c r="I572" s="64" t="str">
        <f t="shared" si="238"/>
        <v/>
      </c>
      <c r="J572" s="64" t="str">
        <f t="shared" si="239"/>
        <v/>
      </c>
      <c r="K572" s="3" t="str">
        <f t="shared" si="231"/>
        <v/>
      </c>
      <c r="L572" s="3" t="str">
        <f t="shared" si="232"/>
        <v/>
      </c>
      <c r="M572" s="71" t="str">
        <f t="shared" si="240"/>
        <v/>
      </c>
      <c r="N572" s="71" t="str">
        <f t="shared" si="241"/>
        <v/>
      </c>
      <c r="O572" s="64" t="str">
        <f t="shared" si="242"/>
        <v/>
      </c>
      <c r="P572" s="64" t="str">
        <f t="shared" si="243"/>
        <v/>
      </c>
      <c r="Q572" s="3" t="str">
        <f t="shared" si="233"/>
        <v/>
      </c>
      <c r="R572" s="3" t="str">
        <f t="shared" si="234"/>
        <v/>
      </c>
      <c r="S572" s="71" t="str">
        <f t="shared" si="244"/>
        <v/>
      </c>
      <c r="T572" s="71" t="str">
        <f t="shared" si="245"/>
        <v/>
      </c>
      <c r="U572" s="64" t="str">
        <f t="shared" si="246"/>
        <v/>
      </c>
      <c r="V572" s="64" t="str">
        <f t="shared" si="247"/>
        <v/>
      </c>
      <c r="W572" s="3" t="str">
        <f t="shared" si="235"/>
        <v/>
      </c>
      <c r="X572" s="3" t="str">
        <f t="shared" si="236"/>
        <v/>
      </c>
      <c r="Y572" s="71" t="str">
        <f t="shared" si="248"/>
        <v/>
      </c>
      <c r="Z572" s="71" t="str">
        <f t="shared" si="249"/>
        <v/>
      </c>
      <c r="AA572" s="64" t="str">
        <f t="shared" si="250"/>
        <v/>
      </c>
      <c r="AB572" s="64" t="str">
        <f t="shared" si="251"/>
        <v/>
      </c>
    </row>
    <row r="573" spans="1:28" x14ac:dyDescent="0.3">
      <c r="A573" t="str">
        <f>IF(ISBLANK('Measure Inputs'!A572),"",'Measure Inputs'!A572)</f>
        <v/>
      </c>
      <c r="B573" s="60" t="str">
        <f t="shared" si="225"/>
        <v/>
      </c>
      <c r="C573" s="60" t="str">
        <f t="shared" si="226"/>
        <v/>
      </c>
      <c r="D573" t="str">
        <f t="shared" si="227"/>
        <v/>
      </c>
      <c r="E573" s="60" t="str">
        <f t="shared" si="228"/>
        <v/>
      </c>
      <c r="F573" t="str">
        <f t="shared" si="229"/>
        <v/>
      </c>
      <c r="G573" t="str">
        <f t="shared" si="230"/>
        <v/>
      </c>
      <c r="H573" s="70" t="str">
        <f t="shared" si="237"/>
        <v/>
      </c>
      <c r="I573" s="64" t="str">
        <f t="shared" si="238"/>
        <v/>
      </c>
      <c r="J573" s="64" t="str">
        <f t="shared" si="239"/>
        <v/>
      </c>
      <c r="K573" s="3" t="str">
        <f t="shared" si="231"/>
        <v/>
      </c>
      <c r="L573" s="3" t="str">
        <f t="shared" si="232"/>
        <v/>
      </c>
      <c r="M573" s="71" t="str">
        <f t="shared" si="240"/>
        <v/>
      </c>
      <c r="N573" s="71" t="str">
        <f t="shared" si="241"/>
        <v/>
      </c>
      <c r="O573" s="64" t="str">
        <f t="shared" si="242"/>
        <v/>
      </c>
      <c r="P573" s="64" t="str">
        <f t="shared" si="243"/>
        <v/>
      </c>
      <c r="Q573" s="3" t="str">
        <f t="shared" si="233"/>
        <v/>
      </c>
      <c r="R573" s="3" t="str">
        <f t="shared" si="234"/>
        <v/>
      </c>
      <c r="S573" s="71" t="str">
        <f t="shared" si="244"/>
        <v/>
      </c>
      <c r="T573" s="71" t="str">
        <f t="shared" si="245"/>
        <v/>
      </c>
      <c r="U573" s="64" t="str">
        <f t="shared" si="246"/>
        <v/>
      </c>
      <c r="V573" s="64" t="str">
        <f t="shared" si="247"/>
        <v/>
      </c>
      <c r="W573" s="3" t="str">
        <f t="shared" si="235"/>
        <v/>
      </c>
      <c r="X573" s="3" t="str">
        <f t="shared" si="236"/>
        <v/>
      </c>
      <c r="Y573" s="71" t="str">
        <f t="shared" si="248"/>
        <v/>
      </c>
      <c r="Z573" s="71" t="str">
        <f t="shared" si="249"/>
        <v/>
      </c>
      <c r="AA573" s="64" t="str">
        <f t="shared" si="250"/>
        <v/>
      </c>
      <c r="AB573" s="64" t="str">
        <f t="shared" si="251"/>
        <v/>
      </c>
    </row>
    <row r="574" spans="1:28" x14ac:dyDescent="0.3">
      <c r="A574" t="str">
        <f>IF(ISBLANK('Measure Inputs'!A573),"",'Measure Inputs'!A573)</f>
        <v/>
      </c>
      <c r="B574" s="60" t="str">
        <f t="shared" si="225"/>
        <v/>
      </c>
      <c r="C574" s="60" t="str">
        <f t="shared" si="226"/>
        <v/>
      </c>
      <c r="D574" t="str">
        <f t="shared" si="227"/>
        <v/>
      </c>
      <c r="E574" s="60" t="str">
        <f t="shared" si="228"/>
        <v/>
      </c>
      <c r="F574" t="str">
        <f t="shared" si="229"/>
        <v/>
      </c>
      <c r="G574" t="str">
        <f t="shared" si="230"/>
        <v/>
      </c>
      <c r="H574" s="70" t="str">
        <f t="shared" si="237"/>
        <v/>
      </c>
      <c r="I574" s="64" t="str">
        <f t="shared" si="238"/>
        <v/>
      </c>
      <c r="J574" s="64" t="str">
        <f t="shared" si="239"/>
        <v/>
      </c>
      <c r="K574" s="3" t="str">
        <f t="shared" si="231"/>
        <v/>
      </c>
      <c r="L574" s="3" t="str">
        <f t="shared" si="232"/>
        <v/>
      </c>
      <c r="M574" s="71" t="str">
        <f t="shared" si="240"/>
        <v/>
      </c>
      <c r="N574" s="71" t="str">
        <f t="shared" si="241"/>
        <v/>
      </c>
      <c r="O574" s="64" t="str">
        <f t="shared" si="242"/>
        <v/>
      </c>
      <c r="P574" s="64" t="str">
        <f t="shared" si="243"/>
        <v/>
      </c>
      <c r="Q574" s="3" t="str">
        <f t="shared" si="233"/>
        <v/>
      </c>
      <c r="R574" s="3" t="str">
        <f t="shared" si="234"/>
        <v/>
      </c>
      <c r="S574" s="71" t="str">
        <f t="shared" si="244"/>
        <v/>
      </c>
      <c r="T574" s="71" t="str">
        <f t="shared" si="245"/>
        <v/>
      </c>
      <c r="U574" s="64" t="str">
        <f t="shared" si="246"/>
        <v/>
      </c>
      <c r="V574" s="64" t="str">
        <f t="shared" si="247"/>
        <v/>
      </c>
      <c r="W574" s="3" t="str">
        <f t="shared" si="235"/>
        <v/>
      </c>
      <c r="X574" s="3" t="str">
        <f t="shared" si="236"/>
        <v/>
      </c>
      <c r="Y574" s="71" t="str">
        <f t="shared" si="248"/>
        <v/>
      </c>
      <c r="Z574" s="71" t="str">
        <f t="shared" si="249"/>
        <v/>
      </c>
      <c r="AA574" s="64" t="str">
        <f t="shared" si="250"/>
        <v/>
      </c>
      <c r="AB574" s="64" t="str">
        <f t="shared" si="251"/>
        <v/>
      </c>
    </row>
    <row r="575" spans="1:28" x14ac:dyDescent="0.3">
      <c r="A575" t="str">
        <f>IF(ISBLANK('Measure Inputs'!A574),"",'Measure Inputs'!A574)</f>
        <v/>
      </c>
      <c r="B575" s="60" t="str">
        <f t="shared" si="225"/>
        <v/>
      </c>
      <c r="C575" s="60" t="str">
        <f t="shared" si="226"/>
        <v/>
      </c>
      <c r="D575" t="str">
        <f t="shared" si="227"/>
        <v/>
      </c>
      <c r="E575" s="60" t="str">
        <f t="shared" si="228"/>
        <v/>
      </c>
      <c r="F575" t="str">
        <f t="shared" si="229"/>
        <v/>
      </c>
      <c r="G575" t="str">
        <f t="shared" si="230"/>
        <v/>
      </c>
      <c r="H575" s="70" t="str">
        <f t="shared" si="237"/>
        <v/>
      </c>
      <c r="I575" s="64" t="str">
        <f t="shared" si="238"/>
        <v/>
      </c>
      <c r="J575" s="64" t="str">
        <f t="shared" si="239"/>
        <v/>
      </c>
      <c r="K575" s="3" t="str">
        <f t="shared" si="231"/>
        <v/>
      </c>
      <c r="L575" s="3" t="str">
        <f t="shared" si="232"/>
        <v/>
      </c>
      <c r="M575" s="71" t="str">
        <f t="shared" si="240"/>
        <v/>
      </c>
      <c r="N575" s="71" t="str">
        <f t="shared" si="241"/>
        <v/>
      </c>
      <c r="O575" s="64" t="str">
        <f t="shared" si="242"/>
        <v/>
      </c>
      <c r="P575" s="64" t="str">
        <f t="shared" si="243"/>
        <v/>
      </c>
      <c r="Q575" s="3" t="str">
        <f t="shared" si="233"/>
        <v/>
      </c>
      <c r="R575" s="3" t="str">
        <f t="shared" si="234"/>
        <v/>
      </c>
      <c r="S575" s="71" t="str">
        <f t="shared" si="244"/>
        <v/>
      </c>
      <c r="T575" s="71" t="str">
        <f t="shared" si="245"/>
        <v/>
      </c>
      <c r="U575" s="64" t="str">
        <f t="shared" si="246"/>
        <v/>
      </c>
      <c r="V575" s="64" t="str">
        <f t="shared" si="247"/>
        <v/>
      </c>
      <c r="W575" s="3" t="str">
        <f t="shared" si="235"/>
        <v/>
      </c>
      <c r="X575" s="3" t="str">
        <f t="shared" si="236"/>
        <v/>
      </c>
      <c r="Y575" s="71" t="str">
        <f t="shared" si="248"/>
        <v/>
      </c>
      <c r="Z575" s="71" t="str">
        <f t="shared" si="249"/>
        <v/>
      </c>
      <c r="AA575" s="64" t="str">
        <f t="shared" si="250"/>
        <v/>
      </c>
      <c r="AB575" s="64" t="str">
        <f t="shared" si="251"/>
        <v/>
      </c>
    </row>
    <row r="576" spans="1:28" x14ac:dyDescent="0.3">
      <c r="A576" t="str">
        <f>IF(ISBLANK('Measure Inputs'!A575),"",'Measure Inputs'!A575)</f>
        <v/>
      </c>
      <c r="B576" s="60" t="str">
        <f t="shared" si="225"/>
        <v/>
      </c>
      <c r="C576" s="60" t="str">
        <f t="shared" si="226"/>
        <v/>
      </c>
      <c r="D576" t="str">
        <f t="shared" si="227"/>
        <v/>
      </c>
      <c r="E576" s="60" t="str">
        <f t="shared" si="228"/>
        <v/>
      </c>
      <c r="F576" t="str">
        <f t="shared" si="229"/>
        <v/>
      </c>
      <c r="G576" t="str">
        <f t="shared" si="230"/>
        <v/>
      </c>
      <c r="H576" s="70" t="str">
        <f t="shared" si="237"/>
        <v/>
      </c>
      <c r="I576" s="64" t="str">
        <f t="shared" si="238"/>
        <v/>
      </c>
      <c r="J576" s="64" t="str">
        <f t="shared" si="239"/>
        <v/>
      </c>
      <c r="K576" s="3" t="str">
        <f t="shared" si="231"/>
        <v/>
      </c>
      <c r="L576" s="3" t="str">
        <f t="shared" si="232"/>
        <v/>
      </c>
      <c r="M576" s="71" t="str">
        <f t="shared" si="240"/>
        <v/>
      </c>
      <c r="N576" s="71" t="str">
        <f t="shared" si="241"/>
        <v/>
      </c>
      <c r="O576" s="64" t="str">
        <f t="shared" si="242"/>
        <v/>
      </c>
      <c r="P576" s="64" t="str">
        <f t="shared" si="243"/>
        <v/>
      </c>
      <c r="Q576" s="3" t="str">
        <f t="shared" si="233"/>
        <v/>
      </c>
      <c r="R576" s="3" t="str">
        <f t="shared" si="234"/>
        <v/>
      </c>
      <c r="S576" s="71" t="str">
        <f t="shared" si="244"/>
        <v/>
      </c>
      <c r="T576" s="71" t="str">
        <f t="shared" si="245"/>
        <v/>
      </c>
      <c r="U576" s="64" t="str">
        <f t="shared" si="246"/>
        <v/>
      </c>
      <c r="V576" s="64" t="str">
        <f t="shared" si="247"/>
        <v/>
      </c>
      <c r="W576" s="3" t="str">
        <f t="shared" si="235"/>
        <v/>
      </c>
      <c r="X576" s="3" t="str">
        <f t="shared" si="236"/>
        <v/>
      </c>
      <c r="Y576" s="71" t="str">
        <f t="shared" si="248"/>
        <v/>
      </c>
      <c r="Z576" s="71" t="str">
        <f t="shared" si="249"/>
        <v/>
      </c>
      <c r="AA576" s="64" t="str">
        <f t="shared" si="250"/>
        <v/>
      </c>
      <c r="AB576" s="64" t="str">
        <f t="shared" si="251"/>
        <v/>
      </c>
    </row>
    <row r="577" spans="1:28" x14ac:dyDescent="0.3">
      <c r="A577" t="str">
        <f>IF(ISBLANK('Measure Inputs'!A576),"",'Measure Inputs'!A576)</f>
        <v/>
      </c>
      <c r="B577" s="60" t="str">
        <f t="shared" si="225"/>
        <v/>
      </c>
      <c r="C577" s="60" t="str">
        <f t="shared" si="226"/>
        <v/>
      </c>
      <c r="D577" t="str">
        <f t="shared" si="227"/>
        <v/>
      </c>
      <c r="E577" s="60" t="str">
        <f t="shared" si="228"/>
        <v/>
      </c>
      <c r="F577" t="str">
        <f t="shared" si="229"/>
        <v/>
      </c>
      <c r="G577" t="str">
        <f t="shared" si="230"/>
        <v/>
      </c>
      <c r="H577" s="70" t="str">
        <f t="shared" si="237"/>
        <v/>
      </c>
      <c r="I577" s="64" t="str">
        <f t="shared" si="238"/>
        <v/>
      </c>
      <c r="J577" s="64" t="str">
        <f t="shared" si="239"/>
        <v/>
      </c>
      <c r="K577" s="3" t="str">
        <f t="shared" si="231"/>
        <v/>
      </c>
      <c r="L577" s="3" t="str">
        <f t="shared" si="232"/>
        <v/>
      </c>
      <c r="M577" s="71" t="str">
        <f t="shared" si="240"/>
        <v/>
      </c>
      <c r="N577" s="71" t="str">
        <f t="shared" si="241"/>
        <v/>
      </c>
      <c r="O577" s="64" t="str">
        <f t="shared" si="242"/>
        <v/>
      </c>
      <c r="P577" s="64" t="str">
        <f t="shared" si="243"/>
        <v/>
      </c>
      <c r="Q577" s="3" t="str">
        <f t="shared" si="233"/>
        <v/>
      </c>
      <c r="R577" s="3" t="str">
        <f t="shared" si="234"/>
        <v/>
      </c>
      <c r="S577" s="71" t="str">
        <f t="shared" si="244"/>
        <v/>
      </c>
      <c r="T577" s="71" t="str">
        <f t="shared" si="245"/>
        <v/>
      </c>
      <c r="U577" s="64" t="str">
        <f t="shared" si="246"/>
        <v/>
      </c>
      <c r="V577" s="64" t="str">
        <f t="shared" si="247"/>
        <v/>
      </c>
      <c r="W577" s="3" t="str">
        <f t="shared" si="235"/>
        <v/>
      </c>
      <c r="X577" s="3" t="str">
        <f t="shared" si="236"/>
        <v/>
      </c>
      <c r="Y577" s="71" t="str">
        <f t="shared" si="248"/>
        <v/>
      </c>
      <c r="Z577" s="71" t="str">
        <f t="shared" si="249"/>
        <v/>
      </c>
      <c r="AA577" s="64" t="str">
        <f t="shared" si="250"/>
        <v/>
      </c>
      <c r="AB577" s="64" t="str">
        <f t="shared" si="251"/>
        <v/>
      </c>
    </row>
    <row r="578" spans="1:28" x14ac:dyDescent="0.3">
      <c r="A578" t="str">
        <f>IF(ISBLANK('Measure Inputs'!A577),"",'Measure Inputs'!A577)</f>
        <v/>
      </c>
      <c r="B578" s="60" t="str">
        <f t="shared" si="225"/>
        <v/>
      </c>
      <c r="C578" s="60" t="str">
        <f t="shared" si="226"/>
        <v/>
      </c>
      <c r="D578" t="str">
        <f t="shared" si="227"/>
        <v/>
      </c>
      <c r="E578" s="60" t="str">
        <f t="shared" si="228"/>
        <v/>
      </c>
      <c r="F578" t="str">
        <f t="shared" si="229"/>
        <v/>
      </c>
      <c r="G578" t="str">
        <f t="shared" si="230"/>
        <v/>
      </c>
      <c r="H578" s="70" t="str">
        <f t="shared" si="237"/>
        <v/>
      </c>
      <c r="I578" s="64" t="str">
        <f t="shared" si="238"/>
        <v/>
      </c>
      <c r="J578" s="64" t="str">
        <f t="shared" si="239"/>
        <v/>
      </c>
      <c r="K578" s="3" t="str">
        <f t="shared" si="231"/>
        <v/>
      </c>
      <c r="L578" s="3" t="str">
        <f t="shared" si="232"/>
        <v/>
      </c>
      <c r="M578" s="71" t="str">
        <f t="shared" si="240"/>
        <v/>
      </c>
      <c r="N578" s="71" t="str">
        <f t="shared" si="241"/>
        <v/>
      </c>
      <c r="O578" s="64" t="str">
        <f t="shared" si="242"/>
        <v/>
      </c>
      <c r="P578" s="64" t="str">
        <f t="shared" si="243"/>
        <v/>
      </c>
      <c r="Q578" s="3" t="str">
        <f t="shared" si="233"/>
        <v/>
      </c>
      <c r="R578" s="3" t="str">
        <f t="shared" si="234"/>
        <v/>
      </c>
      <c r="S578" s="71" t="str">
        <f t="shared" si="244"/>
        <v/>
      </c>
      <c r="T578" s="71" t="str">
        <f t="shared" si="245"/>
        <v/>
      </c>
      <c r="U578" s="64" t="str">
        <f t="shared" si="246"/>
        <v/>
      </c>
      <c r="V578" s="64" t="str">
        <f t="shared" si="247"/>
        <v/>
      </c>
      <c r="W578" s="3" t="str">
        <f t="shared" si="235"/>
        <v/>
      </c>
      <c r="X578" s="3" t="str">
        <f t="shared" si="236"/>
        <v/>
      </c>
      <c r="Y578" s="71" t="str">
        <f t="shared" si="248"/>
        <v/>
      </c>
      <c r="Z578" s="71" t="str">
        <f t="shared" si="249"/>
        <v/>
      </c>
      <c r="AA578" s="64" t="str">
        <f t="shared" si="250"/>
        <v/>
      </c>
      <c r="AB578" s="64" t="str">
        <f t="shared" si="251"/>
        <v/>
      </c>
    </row>
    <row r="579" spans="1:28" x14ac:dyDescent="0.3">
      <c r="A579" t="str">
        <f>IF(ISBLANK('Measure Inputs'!A578),"",'Measure Inputs'!A578)</f>
        <v/>
      </c>
      <c r="B579" s="60" t="str">
        <f t="shared" ref="B579:B642" si="252">IF($A579&lt;&gt;"",VLOOKUP($A579,Measure_LookupTable,2,FALSE),"")</f>
        <v/>
      </c>
      <c r="C579" s="60" t="str">
        <f t="shared" ref="C579:C642" si="253">IF($A579&lt;&gt;"",VLOOKUP($B579,Program_LookupTable,2,FALSE),"")</f>
        <v/>
      </c>
      <c r="D579" t="str">
        <f t="shared" ref="D579:D642" si="254">IF($A579&lt;&gt;"",VLOOKUP($B579,Program_LookupTable,3,FALSE),"")</f>
        <v/>
      </c>
      <c r="E579" s="60" t="str">
        <f t="shared" ref="E579:E642" si="255">IF($A579&lt;&gt;"",VLOOKUP($A579,Measure_LookupTable,5,FALSE),"")</f>
        <v/>
      </c>
      <c r="F579" t="str">
        <f t="shared" ref="F579:F642" si="256">IF($A579&lt;&gt;"",VLOOKUP($A579,Measure_LookupTable,7,FALSE),"")</f>
        <v/>
      </c>
      <c r="G579" t="str">
        <f t="shared" ref="G579:G642" si="257">IF($A579&lt;&gt;"",VLOOKUP($A579,Measure_LookupTable,6,FALSE),"")</f>
        <v/>
      </c>
      <c r="H579" s="70" t="str">
        <f t="shared" si="237"/>
        <v/>
      </c>
      <c r="I579" s="64" t="str">
        <f t="shared" si="238"/>
        <v/>
      </c>
      <c r="J579" s="64" t="str">
        <f t="shared" si="239"/>
        <v/>
      </c>
      <c r="K579" s="3" t="str">
        <f t="shared" ref="K579:K642" si="258">IF($A579&lt;&gt;"",VLOOKUP($A579,Measure_LookupTable,8,FALSE)/IF(Portfolio_ERCOT=0,(1-Portfolio_LineLoss),1),"")</f>
        <v/>
      </c>
      <c r="L579" s="3" t="str">
        <f t="shared" ref="L579:L642" si="259">IF($A579&lt;&gt;"",VLOOKUP($A579,Measure_LookupTable,9,FALSE)/IF(Portfolio_ERCOT=0,(1-Portfolio_LineLoss),1),"")</f>
        <v/>
      </c>
      <c r="M579" s="71" t="str">
        <f t="shared" si="240"/>
        <v/>
      </c>
      <c r="N579" s="71" t="str">
        <f t="shared" si="241"/>
        <v/>
      </c>
      <c r="O579" s="64" t="str">
        <f t="shared" si="242"/>
        <v/>
      </c>
      <c r="P579" s="64" t="str">
        <f t="shared" si="243"/>
        <v/>
      </c>
      <c r="Q579" s="3" t="str">
        <f t="shared" ref="Q579:Q642" si="260">IF($A579&lt;&gt;"",VLOOKUP($A579,Measure_LookupTable,10,FALSE)/IF(Portfolio_ERCOT=0,(1-Portfolio_LineLoss),1),"")</f>
        <v/>
      </c>
      <c r="R579" s="3" t="str">
        <f t="shared" ref="R579:R642" si="261">IF($A579&lt;&gt;"",VLOOKUP($A579,Measure_LookupTable,11,FALSE)/IF(Portfolio_ERCOT=0,(1-Portfolio_LineLoss),1),"")</f>
        <v/>
      </c>
      <c r="S579" s="71" t="str">
        <f t="shared" si="244"/>
        <v/>
      </c>
      <c r="T579" s="71" t="str">
        <f t="shared" si="245"/>
        <v/>
      </c>
      <c r="U579" s="64" t="str">
        <f t="shared" si="246"/>
        <v/>
      </c>
      <c r="V579" s="64" t="str">
        <f t="shared" si="247"/>
        <v/>
      </c>
      <c r="W579" s="3" t="str">
        <f t="shared" ref="W579:W642" si="262">IF($A579&lt;&gt;"",VLOOKUP($A579,Measure_LookupTable,12,FALSE)/IF(Portfolio_ERCOT=0,(1-Portfolio_LineLoss),1),"")</f>
        <v/>
      </c>
      <c r="X579" s="3" t="str">
        <f t="shared" ref="X579:X642" si="263">IF($A579&lt;&gt;"",VLOOKUP($A579,Measure_LookupTable,13,FALSE)/IF(Portfolio_ERCOT=0,(1-Portfolio_LineLoss),1),"")</f>
        <v/>
      </c>
      <c r="Y579" s="71" t="str">
        <f t="shared" si="248"/>
        <v/>
      </c>
      <c r="Z579" s="71" t="str">
        <f t="shared" si="249"/>
        <v/>
      </c>
      <c r="AA579" s="64" t="str">
        <f t="shared" si="250"/>
        <v/>
      </c>
      <c r="AB579" s="64" t="str">
        <f t="shared" si="251"/>
        <v/>
      </c>
    </row>
    <row r="580" spans="1:28" x14ac:dyDescent="0.3">
      <c r="A580" t="str">
        <f>IF(ISBLANK('Measure Inputs'!A579),"",'Measure Inputs'!A579)</f>
        <v/>
      </c>
      <c r="B580" s="60" t="str">
        <f t="shared" si="252"/>
        <v/>
      </c>
      <c r="C580" s="60" t="str">
        <f t="shared" si="253"/>
        <v/>
      </c>
      <c r="D580" t="str">
        <f t="shared" si="254"/>
        <v/>
      </c>
      <c r="E580" s="60" t="str">
        <f t="shared" si="255"/>
        <v/>
      </c>
      <c r="F580" t="str">
        <f t="shared" si="256"/>
        <v/>
      </c>
      <c r="G580" t="str">
        <f t="shared" si="257"/>
        <v/>
      </c>
      <c r="H580" s="70" t="str">
        <f t="shared" ref="H580:H643" si="264">IF(A580&lt;&gt;"",Portfolio_WACC,"")</f>
        <v/>
      </c>
      <c r="I580" s="64" t="str">
        <f t="shared" ref="I580:I643" si="265">IF($A580&lt;&gt;"",VLOOKUP(G580,AvoidedCost_LookupTable,2,0),"")</f>
        <v/>
      </c>
      <c r="J580" s="64" t="str">
        <f t="shared" ref="J580:J643" si="266">IF($A580&lt;&gt;"",VLOOKUP(G580,AvoidedCost_LookupTable,9,0),"")</f>
        <v/>
      </c>
      <c r="K580" s="3" t="str">
        <f t="shared" si="258"/>
        <v/>
      </c>
      <c r="L580" s="3" t="str">
        <f t="shared" si="259"/>
        <v/>
      </c>
      <c r="M580" s="71" t="str">
        <f t="shared" ref="M580:M643" si="267">IF($A580&lt;&gt;"",K580*F580,"")</f>
        <v/>
      </c>
      <c r="N580" s="71" t="str">
        <f t="shared" ref="N580:N643" si="268">IF($A580&lt;&gt;"",L580*F580,"")</f>
        <v/>
      </c>
      <c r="O580" s="64" t="str">
        <f t="shared" ref="O580:O643" si="269">IF($A580&lt;&gt;"",(((K580*$I580)/($H580-AvoidedCosts_Escalator))*(1-((1+AvoidedCosts_Escalator)/(1+$H580))^$F580)),"")</f>
        <v/>
      </c>
      <c r="P580" s="64" t="str">
        <f t="shared" ref="P580:P643" si="270">IF($A580&lt;&gt;"",((($J580*L580)/($H580-AvoidedCosts_Escalator))*(1-((1+AvoidedCosts_Escalator)/(1+$H580))^$F580)),"")</f>
        <v/>
      </c>
      <c r="Q580" s="3" t="str">
        <f t="shared" si="260"/>
        <v/>
      </c>
      <c r="R580" s="3" t="str">
        <f t="shared" si="261"/>
        <v/>
      </c>
      <c r="S580" s="71" t="str">
        <f t="shared" ref="S580:S643" si="271">IF($A580&lt;&gt;"",Q580*F580,"")</f>
        <v/>
      </c>
      <c r="T580" s="71" t="str">
        <f t="shared" ref="T580:T643" si="272">IF($A580&lt;&gt;"",R580*F580,"")</f>
        <v/>
      </c>
      <c r="U580" s="64" t="str">
        <f t="shared" ref="U580:U643" si="273">IF($A580&lt;&gt;"",(((Q580*$I580)/($H580-AvoidedCosts_Escalator))*(1-((1+AvoidedCosts_Escalator)/(1+$H580))^$F580)),"")</f>
        <v/>
      </c>
      <c r="V580" s="64" t="str">
        <f t="shared" ref="V580:V643" si="274">IF($A580&lt;&gt;"",((($J580*R580)/($H580-AvoidedCosts_Escalator))*(1-((1+AvoidedCosts_Escalator)/(1+$H580))^$F580)),"")</f>
        <v/>
      </c>
      <c r="W580" s="3" t="str">
        <f t="shared" si="262"/>
        <v/>
      </c>
      <c r="X580" s="3" t="str">
        <f t="shared" si="263"/>
        <v/>
      </c>
      <c r="Y580" s="71" t="str">
        <f t="shared" ref="Y580:Y643" si="275">IF($A580&lt;&gt;"",W580*F580,"")</f>
        <v/>
      </c>
      <c r="Z580" s="71" t="str">
        <f t="shared" ref="Z580:Z643" si="276">IF($A580&lt;&gt;"",X580*F580,"")</f>
        <v/>
      </c>
      <c r="AA580" s="64" t="str">
        <f t="shared" ref="AA580:AA643" si="277">IF($A580&lt;&gt;"",(((W580*$I580)/($H580-AvoidedCosts_Escalator))*(1-((1+AvoidedCosts_Escalator)/(1+$H580))^$F580)),"")</f>
        <v/>
      </c>
      <c r="AB580" s="64" t="str">
        <f t="shared" ref="AB580:AB643" si="278">IF($A580&lt;&gt;"",((($J580*X580)/($H580-AvoidedCosts_Escalator))*(1-((1+AvoidedCosts_Escalator)/(1+$H580))^$F580)),"")</f>
        <v/>
      </c>
    </row>
    <row r="581" spans="1:28" x14ac:dyDescent="0.3">
      <c r="A581" t="str">
        <f>IF(ISBLANK('Measure Inputs'!A580),"",'Measure Inputs'!A580)</f>
        <v/>
      </c>
      <c r="B581" s="60" t="str">
        <f t="shared" si="252"/>
        <v/>
      </c>
      <c r="C581" s="60" t="str">
        <f t="shared" si="253"/>
        <v/>
      </c>
      <c r="D581" t="str">
        <f t="shared" si="254"/>
        <v/>
      </c>
      <c r="E581" s="60" t="str">
        <f t="shared" si="255"/>
        <v/>
      </c>
      <c r="F581" t="str">
        <f t="shared" si="256"/>
        <v/>
      </c>
      <c r="G581" t="str">
        <f t="shared" si="257"/>
        <v/>
      </c>
      <c r="H581" s="70" t="str">
        <f t="shared" si="264"/>
        <v/>
      </c>
      <c r="I581" s="64" t="str">
        <f t="shared" si="265"/>
        <v/>
      </c>
      <c r="J581" s="64" t="str">
        <f t="shared" si="266"/>
        <v/>
      </c>
      <c r="K581" s="3" t="str">
        <f t="shared" si="258"/>
        <v/>
      </c>
      <c r="L581" s="3" t="str">
        <f t="shared" si="259"/>
        <v/>
      </c>
      <c r="M581" s="71" t="str">
        <f t="shared" si="267"/>
        <v/>
      </c>
      <c r="N581" s="71" t="str">
        <f t="shared" si="268"/>
        <v/>
      </c>
      <c r="O581" s="64" t="str">
        <f t="shared" si="269"/>
        <v/>
      </c>
      <c r="P581" s="64" t="str">
        <f t="shared" si="270"/>
        <v/>
      </c>
      <c r="Q581" s="3" t="str">
        <f t="shared" si="260"/>
        <v/>
      </c>
      <c r="R581" s="3" t="str">
        <f t="shared" si="261"/>
        <v/>
      </c>
      <c r="S581" s="71" t="str">
        <f t="shared" si="271"/>
        <v/>
      </c>
      <c r="T581" s="71" t="str">
        <f t="shared" si="272"/>
        <v/>
      </c>
      <c r="U581" s="64" t="str">
        <f t="shared" si="273"/>
        <v/>
      </c>
      <c r="V581" s="64" t="str">
        <f t="shared" si="274"/>
        <v/>
      </c>
      <c r="W581" s="3" t="str">
        <f t="shared" si="262"/>
        <v/>
      </c>
      <c r="X581" s="3" t="str">
        <f t="shared" si="263"/>
        <v/>
      </c>
      <c r="Y581" s="71" t="str">
        <f t="shared" si="275"/>
        <v/>
      </c>
      <c r="Z581" s="71" t="str">
        <f t="shared" si="276"/>
        <v/>
      </c>
      <c r="AA581" s="64" t="str">
        <f t="shared" si="277"/>
        <v/>
      </c>
      <c r="AB581" s="64" t="str">
        <f t="shared" si="278"/>
        <v/>
      </c>
    </row>
    <row r="582" spans="1:28" x14ac:dyDescent="0.3">
      <c r="A582" t="str">
        <f>IF(ISBLANK('Measure Inputs'!A581),"",'Measure Inputs'!A581)</f>
        <v/>
      </c>
      <c r="B582" s="60" t="str">
        <f t="shared" si="252"/>
        <v/>
      </c>
      <c r="C582" s="60" t="str">
        <f t="shared" si="253"/>
        <v/>
      </c>
      <c r="D582" t="str">
        <f t="shared" si="254"/>
        <v/>
      </c>
      <c r="E582" s="60" t="str">
        <f t="shared" si="255"/>
        <v/>
      </c>
      <c r="F582" t="str">
        <f t="shared" si="256"/>
        <v/>
      </c>
      <c r="G582" t="str">
        <f t="shared" si="257"/>
        <v/>
      </c>
      <c r="H582" s="70" t="str">
        <f t="shared" si="264"/>
        <v/>
      </c>
      <c r="I582" s="64" t="str">
        <f t="shared" si="265"/>
        <v/>
      </c>
      <c r="J582" s="64" t="str">
        <f t="shared" si="266"/>
        <v/>
      </c>
      <c r="K582" s="3" t="str">
        <f t="shared" si="258"/>
        <v/>
      </c>
      <c r="L582" s="3" t="str">
        <f t="shared" si="259"/>
        <v/>
      </c>
      <c r="M582" s="71" t="str">
        <f t="shared" si="267"/>
        <v/>
      </c>
      <c r="N582" s="71" t="str">
        <f t="shared" si="268"/>
        <v/>
      </c>
      <c r="O582" s="64" t="str">
        <f t="shared" si="269"/>
        <v/>
      </c>
      <c r="P582" s="64" t="str">
        <f t="shared" si="270"/>
        <v/>
      </c>
      <c r="Q582" s="3" t="str">
        <f t="shared" si="260"/>
        <v/>
      </c>
      <c r="R582" s="3" t="str">
        <f t="shared" si="261"/>
        <v/>
      </c>
      <c r="S582" s="71" t="str">
        <f t="shared" si="271"/>
        <v/>
      </c>
      <c r="T582" s="71" t="str">
        <f t="shared" si="272"/>
        <v/>
      </c>
      <c r="U582" s="64" t="str">
        <f t="shared" si="273"/>
        <v/>
      </c>
      <c r="V582" s="64" t="str">
        <f t="shared" si="274"/>
        <v/>
      </c>
      <c r="W582" s="3" t="str">
        <f t="shared" si="262"/>
        <v/>
      </c>
      <c r="X582" s="3" t="str">
        <f t="shared" si="263"/>
        <v/>
      </c>
      <c r="Y582" s="71" t="str">
        <f t="shared" si="275"/>
        <v/>
      </c>
      <c r="Z582" s="71" t="str">
        <f t="shared" si="276"/>
        <v/>
      </c>
      <c r="AA582" s="64" t="str">
        <f t="shared" si="277"/>
        <v/>
      </c>
      <c r="AB582" s="64" t="str">
        <f t="shared" si="278"/>
        <v/>
      </c>
    </row>
    <row r="583" spans="1:28" x14ac:dyDescent="0.3">
      <c r="A583" t="str">
        <f>IF(ISBLANK('Measure Inputs'!A582),"",'Measure Inputs'!A582)</f>
        <v/>
      </c>
      <c r="B583" s="60" t="str">
        <f t="shared" si="252"/>
        <v/>
      </c>
      <c r="C583" s="60" t="str">
        <f t="shared" si="253"/>
        <v/>
      </c>
      <c r="D583" t="str">
        <f t="shared" si="254"/>
        <v/>
      </c>
      <c r="E583" s="60" t="str">
        <f t="shared" si="255"/>
        <v/>
      </c>
      <c r="F583" t="str">
        <f t="shared" si="256"/>
        <v/>
      </c>
      <c r="G583" t="str">
        <f t="shared" si="257"/>
        <v/>
      </c>
      <c r="H583" s="70" t="str">
        <f t="shared" si="264"/>
        <v/>
      </c>
      <c r="I583" s="64" t="str">
        <f t="shared" si="265"/>
        <v/>
      </c>
      <c r="J583" s="64" t="str">
        <f t="shared" si="266"/>
        <v/>
      </c>
      <c r="K583" s="3" t="str">
        <f t="shared" si="258"/>
        <v/>
      </c>
      <c r="L583" s="3" t="str">
        <f t="shared" si="259"/>
        <v/>
      </c>
      <c r="M583" s="71" t="str">
        <f t="shared" si="267"/>
        <v/>
      </c>
      <c r="N583" s="71" t="str">
        <f t="shared" si="268"/>
        <v/>
      </c>
      <c r="O583" s="64" t="str">
        <f t="shared" si="269"/>
        <v/>
      </c>
      <c r="P583" s="64" t="str">
        <f t="shared" si="270"/>
        <v/>
      </c>
      <c r="Q583" s="3" t="str">
        <f t="shared" si="260"/>
        <v/>
      </c>
      <c r="R583" s="3" t="str">
        <f t="shared" si="261"/>
        <v/>
      </c>
      <c r="S583" s="71" t="str">
        <f t="shared" si="271"/>
        <v/>
      </c>
      <c r="T583" s="71" t="str">
        <f t="shared" si="272"/>
        <v/>
      </c>
      <c r="U583" s="64" t="str">
        <f t="shared" si="273"/>
        <v/>
      </c>
      <c r="V583" s="64" t="str">
        <f t="shared" si="274"/>
        <v/>
      </c>
      <c r="W583" s="3" t="str">
        <f t="shared" si="262"/>
        <v/>
      </c>
      <c r="X583" s="3" t="str">
        <f t="shared" si="263"/>
        <v/>
      </c>
      <c r="Y583" s="71" t="str">
        <f t="shared" si="275"/>
        <v/>
      </c>
      <c r="Z583" s="71" t="str">
        <f t="shared" si="276"/>
        <v/>
      </c>
      <c r="AA583" s="64" t="str">
        <f t="shared" si="277"/>
        <v/>
      </c>
      <c r="AB583" s="64" t="str">
        <f t="shared" si="278"/>
        <v/>
      </c>
    </row>
    <row r="584" spans="1:28" x14ac:dyDescent="0.3">
      <c r="A584" t="str">
        <f>IF(ISBLANK('Measure Inputs'!A583),"",'Measure Inputs'!A583)</f>
        <v/>
      </c>
      <c r="B584" s="60" t="str">
        <f t="shared" si="252"/>
        <v/>
      </c>
      <c r="C584" s="60" t="str">
        <f t="shared" si="253"/>
        <v/>
      </c>
      <c r="D584" t="str">
        <f t="shared" si="254"/>
        <v/>
      </c>
      <c r="E584" s="60" t="str">
        <f t="shared" si="255"/>
        <v/>
      </c>
      <c r="F584" t="str">
        <f t="shared" si="256"/>
        <v/>
      </c>
      <c r="G584" t="str">
        <f t="shared" si="257"/>
        <v/>
      </c>
      <c r="H584" s="70" t="str">
        <f t="shared" si="264"/>
        <v/>
      </c>
      <c r="I584" s="64" t="str">
        <f t="shared" si="265"/>
        <v/>
      </c>
      <c r="J584" s="64" t="str">
        <f t="shared" si="266"/>
        <v/>
      </c>
      <c r="K584" s="3" t="str">
        <f t="shared" si="258"/>
        <v/>
      </c>
      <c r="L584" s="3" t="str">
        <f t="shared" si="259"/>
        <v/>
      </c>
      <c r="M584" s="71" t="str">
        <f t="shared" si="267"/>
        <v/>
      </c>
      <c r="N584" s="71" t="str">
        <f t="shared" si="268"/>
        <v/>
      </c>
      <c r="O584" s="64" t="str">
        <f t="shared" si="269"/>
        <v/>
      </c>
      <c r="P584" s="64" t="str">
        <f t="shared" si="270"/>
        <v/>
      </c>
      <c r="Q584" s="3" t="str">
        <f t="shared" si="260"/>
        <v/>
      </c>
      <c r="R584" s="3" t="str">
        <f t="shared" si="261"/>
        <v/>
      </c>
      <c r="S584" s="71" t="str">
        <f t="shared" si="271"/>
        <v/>
      </c>
      <c r="T584" s="71" t="str">
        <f t="shared" si="272"/>
        <v/>
      </c>
      <c r="U584" s="64" t="str">
        <f t="shared" si="273"/>
        <v/>
      </c>
      <c r="V584" s="64" t="str">
        <f t="shared" si="274"/>
        <v/>
      </c>
      <c r="W584" s="3" t="str">
        <f t="shared" si="262"/>
        <v/>
      </c>
      <c r="X584" s="3" t="str">
        <f t="shared" si="263"/>
        <v/>
      </c>
      <c r="Y584" s="71" t="str">
        <f t="shared" si="275"/>
        <v/>
      </c>
      <c r="Z584" s="71" t="str">
        <f t="shared" si="276"/>
        <v/>
      </c>
      <c r="AA584" s="64" t="str">
        <f t="shared" si="277"/>
        <v/>
      </c>
      <c r="AB584" s="64" t="str">
        <f t="shared" si="278"/>
        <v/>
      </c>
    </row>
    <row r="585" spans="1:28" x14ac:dyDescent="0.3">
      <c r="A585" t="str">
        <f>IF(ISBLANK('Measure Inputs'!A584),"",'Measure Inputs'!A584)</f>
        <v/>
      </c>
      <c r="B585" s="60" t="str">
        <f t="shared" si="252"/>
        <v/>
      </c>
      <c r="C585" s="60" t="str">
        <f t="shared" si="253"/>
        <v/>
      </c>
      <c r="D585" t="str">
        <f t="shared" si="254"/>
        <v/>
      </c>
      <c r="E585" s="60" t="str">
        <f t="shared" si="255"/>
        <v/>
      </c>
      <c r="F585" t="str">
        <f t="shared" si="256"/>
        <v/>
      </c>
      <c r="G585" t="str">
        <f t="shared" si="257"/>
        <v/>
      </c>
      <c r="H585" s="70" t="str">
        <f t="shared" si="264"/>
        <v/>
      </c>
      <c r="I585" s="64" t="str">
        <f t="shared" si="265"/>
        <v/>
      </c>
      <c r="J585" s="64" t="str">
        <f t="shared" si="266"/>
        <v/>
      </c>
      <c r="K585" s="3" t="str">
        <f t="shared" si="258"/>
        <v/>
      </c>
      <c r="L585" s="3" t="str">
        <f t="shared" si="259"/>
        <v/>
      </c>
      <c r="M585" s="71" t="str">
        <f t="shared" si="267"/>
        <v/>
      </c>
      <c r="N585" s="71" t="str">
        <f t="shared" si="268"/>
        <v/>
      </c>
      <c r="O585" s="64" t="str">
        <f t="shared" si="269"/>
        <v/>
      </c>
      <c r="P585" s="64" t="str">
        <f t="shared" si="270"/>
        <v/>
      </c>
      <c r="Q585" s="3" t="str">
        <f t="shared" si="260"/>
        <v/>
      </c>
      <c r="R585" s="3" t="str">
        <f t="shared" si="261"/>
        <v/>
      </c>
      <c r="S585" s="71" t="str">
        <f t="shared" si="271"/>
        <v/>
      </c>
      <c r="T585" s="71" t="str">
        <f t="shared" si="272"/>
        <v/>
      </c>
      <c r="U585" s="64" t="str">
        <f t="shared" si="273"/>
        <v/>
      </c>
      <c r="V585" s="64" t="str">
        <f t="shared" si="274"/>
        <v/>
      </c>
      <c r="W585" s="3" t="str">
        <f t="shared" si="262"/>
        <v/>
      </c>
      <c r="X585" s="3" t="str">
        <f t="shared" si="263"/>
        <v/>
      </c>
      <c r="Y585" s="71" t="str">
        <f t="shared" si="275"/>
        <v/>
      </c>
      <c r="Z585" s="71" t="str">
        <f t="shared" si="276"/>
        <v/>
      </c>
      <c r="AA585" s="64" t="str">
        <f t="shared" si="277"/>
        <v/>
      </c>
      <c r="AB585" s="64" t="str">
        <f t="shared" si="278"/>
        <v/>
      </c>
    </row>
    <row r="586" spans="1:28" x14ac:dyDescent="0.3">
      <c r="A586" t="str">
        <f>IF(ISBLANK('Measure Inputs'!A585),"",'Measure Inputs'!A585)</f>
        <v/>
      </c>
      <c r="B586" s="60" t="str">
        <f t="shared" si="252"/>
        <v/>
      </c>
      <c r="C586" s="60" t="str">
        <f t="shared" si="253"/>
        <v/>
      </c>
      <c r="D586" t="str">
        <f t="shared" si="254"/>
        <v/>
      </c>
      <c r="E586" s="60" t="str">
        <f t="shared" si="255"/>
        <v/>
      </c>
      <c r="F586" t="str">
        <f t="shared" si="256"/>
        <v/>
      </c>
      <c r="G586" t="str">
        <f t="shared" si="257"/>
        <v/>
      </c>
      <c r="H586" s="70" t="str">
        <f t="shared" si="264"/>
        <v/>
      </c>
      <c r="I586" s="64" t="str">
        <f t="shared" si="265"/>
        <v/>
      </c>
      <c r="J586" s="64" t="str">
        <f t="shared" si="266"/>
        <v/>
      </c>
      <c r="K586" s="3" t="str">
        <f t="shared" si="258"/>
        <v/>
      </c>
      <c r="L586" s="3" t="str">
        <f t="shared" si="259"/>
        <v/>
      </c>
      <c r="M586" s="71" t="str">
        <f t="shared" si="267"/>
        <v/>
      </c>
      <c r="N586" s="71" t="str">
        <f t="shared" si="268"/>
        <v/>
      </c>
      <c r="O586" s="64" t="str">
        <f t="shared" si="269"/>
        <v/>
      </c>
      <c r="P586" s="64" t="str">
        <f t="shared" si="270"/>
        <v/>
      </c>
      <c r="Q586" s="3" t="str">
        <f t="shared" si="260"/>
        <v/>
      </c>
      <c r="R586" s="3" t="str">
        <f t="shared" si="261"/>
        <v/>
      </c>
      <c r="S586" s="71" t="str">
        <f t="shared" si="271"/>
        <v/>
      </c>
      <c r="T586" s="71" t="str">
        <f t="shared" si="272"/>
        <v/>
      </c>
      <c r="U586" s="64" t="str">
        <f t="shared" si="273"/>
        <v/>
      </c>
      <c r="V586" s="64" t="str">
        <f t="shared" si="274"/>
        <v/>
      </c>
      <c r="W586" s="3" t="str">
        <f t="shared" si="262"/>
        <v/>
      </c>
      <c r="X586" s="3" t="str">
        <f t="shared" si="263"/>
        <v/>
      </c>
      <c r="Y586" s="71" t="str">
        <f t="shared" si="275"/>
        <v/>
      </c>
      <c r="Z586" s="71" t="str">
        <f t="shared" si="276"/>
        <v/>
      </c>
      <c r="AA586" s="64" t="str">
        <f t="shared" si="277"/>
        <v/>
      </c>
      <c r="AB586" s="64" t="str">
        <f t="shared" si="278"/>
        <v/>
      </c>
    </row>
    <row r="587" spans="1:28" x14ac:dyDescent="0.3">
      <c r="A587" t="str">
        <f>IF(ISBLANK('Measure Inputs'!A586),"",'Measure Inputs'!A586)</f>
        <v/>
      </c>
      <c r="B587" s="60" t="str">
        <f t="shared" si="252"/>
        <v/>
      </c>
      <c r="C587" s="60" t="str">
        <f t="shared" si="253"/>
        <v/>
      </c>
      <c r="D587" t="str">
        <f t="shared" si="254"/>
        <v/>
      </c>
      <c r="E587" s="60" t="str">
        <f t="shared" si="255"/>
        <v/>
      </c>
      <c r="F587" t="str">
        <f t="shared" si="256"/>
        <v/>
      </c>
      <c r="G587" t="str">
        <f t="shared" si="257"/>
        <v/>
      </c>
      <c r="H587" s="70" t="str">
        <f t="shared" si="264"/>
        <v/>
      </c>
      <c r="I587" s="64" t="str">
        <f t="shared" si="265"/>
        <v/>
      </c>
      <c r="J587" s="64" t="str">
        <f t="shared" si="266"/>
        <v/>
      </c>
      <c r="K587" s="3" t="str">
        <f t="shared" si="258"/>
        <v/>
      </c>
      <c r="L587" s="3" t="str">
        <f t="shared" si="259"/>
        <v/>
      </c>
      <c r="M587" s="71" t="str">
        <f t="shared" si="267"/>
        <v/>
      </c>
      <c r="N587" s="71" t="str">
        <f t="shared" si="268"/>
        <v/>
      </c>
      <c r="O587" s="64" t="str">
        <f t="shared" si="269"/>
        <v/>
      </c>
      <c r="P587" s="64" t="str">
        <f t="shared" si="270"/>
        <v/>
      </c>
      <c r="Q587" s="3" t="str">
        <f t="shared" si="260"/>
        <v/>
      </c>
      <c r="R587" s="3" t="str">
        <f t="shared" si="261"/>
        <v/>
      </c>
      <c r="S587" s="71" t="str">
        <f t="shared" si="271"/>
        <v/>
      </c>
      <c r="T587" s="71" t="str">
        <f t="shared" si="272"/>
        <v/>
      </c>
      <c r="U587" s="64" t="str">
        <f t="shared" si="273"/>
        <v/>
      </c>
      <c r="V587" s="64" t="str">
        <f t="shared" si="274"/>
        <v/>
      </c>
      <c r="W587" s="3" t="str">
        <f t="shared" si="262"/>
        <v/>
      </c>
      <c r="X587" s="3" t="str">
        <f t="shared" si="263"/>
        <v/>
      </c>
      <c r="Y587" s="71" t="str">
        <f t="shared" si="275"/>
        <v/>
      </c>
      <c r="Z587" s="71" t="str">
        <f t="shared" si="276"/>
        <v/>
      </c>
      <c r="AA587" s="64" t="str">
        <f t="shared" si="277"/>
        <v/>
      </c>
      <c r="AB587" s="64" t="str">
        <f t="shared" si="278"/>
        <v/>
      </c>
    </row>
    <row r="588" spans="1:28" x14ac:dyDescent="0.3">
      <c r="A588" t="str">
        <f>IF(ISBLANK('Measure Inputs'!A587),"",'Measure Inputs'!A587)</f>
        <v/>
      </c>
      <c r="B588" s="60" t="str">
        <f t="shared" si="252"/>
        <v/>
      </c>
      <c r="C588" s="60" t="str">
        <f t="shared" si="253"/>
        <v/>
      </c>
      <c r="D588" t="str">
        <f t="shared" si="254"/>
        <v/>
      </c>
      <c r="E588" s="60" t="str">
        <f t="shared" si="255"/>
        <v/>
      </c>
      <c r="F588" t="str">
        <f t="shared" si="256"/>
        <v/>
      </c>
      <c r="G588" t="str">
        <f t="shared" si="257"/>
        <v/>
      </c>
      <c r="H588" s="70" t="str">
        <f t="shared" si="264"/>
        <v/>
      </c>
      <c r="I588" s="64" t="str">
        <f t="shared" si="265"/>
        <v/>
      </c>
      <c r="J588" s="64" t="str">
        <f t="shared" si="266"/>
        <v/>
      </c>
      <c r="K588" s="3" t="str">
        <f t="shared" si="258"/>
        <v/>
      </c>
      <c r="L588" s="3" t="str">
        <f t="shared" si="259"/>
        <v/>
      </c>
      <c r="M588" s="71" t="str">
        <f t="shared" si="267"/>
        <v/>
      </c>
      <c r="N588" s="71" t="str">
        <f t="shared" si="268"/>
        <v/>
      </c>
      <c r="O588" s="64" t="str">
        <f t="shared" si="269"/>
        <v/>
      </c>
      <c r="P588" s="64" t="str">
        <f t="shared" si="270"/>
        <v/>
      </c>
      <c r="Q588" s="3" t="str">
        <f t="shared" si="260"/>
        <v/>
      </c>
      <c r="R588" s="3" t="str">
        <f t="shared" si="261"/>
        <v/>
      </c>
      <c r="S588" s="71" t="str">
        <f t="shared" si="271"/>
        <v/>
      </c>
      <c r="T588" s="71" t="str">
        <f t="shared" si="272"/>
        <v/>
      </c>
      <c r="U588" s="64" t="str">
        <f t="shared" si="273"/>
        <v/>
      </c>
      <c r="V588" s="64" t="str">
        <f t="shared" si="274"/>
        <v/>
      </c>
      <c r="W588" s="3" t="str">
        <f t="shared" si="262"/>
        <v/>
      </c>
      <c r="X588" s="3" t="str">
        <f t="shared" si="263"/>
        <v/>
      </c>
      <c r="Y588" s="71" t="str">
        <f t="shared" si="275"/>
        <v/>
      </c>
      <c r="Z588" s="71" t="str">
        <f t="shared" si="276"/>
        <v/>
      </c>
      <c r="AA588" s="64" t="str">
        <f t="shared" si="277"/>
        <v/>
      </c>
      <c r="AB588" s="64" t="str">
        <f t="shared" si="278"/>
        <v/>
      </c>
    </row>
    <row r="589" spans="1:28" x14ac:dyDescent="0.3">
      <c r="A589" t="str">
        <f>IF(ISBLANK('Measure Inputs'!A588),"",'Measure Inputs'!A588)</f>
        <v/>
      </c>
      <c r="B589" s="60" t="str">
        <f t="shared" si="252"/>
        <v/>
      </c>
      <c r="C589" s="60" t="str">
        <f t="shared" si="253"/>
        <v/>
      </c>
      <c r="D589" t="str">
        <f t="shared" si="254"/>
        <v/>
      </c>
      <c r="E589" s="60" t="str">
        <f t="shared" si="255"/>
        <v/>
      </c>
      <c r="F589" t="str">
        <f t="shared" si="256"/>
        <v/>
      </c>
      <c r="G589" t="str">
        <f t="shared" si="257"/>
        <v/>
      </c>
      <c r="H589" s="70" t="str">
        <f t="shared" si="264"/>
        <v/>
      </c>
      <c r="I589" s="64" t="str">
        <f t="shared" si="265"/>
        <v/>
      </c>
      <c r="J589" s="64" t="str">
        <f t="shared" si="266"/>
        <v/>
      </c>
      <c r="K589" s="3" t="str">
        <f t="shared" si="258"/>
        <v/>
      </c>
      <c r="L589" s="3" t="str">
        <f t="shared" si="259"/>
        <v/>
      </c>
      <c r="M589" s="71" t="str">
        <f t="shared" si="267"/>
        <v/>
      </c>
      <c r="N589" s="71" t="str">
        <f t="shared" si="268"/>
        <v/>
      </c>
      <c r="O589" s="64" t="str">
        <f t="shared" si="269"/>
        <v/>
      </c>
      <c r="P589" s="64" t="str">
        <f t="shared" si="270"/>
        <v/>
      </c>
      <c r="Q589" s="3" t="str">
        <f t="shared" si="260"/>
        <v/>
      </c>
      <c r="R589" s="3" t="str">
        <f t="shared" si="261"/>
        <v/>
      </c>
      <c r="S589" s="71" t="str">
        <f t="shared" si="271"/>
        <v/>
      </c>
      <c r="T589" s="71" t="str">
        <f t="shared" si="272"/>
        <v/>
      </c>
      <c r="U589" s="64" t="str">
        <f t="shared" si="273"/>
        <v/>
      </c>
      <c r="V589" s="64" t="str">
        <f t="shared" si="274"/>
        <v/>
      </c>
      <c r="W589" s="3" t="str">
        <f t="shared" si="262"/>
        <v/>
      </c>
      <c r="X589" s="3" t="str">
        <f t="shared" si="263"/>
        <v/>
      </c>
      <c r="Y589" s="71" t="str">
        <f t="shared" si="275"/>
        <v/>
      </c>
      <c r="Z589" s="71" t="str">
        <f t="shared" si="276"/>
        <v/>
      </c>
      <c r="AA589" s="64" t="str">
        <f t="shared" si="277"/>
        <v/>
      </c>
      <c r="AB589" s="64" t="str">
        <f t="shared" si="278"/>
        <v/>
      </c>
    </row>
    <row r="590" spans="1:28" x14ac:dyDescent="0.3">
      <c r="A590" t="str">
        <f>IF(ISBLANK('Measure Inputs'!A589),"",'Measure Inputs'!A589)</f>
        <v/>
      </c>
      <c r="B590" s="60" t="str">
        <f t="shared" si="252"/>
        <v/>
      </c>
      <c r="C590" s="60" t="str">
        <f t="shared" si="253"/>
        <v/>
      </c>
      <c r="D590" t="str">
        <f t="shared" si="254"/>
        <v/>
      </c>
      <c r="E590" s="60" t="str">
        <f t="shared" si="255"/>
        <v/>
      </c>
      <c r="F590" t="str">
        <f t="shared" si="256"/>
        <v/>
      </c>
      <c r="G590" t="str">
        <f t="shared" si="257"/>
        <v/>
      </c>
      <c r="H590" s="70" t="str">
        <f t="shared" si="264"/>
        <v/>
      </c>
      <c r="I590" s="64" t="str">
        <f t="shared" si="265"/>
        <v/>
      </c>
      <c r="J590" s="64" t="str">
        <f t="shared" si="266"/>
        <v/>
      </c>
      <c r="K590" s="3" t="str">
        <f t="shared" si="258"/>
        <v/>
      </c>
      <c r="L590" s="3" t="str">
        <f t="shared" si="259"/>
        <v/>
      </c>
      <c r="M590" s="71" t="str">
        <f t="shared" si="267"/>
        <v/>
      </c>
      <c r="N590" s="71" t="str">
        <f t="shared" si="268"/>
        <v/>
      </c>
      <c r="O590" s="64" t="str">
        <f t="shared" si="269"/>
        <v/>
      </c>
      <c r="P590" s="64" t="str">
        <f t="shared" si="270"/>
        <v/>
      </c>
      <c r="Q590" s="3" t="str">
        <f t="shared" si="260"/>
        <v/>
      </c>
      <c r="R590" s="3" t="str">
        <f t="shared" si="261"/>
        <v/>
      </c>
      <c r="S590" s="71" t="str">
        <f t="shared" si="271"/>
        <v/>
      </c>
      <c r="T590" s="71" t="str">
        <f t="shared" si="272"/>
        <v/>
      </c>
      <c r="U590" s="64" t="str">
        <f t="shared" si="273"/>
        <v/>
      </c>
      <c r="V590" s="64" t="str">
        <f t="shared" si="274"/>
        <v/>
      </c>
      <c r="W590" s="3" t="str">
        <f t="shared" si="262"/>
        <v/>
      </c>
      <c r="X590" s="3" t="str">
        <f t="shared" si="263"/>
        <v/>
      </c>
      <c r="Y590" s="71" t="str">
        <f t="shared" si="275"/>
        <v/>
      </c>
      <c r="Z590" s="71" t="str">
        <f t="shared" si="276"/>
        <v/>
      </c>
      <c r="AA590" s="64" t="str">
        <f t="shared" si="277"/>
        <v/>
      </c>
      <c r="AB590" s="64" t="str">
        <f t="shared" si="278"/>
        <v/>
      </c>
    </row>
    <row r="591" spans="1:28" x14ac:dyDescent="0.3">
      <c r="A591" t="str">
        <f>IF(ISBLANK('Measure Inputs'!A590),"",'Measure Inputs'!A590)</f>
        <v/>
      </c>
      <c r="B591" s="60" t="str">
        <f t="shared" si="252"/>
        <v/>
      </c>
      <c r="C591" s="60" t="str">
        <f t="shared" si="253"/>
        <v/>
      </c>
      <c r="D591" t="str">
        <f t="shared" si="254"/>
        <v/>
      </c>
      <c r="E591" s="60" t="str">
        <f t="shared" si="255"/>
        <v/>
      </c>
      <c r="F591" t="str">
        <f t="shared" si="256"/>
        <v/>
      </c>
      <c r="G591" t="str">
        <f t="shared" si="257"/>
        <v/>
      </c>
      <c r="H591" s="70" t="str">
        <f t="shared" si="264"/>
        <v/>
      </c>
      <c r="I591" s="64" t="str">
        <f t="shared" si="265"/>
        <v/>
      </c>
      <c r="J591" s="64" t="str">
        <f t="shared" si="266"/>
        <v/>
      </c>
      <c r="K591" s="3" t="str">
        <f t="shared" si="258"/>
        <v/>
      </c>
      <c r="L591" s="3" t="str">
        <f t="shared" si="259"/>
        <v/>
      </c>
      <c r="M591" s="71" t="str">
        <f t="shared" si="267"/>
        <v/>
      </c>
      <c r="N591" s="71" t="str">
        <f t="shared" si="268"/>
        <v/>
      </c>
      <c r="O591" s="64" t="str">
        <f t="shared" si="269"/>
        <v/>
      </c>
      <c r="P591" s="64" t="str">
        <f t="shared" si="270"/>
        <v/>
      </c>
      <c r="Q591" s="3" t="str">
        <f t="shared" si="260"/>
        <v/>
      </c>
      <c r="R591" s="3" t="str">
        <f t="shared" si="261"/>
        <v/>
      </c>
      <c r="S591" s="71" t="str">
        <f t="shared" si="271"/>
        <v/>
      </c>
      <c r="T591" s="71" t="str">
        <f t="shared" si="272"/>
        <v/>
      </c>
      <c r="U591" s="64" t="str">
        <f t="shared" si="273"/>
        <v/>
      </c>
      <c r="V591" s="64" t="str">
        <f t="shared" si="274"/>
        <v/>
      </c>
      <c r="W591" s="3" t="str">
        <f t="shared" si="262"/>
        <v/>
      </c>
      <c r="X591" s="3" t="str">
        <f t="shared" si="263"/>
        <v/>
      </c>
      <c r="Y591" s="71" t="str">
        <f t="shared" si="275"/>
        <v/>
      </c>
      <c r="Z591" s="71" t="str">
        <f t="shared" si="276"/>
        <v/>
      </c>
      <c r="AA591" s="64" t="str">
        <f t="shared" si="277"/>
        <v/>
      </c>
      <c r="AB591" s="64" t="str">
        <f t="shared" si="278"/>
        <v/>
      </c>
    </row>
    <row r="592" spans="1:28" x14ac:dyDescent="0.3">
      <c r="A592" t="str">
        <f>IF(ISBLANK('Measure Inputs'!A591),"",'Measure Inputs'!A591)</f>
        <v/>
      </c>
      <c r="B592" s="60" t="str">
        <f t="shared" si="252"/>
        <v/>
      </c>
      <c r="C592" s="60" t="str">
        <f t="shared" si="253"/>
        <v/>
      </c>
      <c r="D592" t="str">
        <f t="shared" si="254"/>
        <v/>
      </c>
      <c r="E592" s="60" t="str">
        <f t="shared" si="255"/>
        <v/>
      </c>
      <c r="F592" t="str">
        <f t="shared" si="256"/>
        <v/>
      </c>
      <c r="G592" t="str">
        <f t="shared" si="257"/>
        <v/>
      </c>
      <c r="H592" s="70" t="str">
        <f t="shared" si="264"/>
        <v/>
      </c>
      <c r="I592" s="64" t="str">
        <f t="shared" si="265"/>
        <v/>
      </c>
      <c r="J592" s="64" t="str">
        <f t="shared" si="266"/>
        <v/>
      </c>
      <c r="K592" s="3" t="str">
        <f t="shared" si="258"/>
        <v/>
      </c>
      <c r="L592" s="3" t="str">
        <f t="shared" si="259"/>
        <v/>
      </c>
      <c r="M592" s="71" t="str">
        <f t="shared" si="267"/>
        <v/>
      </c>
      <c r="N592" s="71" t="str">
        <f t="shared" si="268"/>
        <v/>
      </c>
      <c r="O592" s="64" t="str">
        <f t="shared" si="269"/>
        <v/>
      </c>
      <c r="P592" s="64" t="str">
        <f t="shared" si="270"/>
        <v/>
      </c>
      <c r="Q592" s="3" t="str">
        <f t="shared" si="260"/>
        <v/>
      </c>
      <c r="R592" s="3" t="str">
        <f t="shared" si="261"/>
        <v/>
      </c>
      <c r="S592" s="71" t="str">
        <f t="shared" si="271"/>
        <v/>
      </c>
      <c r="T592" s="71" t="str">
        <f t="shared" si="272"/>
        <v/>
      </c>
      <c r="U592" s="64" t="str">
        <f t="shared" si="273"/>
        <v/>
      </c>
      <c r="V592" s="64" t="str">
        <f t="shared" si="274"/>
        <v/>
      </c>
      <c r="W592" s="3" t="str">
        <f t="shared" si="262"/>
        <v/>
      </c>
      <c r="X592" s="3" t="str">
        <f t="shared" si="263"/>
        <v/>
      </c>
      <c r="Y592" s="71" t="str">
        <f t="shared" si="275"/>
        <v/>
      </c>
      <c r="Z592" s="71" t="str">
        <f t="shared" si="276"/>
        <v/>
      </c>
      <c r="AA592" s="64" t="str">
        <f t="shared" si="277"/>
        <v/>
      </c>
      <c r="AB592" s="64" t="str">
        <f t="shared" si="278"/>
        <v/>
      </c>
    </row>
    <row r="593" spans="1:28" x14ac:dyDescent="0.3">
      <c r="A593" t="str">
        <f>IF(ISBLANK('Measure Inputs'!A592),"",'Measure Inputs'!A592)</f>
        <v/>
      </c>
      <c r="B593" s="60" t="str">
        <f t="shared" si="252"/>
        <v/>
      </c>
      <c r="C593" s="60" t="str">
        <f t="shared" si="253"/>
        <v/>
      </c>
      <c r="D593" t="str">
        <f t="shared" si="254"/>
        <v/>
      </c>
      <c r="E593" s="60" t="str">
        <f t="shared" si="255"/>
        <v/>
      </c>
      <c r="F593" t="str">
        <f t="shared" si="256"/>
        <v/>
      </c>
      <c r="G593" t="str">
        <f t="shared" si="257"/>
        <v/>
      </c>
      <c r="H593" s="70" t="str">
        <f t="shared" si="264"/>
        <v/>
      </c>
      <c r="I593" s="64" t="str">
        <f t="shared" si="265"/>
        <v/>
      </c>
      <c r="J593" s="64" t="str">
        <f t="shared" si="266"/>
        <v/>
      </c>
      <c r="K593" s="3" t="str">
        <f t="shared" si="258"/>
        <v/>
      </c>
      <c r="L593" s="3" t="str">
        <f t="shared" si="259"/>
        <v/>
      </c>
      <c r="M593" s="71" t="str">
        <f t="shared" si="267"/>
        <v/>
      </c>
      <c r="N593" s="71" t="str">
        <f t="shared" si="268"/>
        <v/>
      </c>
      <c r="O593" s="64" t="str">
        <f t="shared" si="269"/>
        <v/>
      </c>
      <c r="P593" s="64" t="str">
        <f t="shared" si="270"/>
        <v/>
      </c>
      <c r="Q593" s="3" t="str">
        <f t="shared" si="260"/>
        <v/>
      </c>
      <c r="R593" s="3" t="str">
        <f t="shared" si="261"/>
        <v/>
      </c>
      <c r="S593" s="71" t="str">
        <f t="shared" si="271"/>
        <v/>
      </c>
      <c r="T593" s="71" t="str">
        <f t="shared" si="272"/>
        <v/>
      </c>
      <c r="U593" s="64" t="str">
        <f t="shared" si="273"/>
        <v/>
      </c>
      <c r="V593" s="64" t="str">
        <f t="shared" si="274"/>
        <v/>
      </c>
      <c r="W593" s="3" t="str">
        <f t="shared" si="262"/>
        <v/>
      </c>
      <c r="X593" s="3" t="str">
        <f t="shared" si="263"/>
        <v/>
      </c>
      <c r="Y593" s="71" t="str">
        <f t="shared" si="275"/>
        <v/>
      </c>
      <c r="Z593" s="71" t="str">
        <f t="shared" si="276"/>
        <v/>
      </c>
      <c r="AA593" s="64" t="str">
        <f t="shared" si="277"/>
        <v/>
      </c>
      <c r="AB593" s="64" t="str">
        <f t="shared" si="278"/>
        <v/>
      </c>
    </row>
    <row r="594" spans="1:28" x14ac:dyDescent="0.3">
      <c r="A594" t="str">
        <f>IF(ISBLANK('Measure Inputs'!A593),"",'Measure Inputs'!A593)</f>
        <v/>
      </c>
      <c r="B594" s="60" t="str">
        <f t="shared" si="252"/>
        <v/>
      </c>
      <c r="C594" s="60" t="str">
        <f t="shared" si="253"/>
        <v/>
      </c>
      <c r="D594" t="str">
        <f t="shared" si="254"/>
        <v/>
      </c>
      <c r="E594" s="60" t="str">
        <f t="shared" si="255"/>
        <v/>
      </c>
      <c r="F594" t="str">
        <f t="shared" si="256"/>
        <v/>
      </c>
      <c r="G594" t="str">
        <f t="shared" si="257"/>
        <v/>
      </c>
      <c r="H594" s="70" t="str">
        <f t="shared" si="264"/>
        <v/>
      </c>
      <c r="I594" s="64" t="str">
        <f t="shared" si="265"/>
        <v/>
      </c>
      <c r="J594" s="64" t="str">
        <f t="shared" si="266"/>
        <v/>
      </c>
      <c r="K594" s="3" t="str">
        <f t="shared" si="258"/>
        <v/>
      </c>
      <c r="L594" s="3" t="str">
        <f t="shared" si="259"/>
        <v/>
      </c>
      <c r="M594" s="71" t="str">
        <f t="shared" si="267"/>
        <v/>
      </c>
      <c r="N594" s="71" t="str">
        <f t="shared" si="268"/>
        <v/>
      </c>
      <c r="O594" s="64" t="str">
        <f t="shared" si="269"/>
        <v/>
      </c>
      <c r="P594" s="64" t="str">
        <f t="shared" si="270"/>
        <v/>
      </c>
      <c r="Q594" s="3" t="str">
        <f t="shared" si="260"/>
        <v/>
      </c>
      <c r="R594" s="3" t="str">
        <f t="shared" si="261"/>
        <v/>
      </c>
      <c r="S594" s="71" t="str">
        <f t="shared" si="271"/>
        <v/>
      </c>
      <c r="T594" s="71" t="str">
        <f t="shared" si="272"/>
        <v/>
      </c>
      <c r="U594" s="64" t="str">
        <f t="shared" si="273"/>
        <v/>
      </c>
      <c r="V594" s="64" t="str">
        <f t="shared" si="274"/>
        <v/>
      </c>
      <c r="W594" s="3" t="str">
        <f t="shared" si="262"/>
        <v/>
      </c>
      <c r="X594" s="3" t="str">
        <f t="shared" si="263"/>
        <v/>
      </c>
      <c r="Y594" s="71" t="str">
        <f t="shared" si="275"/>
        <v/>
      </c>
      <c r="Z594" s="71" t="str">
        <f t="shared" si="276"/>
        <v/>
      </c>
      <c r="AA594" s="64" t="str">
        <f t="shared" si="277"/>
        <v/>
      </c>
      <c r="AB594" s="64" t="str">
        <f t="shared" si="278"/>
        <v/>
      </c>
    </row>
    <row r="595" spans="1:28" x14ac:dyDescent="0.3">
      <c r="A595" t="str">
        <f>IF(ISBLANK('Measure Inputs'!A594),"",'Measure Inputs'!A594)</f>
        <v/>
      </c>
      <c r="B595" s="60" t="str">
        <f t="shared" si="252"/>
        <v/>
      </c>
      <c r="C595" s="60" t="str">
        <f t="shared" si="253"/>
        <v/>
      </c>
      <c r="D595" t="str">
        <f t="shared" si="254"/>
        <v/>
      </c>
      <c r="E595" s="60" t="str">
        <f t="shared" si="255"/>
        <v/>
      </c>
      <c r="F595" t="str">
        <f t="shared" si="256"/>
        <v/>
      </c>
      <c r="G595" t="str">
        <f t="shared" si="257"/>
        <v/>
      </c>
      <c r="H595" s="70" t="str">
        <f t="shared" si="264"/>
        <v/>
      </c>
      <c r="I595" s="64" t="str">
        <f t="shared" si="265"/>
        <v/>
      </c>
      <c r="J595" s="64" t="str">
        <f t="shared" si="266"/>
        <v/>
      </c>
      <c r="K595" s="3" t="str">
        <f t="shared" si="258"/>
        <v/>
      </c>
      <c r="L595" s="3" t="str">
        <f t="shared" si="259"/>
        <v/>
      </c>
      <c r="M595" s="71" t="str">
        <f t="shared" si="267"/>
        <v/>
      </c>
      <c r="N595" s="71" t="str">
        <f t="shared" si="268"/>
        <v/>
      </c>
      <c r="O595" s="64" t="str">
        <f t="shared" si="269"/>
        <v/>
      </c>
      <c r="P595" s="64" t="str">
        <f t="shared" si="270"/>
        <v/>
      </c>
      <c r="Q595" s="3" t="str">
        <f t="shared" si="260"/>
        <v/>
      </c>
      <c r="R595" s="3" t="str">
        <f t="shared" si="261"/>
        <v/>
      </c>
      <c r="S595" s="71" t="str">
        <f t="shared" si="271"/>
        <v/>
      </c>
      <c r="T595" s="71" t="str">
        <f t="shared" si="272"/>
        <v/>
      </c>
      <c r="U595" s="64" t="str">
        <f t="shared" si="273"/>
        <v/>
      </c>
      <c r="V595" s="64" t="str">
        <f t="shared" si="274"/>
        <v/>
      </c>
      <c r="W595" s="3" t="str">
        <f t="shared" si="262"/>
        <v/>
      </c>
      <c r="X595" s="3" t="str">
        <f t="shared" si="263"/>
        <v/>
      </c>
      <c r="Y595" s="71" t="str">
        <f t="shared" si="275"/>
        <v/>
      </c>
      <c r="Z595" s="71" t="str">
        <f t="shared" si="276"/>
        <v/>
      </c>
      <c r="AA595" s="64" t="str">
        <f t="shared" si="277"/>
        <v/>
      </c>
      <c r="AB595" s="64" t="str">
        <f t="shared" si="278"/>
        <v/>
      </c>
    </row>
    <row r="596" spans="1:28" x14ac:dyDescent="0.3">
      <c r="A596" t="str">
        <f>IF(ISBLANK('Measure Inputs'!A595),"",'Measure Inputs'!A595)</f>
        <v/>
      </c>
      <c r="B596" s="60" t="str">
        <f t="shared" si="252"/>
        <v/>
      </c>
      <c r="C596" s="60" t="str">
        <f t="shared" si="253"/>
        <v/>
      </c>
      <c r="D596" t="str">
        <f t="shared" si="254"/>
        <v/>
      </c>
      <c r="E596" s="60" t="str">
        <f t="shared" si="255"/>
        <v/>
      </c>
      <c r="F596" t="str">
        <f t="shared" si="256"/>
        <v/>
      </c>
      <c r="G596" t="str">
        <f t="shared" si="257"/>
        <v/>
      </c>
      <c r="H596" s="70" t="str">
        <f t="shared" si="264"/>
        <v/>
      </c>
      <c r="I596" s="64" t="str">
        <f t="shared" si="265"/>
        <v/>
      </c>
      <c r="J596" s="64" t="str">
        <f t="shared" si="266"/>
        <v/>
      </c>
      <c r="K596" s="3" t="str">
        <f t="shared" si="258"/>
        <v/>
      </c>
      <c r="L596" s="3" t="str">
        <f t="shared" si="259"/>
        <v/>
      </c>
      <c r="M596" s="71" t="str">
        <f t="shared" si="267"/>
        <v/>
      </c>
      <c r="N596" s="71" t="str">
        <f t="shared" si="268"/>
        <v/>
      </c>
      <c r="O596" s="64" t="str">
        <f t="shared" si="269"/>
        <v/>
      </c>
      <c r="P596" s="64" t="str">
        <f t="shared" si="270"/>
        <v/>
      </c>
      <c r="Q596" s="3" t="str">
        <f t="shared" si="260"/>
        <v/>
      </c>
      <c r="R596" s="3" t="str">
        <f t="shared" si="261"/>
        <v/>
      </c>
      <c r="S596" s="71" t="str">
        <f t="shared" si="271"/>
        <v/>
      </c>
      <c r="T596" s="71" t="str">
        <f t="shared" si="272"/>
        <v/>
      </c>
      <c r="U596" s="64" t="str">
        <f t="shared" si="273"/>
        <v/>
      </c>
      <c r="V596" s="64" t="str">
        <f t="shared" si="274"/>
        <v/>
      </c>
      <c r="W596" s="3" t="str">
        <f t="shared" si="262"/>
        <v/>
      </c>
      <c r="X596" s="3" t="str">
        <f t="shared" si="263"/>
        <v/>
      </c>
      <c r="Y596" s="71" t="str">
        <f t="shared" si="275"/>
        <v/>
      </c>
      <c r="Z596" s="71" t="str">
        <f t="shared" si="276"/>
        <v/>
      </c>
      <c r="AA596" s="64" t="str">
        <f t="shared" si="277"/>
        <v/>
      </c>
      <c r="AB596" s="64" t="str">
        <f t="shared" si="278"/>
        <v/>
      </c>
    </row>
    <row r="597" spans="1:28" x14ac:dyDescent="0.3">
      <c r="A597" t="str">
        <f>IF(ISBLANK('Measure Inputs'!A596),"",'Measure Inputs'!A596)</f>
        <v/>
      </c>
      <c r="B597" s="60" t="str">
        <f t="shared" si="252"/>
        <v/>
      </c>
      <c r="C597" s="60" t="str">
        <f t="shared" si="253"/>
        <v/>
      </c>
      <c r="D597" t="str">
        <f t="shared" si="254"/>
        <v/>
      </c>
      <c r="E597" s="60" t="str">
        <f t="shared" si="255"/>
        <v/>
      </c>
      <c r="F597" t="str">
        <f t="shared" si="256"/>
        <v/>
      </c>
      <c r="G597" t="str">
        <f t="shared" si="257"/>
        <v/>
      </c>
      <c r="H597" s="70" t="str">
        <f t="shared" si="264"/>
        <v/>
      </c>
      <c r="I597" s="64" t="str">
        <f t="shared" si="265"/>
        <v/>
      </c>
      <c r="J597" s="64" t="str">
        <f t="shared" si="266"/>
        <v/>
      </c>
      <c r="K597" s="3" t="str">
        <f t="shared" si="258"/>
        <v/>
      </c>
      <c r="L597" s="3" t="str">
        <f t="shared" si="259"/>
        <v/>
      </c>
      <c r="M597" s="71" t="str">
        <f t="shared" si="267"/>
        <v/>
      </c>
      <c r="N597" s="71" t="str">
        <f t="shared" si="268"/>
        <v/>
      </c>
      <c r="O597" s="64" t="str">
        <f t="shared" si="269"/>
        <v/>
      </c>
      <c r="P597" s="64" t="str">
        <f t="shared" si="270"/>
        <v/>
      </c>
      <c r="Q597" s="3" t="str">
        <f t="shared" si="260"/>
        <v/>
      </c>
      <c r="R597" s="3" t="str">
        <f t="shared" si="261"/>
        <v/>
      </c>
      <c r="S597" s="71" t="str">
        <f t="shared" si="271"/>
        <v/>
      </c>
      <c r="T597" s="71" t="str">
        <f t="shared" si="272"/>
        <v/>
      </c>
      <c r="U597" s="64" t="str">
        <f t="shared" si="273"/>
        <v/>
      </c>
      <c r="V597" s="64" t="str">
        <f t="shared" si="274"/>
        <v/>
      </c>
      <c r="W597" s="3" t="str">
        <f t="shared" si="262"/>
        <v/>
      </c>
      <c r="X597" s="3" t="str">
        <f t="shared" si="263"/>
        <v/>
      </c>
      <c r="Y597" s="71" t="str">
        <f t="shared" si="275"/>
        <v/>
      </c>
      <c r="Z597" s="71" t="str">
        <f t="shared" si="276"/>
        <v/>
      </c>
      <c r="AA597" s="64" t="str">
        <f t="shared" si="277"/>
        <v/>
      </c>
      <c r="AB597" s="64" t="str">
        <f t="shared" si="278"/>
        <v/>
      </c>
    </row>
    <row r="598" spans="1:28" x14ac:dyDescent="0.3">
      <c r="A598" t="str">
        <f>IF(ISBLANK('Measure Inputs'!A597),"",'Measure Inputs'!A597)</f>
        <v/>
      </c>
      <c r="B598" s="60" t="str">
        <f t="shared" si="252"/>
        <v/>
      </c>
      <c r="C598" s="60" t="str">
        <f t="shared" si="253"/>
        <v/>
      </c>
      <c r="D598" t="str">
        <f t="shared" si="254"/>
        <v/>
      </c>
      <c r="E598" s="60" t="str">
        <f t="shared" si="255"/>
        <v/>
      </c>
      <c r="F598" t="str">
        <f t="shared" si="256"/>
        <v/>
      </c>
      <c r="G598" t="str">
        <f t="shared" si="257"/>
        <v/>
      </c>
      <c r="H598" s="70" t="str">
        <f t="shared" si="264"/>
        <v/>
      </c>
      <c r="I598" s="64" t="str">
        <f t="shared" si="265"/>
        <v/>
      </c>
      <c r="J598" s="64" t="str">
        <f t="shared" si="266"/>
        <v/>
      </c>
      <c r="K598" s="3" t="str">
        <f t="shared" si="258"/>
        <v/>
      </c>
      <c r="L598" s="3" t="str">
        <f t="shared" si="259"/>
        <v/>
      </c>
      <c r="M598" s="71" t="str">
        <f t="shared" si="267"/>
        <v/>
      </c>
      <c r="N598" s="71" t="str">
        <f t="shared" si="268"/>
        <v/>
      </c>
      <c r="O598" s="64" t="str">
        <f t="shared" si="269"/>
        <v/>
      </c>
      <c r="P598" s="64" t="str">
        <f t="shared" si="270"/>
        <v/>
      </c>
      <c r="Q598" s="3" t="str">
        <f t="shared" si="260"/>
        <v/>
      </c>
      <c r="R598" s="3" t="str">
        <f t="shared" si="261"/>
        <v/>
      </c>
      <c r="S598" s="71" t="str">
        <f t="shared" si="271"/>
        <v/>
      </c>
      <c r="T598" s="71" t="str">
        <f t="shared" si="272"/>
        <v/>
      </c>
      <c r="U598" s="64" t="str">
        <f t="shared" si="273"/>
        <v/>
      </c>
      <c r="V598" s="64" t="str">
        <f t="shared" si="274"/>
        <v/>
      </c>
      <c r="W598" s="3" t="str">
        <f t="shared" si="262"/>
        <v/>
      </c>
      <c r="X598" s="3" t="str">
        <f t="shared" si="263"/>
        <v/>
      </c>
      <c r="Y598" s="71" t="str">
        <f t="shared" si="275"/>
        <v/>
      </c>
      <c r="Z598" s="71" t="str">
        <f t="shared" si="276"/>
        <v/>
      </c>
      <c r="AA598" s="64" t="str">
        <f t="shared" si="277"/>
        <v/>
      </c>
      <c r="AB598" s="64" t="str">
        <f t="shared" si="278"/>
        <v/>
      </c>
    </row>
    <row r="599" spans="1:28" x14ac:dyDescent="0.3">
      <c r="A599" t="str">
        <f>IF(ISBLANK('Measure Inputs'!A598),"",'Measure Inputs'!A598)</f>
        <v/>
      </c>
      <c r="B599" s="60" t="str">
        <f t="shared" si="252"/>
        <v/>
      </c>
      <c r="C599" s="60" t="str">
        <f t="shared" si="253"/>
        <v/>
      </c>
      <c r="D599" t="str">
        <f t="shared" si="254"/>
        <v/>
      </c>
      <c r="E599" s="60" t="str">
        <f t="shared" si="255"/>
        <v/>
      </c>
      <c r="F599" t="str">
        <f t="shared" si="256"/>
        <v/>
      </c>
      <c r="G599" t="str">
        <f t="shared" si="257"/>
        <v/>
      </c>
      <c r="H599" s="70" t="str">
        <f t="shared" si="264"/>
        <v/>
      </c>
      <c r="I599" s="64" t="str">
        <f t="shared" si="265"/>
        <v/>
      </c>
      <c r="J599" s="64" t="str">
        <f t="shared" si="266"/>
        <v/>
      </c>
      <c r="K599" s="3" t="str">
        <f t="shared" si="258"/>
        <v/>
      </c>
      <c r="L599" s="3" t="str">
        <f t="shared" si="259"/>
        <v/>
      </c>
      <c r="M599" s="71" t="str">
        <f t="shared" si="267"/>
        <v/>
      </c>
      <c r="N599" s="71" t="str">
        <f t="shared" si="268"/>
        <v/>
      </c>
      <c r="O599" s="64" t="str">
        <f t="shared" si="269"/>
        <v/>
      </c>
      <c r="P599" s="64" t="str">
        <f t="shared" si="270"/>
        <v/>
      </c>
      <c r="Q599" s="3" t="str">
        <f t="shared" si="260"/>
        <v/>
      </c>
      <c r="R599" s="3" t="str">
        <f t="shared" si="261"/>
        <v/>
      </c>
      <c r="S599" s="71" t="str">
        <f t="shared" si="271"/>
        <v/>
      </c>
      <c r="T599" s="71" t="str">
        <f t="shared" si="272"/>
        <v/>
      </c>
      <c r="U599" s="64" t="str">
        <f t="shared" si="273"/>
        <v/>
      </c>
      <c r="V599" s="64" t="str">
        <f t="shared" si="274"/>
        <v/>
      </c>
      <c r="W599" s="3" t="str">
        <f t="shared" si="262"/>
        <v/>
      </c>
      <c r="X599" s="3" t="str">
        <f t="shared" si="263"/>
        <v/>
      </c>
      <c r="Y599" s="71" t="str">
        <f t="shared" si="275"/>
        <v/>
      </c>
      <c r="Z599" s="71" t="str">
        <f t="shared" si="276"/>
        <v/>
      </c>
      <c r="AA599" s="64" t="str">
        <f t="shared" si="277"/>
        <v/>
      </c>
      <c r="AB599" s="64" t="str">
        <f t="shared" si="278"/>
        <v/>
      </c>
    </row>
    <row r="600" spans="1:28" x14ac:dyDescent="0.3">
      <c r="A600" t="str">
        <f>IF(ISBLANK('Measure Inputs'!A599),"",'Measure Inputs'!A599)</f>
        <v/>
      </c>
      <c r="B600" s="60" t="str">
        <f t="shared" si="252"/>
        <v/>
      </c>
      <c r="C600" s="60" t="str">
        <f t="shared" si="253"/>
        <v/>
      </c>
      <c r="D600" t="str">
        <f t="shared" si="254"/>
        <v/>
      </c>
      <c r="E600" s="60" t="str">
        <f t="shared" si="255"/>
        <v/>
      </c>
      <c r="F600" t="str">
        <f t="shared" si="256"/>
        <v/>
      </c>
      <c r="G600" t="str">
        <f t="shared" si="257"/>
        <v/>
      </c>
      <c r="H600" s="70" t="str">
        <f t="shared" si="264"/>
        <v/>
      </c>
      <c r="I600" s="64" t="str">
        <f t="shared" si="265"/>
        <v/>
      </c>
      <c r="J600" s="64" t="str">
        <f t="shared" si="266"/>
        <v/>
      </c>
      <c r="K600" s="3" t="str">
        <f t="shared" si="258"/>
        <v/>
      </c>
      <c r="L600" s="3" t="str">
        <f t="shared" si="259"/>
        <v/>
      </c>
      <c r="M600" s="71" t="str">
        <f t="shared" si="267"/>
        <v/>
      </c>
      <c r="N600" s="71" t="str">
        <f t="shared" si="268"/>
        <v/>
      </c>
      <c r="O600" s="64" t="str">
        <f t="shared" si="269"/>
        <v/>
      </c>
      <c r="P600" s="64" t="str">
        <f t="shared" si="270"/>
        <v/>
      </c>
      <c r="Q600" s="3" t="str">
        <f t="shared" si="260"/>
        <v/>
      </c>
      <c r="R600" s="3" t="str">
        <f t="shared" si="261"/>
        <v/>
      </c>
      <c r="S600" s="71" t="str">
        <f t="shared" si="271"/>
        <v/>
      </c>
      <c r="T600" s="71" t="str">
        <f t="shared" si="272"/>
        <v/>
      </c>
      <c r="U600" s="64" t="str">
        <f t="shared" si="273"/>
        <v/>
      </c>
      <c r="V600" s="64" t="str">
        <f t="shared" si="274"/>
        <v/>
      </c>
      <c r="W600" s="3" t="str">
        <f t="shared" si="262"/>
        <v/>
      </c>
      <c r="X600" s="3" t="str">
        <f t="shared" si="263"/>
        <v/>
      </c>
      <c r="Y600" s="71" t="str">
        <f t="shared" si="275"/>
        <v/>
      </c>
      <c r="Z600" s="71" t="str">
        <f t="shared" si="276"/>
        <v/>
      </c>
      <c r="AA600" s="64" t="str">
        <f t="shared" si="277"/>
        <v/>
      </c>
      <c r="AB600" s="64" t="str">
        <f t="shared" si="278"/>
        <v/>
      </c>
    </row>
    <row r="601" spans="1:28" x14ac:dyDescent="0.3">
      <c r="A601" t="str">
        <f>IF(ISBLANK('Measure Inputs'!A600),"",'Measure Inputs'!A600)</f>
        <v/>
      </c>
      <c r="B601" s="60" t="str">
        <f t="shared" si="252"/>
        <v/>
      </c>
      <c r="C601" s="60" t="str">
        <f t="shared" si="253"/>
        <v/>
      </c>
      <c r="D601" t="str">
        <f t="shared" si="254"/>
        <v/>
      </c>
      <c r="E601" s="60" t="str">
        <f t="shared" si="255"/>
        <v/>
      </c>
      <c r="F601" t="str">
        <f t="shared" si="256"/>
        <v/>
      </c>
      <c r="G601" t="str">
        <f t="shared" si="257"/>
        <v/>
      </c>
      <c r="H601" s="70" t="str">
        <f t="shared" si="264"/>
        <v/>
      </c>
      <c r="I601" s="64" t="str">
        <f t="shared" si="265"/>
        <v/>
      </c>
      <c r="J601" s="64" t="str">
        <f t="shared" si="266"/>
        <v/>
      </c>
      <c r="K601" s="3" t="str">
        <f t="shared" si="258"/>
        <v/>
      </c>
      <c r="L601" s="3" t="str">
        <f t="shared" si="259"/>
        <v/>
      </c>
      <c r="M601" s="71" t="str">
        <f t="shared" si="267"/>
        <v/>
      </c>
      <c r="N601" s="71" t="str">
        <f t="shared" si="268"/>
        <v/>
      </c>
      <c r="O601" s="64" t="str">
        <f t="shared" si="269"/>
        <v/>
      </c>
      <c r="P601" s="64" t="str">
        <f t="shared" si="270"/>
        <v/>
      </c>
      <c r="Q601" s="3" t="str">
        <f t="shared" si="260"/>
        <v/>
      </c>
      <c r="R601" s="3" t="str">
        <f t="shared" si="261"/>
        <v/>
      </c>
      <c r="S601" s="71" t="str">
        <f t="shared" si="271"/>
        <v/>
      </c>
      <c r="T601" s="71" t="str">
        <f t="shared" si="272"/>
        <v/>
      </c>
      <c r="U601" s="64" t="str">
        <f t="shared" si="273"/>
        <v/>
      </c>
      <c r="V601" s="64" t="str">
        <f t="shared" si="274"/>
        <v/>
      </c>
      <c r="W601" s="3" t="str">
        <f t="shared" si="262"/>
        <v/>
      </c>
      <c r="X601" s="3" t="str">
        <f t="shared" si="263"/>
        <v/>
      </c>
      <c r="Y601" s="71" t="str">
        <f t="shared" si="275"/>
        <v/>
      </c>
      <c r="Z601" s="71" t="str">
        <f t="shared" si="276"/>
        <v/>
      </c>
      <c r="AA601" s="64" t="str">
        <f t="shared" si="277"/>
        <v/>
      </c>
      <c r="AB601" s="64" t="str">
        <f t="shared" si="278"/>
        <v/>
      </c>
    </row>
    <row r="602" spans="1:28" x14ac:dyDescent="0.3">
      <c r="A602" t="str">
        <f>IF(ISBLANK('Measure Inputs'!A601),"",'Measure Inputs'!A601)</f>
        <v/>
      </c>
      <c r="B602" s="60" t="str">
        <f t="shared" si="252"/>
        <v/>
      </c>
      <c r="C602" s="60" t="str">
        <f t="shared" si="253"/>
        <v/>
      </c>
      <c r="D602" t="str">
        <f t="shared" si="254"/>
        <v/>
      </c>
      <c r="E602" s="60" t="str">
        <f t="shared" si="255"/>
        <v/>
      </c>
      <c r="F602" t="str">
        <f t="shared" si="256"/>
        <v/>
      </c>
      <c r="G602" t="str">
        <f t="shared" si="257"/>
        <v/>
      </c>
      <c r="H602" s="70" t="str">
        <f t="shared" si="264"/>
        <v/>
      </c>
      <c r="I602" s="64" t="str">
        <f t="shared" si="265"/>
        <v/>
      </c>
      <c r="J602" s="64" t="str">
        <f t="shared" si="266"/>
        <v/>
      </c>
      <c r="K602" s="3" t="str">
        <f t="shared" si="258"/>
        <v/>
      </c>
      <c r="L602" s="3" t="str">
        <f t="shared" si="259"/>
        <v/>
      </c>
      <c r="M602" s="71" t="str">
        <f t="shared" si="267"/>
        <v/>
      </c>
      <c r="N602" s="71" t="str">
        <f t="shared" si="268"/>
        <v/>
      </c>
      <c r="O602" s="64" t="str">
        <f t="shared" si="269"/>
        <v/>
      </c>
      <c r="P602" s="64" t="str">
        <f t="shared" si="270"/>
        <v/>
      </c>
      <c r="Q602" s="3" t="str">
        <f t="shared" si="260"/>
        <v/>
      </c>
      <c r="R602" s="3" t="str">
        <f t="shared" si="261"/>
        <v/>
      </c>
      <c r="S602" s="71" t="str">
        <f t="shared" si="271"/>
        <v/>
      </c>
      <c r="T602" s="71" t="str">
        <f t="shared" si="272"/>
        <v/>
      </c>
      <c r="U602" s="64" t="str">
        <f t="shared" si="273"/>
        <v/>
      </c>
      <c r="V602" s="64" t="str">
        <f t="shared" si="274"/>
        <v/>
      </c>
      <c r="W602" s="3" t="str">
        <f t="shared" si="262"/>
        <v/>
      </c>
      <c r="X602" s="3" t="str">
        <f t="shared" si="263"/>
        <v/>
      </c>
      <c r="Y602" s="71" t="str">
        <f t="shared" si="275"/>
        <v/>
      </c>
      <c r="Z602" s="71" t="str">
        <f t="shared" si="276"/>
        <v/>
      </c>
      <c r="AA602" s="64" t="str">
        <f t="shared" si="277"/>
        <v/>
      </c>
      <c r="AB602" s="64" t="str">
        <f t="shared" si="278"/>
        <v/>
      </c>
    </row>
    <row r="603" spans="1:28" x14ac:dyDescent="0.3">
      <c r="A603" t="str">
        <f>IF(ISBLANK('Measure Inputs'!A602),"",'Measure Inputs'!A602)</f>
        <v/>
      </c>
      <c r="B603" s="60" t="str">
        <f t="shared" si="252"/>
        <v/>
      </c>
      <c r="C603" s="60" t="str">
        <f t="shared" si="253"/>
        <v/>
      </c>
      <c r="D603" t="str">
        <f t="shared" si="254"/>
        <v/>
      </c>
      <c r="E603" s="60" t="str">
        <f t="shared" si="255"/>
        <v/>
      </c>
      <c r="F603" t="str">
        <f t="shared" si="256"/>
        <v/>
      </c>
      <c r="G603" t="str">
        <f t="shared" si="257"/>
        <v/>
      </c>
      <c r="H603" s="70" t="str">
        <f t="shared" si="264"/>
        <v/>
      </c>
      <c r="I603" s="64" t="str">
        <f t="shared" si="265"/>
        <v/>
      </c>
      <c r="J603" s="64" t="str">
        <f t="shared" si="266"/>
        <v/>
      </c>
      <c r="K603" s="3" t="str">
        <f t="shared" si="258"/>
        <v/>
      </c>
      <c r="L603" s="3" t="str">
        <f t="shared" si="259"/>
        <v/>
      </c>
      <c r="M603" s="71" t="str">
        <f t="shared" si="267"/>
        <v/>
      </c>
      <c r="N603" s="71" t="str">
        <f t="shared" si="268"/>
        <v/>
      </c>
      <c r="O603" s="64" t="str">
        <f t="shared" si="269"/>
        <v/>
      </c>
      <c r="P603" s="64" t="str">
        <f t="shared" si="270"/>
        <v/>
      </c>
      <c r="Q603" s="3" t="str">
        <f t="shared" si="260"/>
        <v/>
      </c>
      <c r="R603" s="3" t="str">
        <f t="shared" si="261"/>
        <v/>
      </c>
      <c r="S603" s="71" t="str">
        <f t="shared" si="271"/>
        <v/>
      </c>
      <c r="T603" s="71" t="str">
        <f t="shared" si="272"/>
        <v/>
      </c>
      <c r="U603" s="64" t="str">
        <f t="shared" si="273"/>
        <v/>
      </c>
      <c r="V603" s="64" t="str">
        <f t="shared" si="274"/>
        <v/>
      </c>
      <c r="W603" s="3" t="str">
        <f t="shared" si="262"/>
        <v/>
      </c>
      <c r="X603" s="3" t="str">
        <f t="shared" si="263"/>
        <v/>
      </c>
      <c r="Y603" s="71" t="str">
        <f t="shared" si="275"/>
        <v/>
      </c>
      <c r="Z603" s="71" t="str">
        <f t="shared" si="276"/>
        <v/>
      </c>
      <c r="AA603" s="64" t="str">
        <f t="shared" si="277"/>
        <v/>
      </c>
      <c r="AB603" s="64" t="str">
        <f t="shared" si="278"/>
        <v/>
      </c>
    </row>
    <row r="604" spans="1:28" x14ac:dyDescent="0.3">
      <c r="A604" t="str">
        <f>IF(ISBLANK('Measure Inputs'!A603),"",'Measure Inputs'!A603)</f>
        <v/>
      </c>
      <c r="B604" s="60" t="str">
        <f t="shared" si="252"/>
        <v/>
      </c>
      <c r="C604" s="60" t="str">
        <f t="shared" si="253"/>
        <v/>
      </c>
      <c r="D604" t="str">
        <f t="shared" si="254"/>
        <v/>
      </c>
      <c r="E604" s="60" t="str">
        <f t="shared" si="255"/>
        <v/>
      </c>
      <c r="F604" t="str">
        <f t="shared" si="256"/>
        <v/>
      </c>
      <c r="G604" t="str">
        <f t="shared" si="257"/>
        <v/>
      </c>
      <c r="H604" s="70" t="str">
        <f t="shared" si="264"/>
        <v/>
      </c>
      <c r="I604" s="64" t="str">
        <f t="shared" si="265"/>
        <v/>
      </c>
      <c r="J604" s="64" t="str">
        <f t="shared" si="266"/>
        <v/>
      </c>
      <c r="K604" s="3" t="str">
        <f t="shared" si="258"/>
        <v/>
      </c>
      <c r="L604" s="3" t="str">
        <f t="shared" si="259"/>
        <v/>
      </c>
      <c r="M604" s="71" t="str">
        <f t="shared" si="267"/>
        <v/>
      </c>
      <c r="N604" s="71" t="str">
        <f t="shared" si="268"/>
        <v/>
      </c>
      <c r="O604" s="64" t="str">
        <f t="shared" si="269"/>
        <v/>
      </c>
      <c r="P604" s="64" t="str">
        <f t="shared" si="270"/>
        <v/>
      </c>
      <c r="Q604" s="3" t="str">
        <f t="shared" si="260"/>
        <v/>
      </c>
      <c r="R604" s="3" t="str">
        <f t="shared" si="261"/>
        <v/>
      </c>
      <c r="S604" s="71" t="str">
        <f t="shared" si="271"/>
        <v/>
      </c>
      <c r="T604" s="71" t="str">
        <f t="shared" si="272"/>
        <v/>
      </c>
      <c r="U604" s="64" t="str">
        <f t="shared" si="273"/>
        <v/>
      </c>
      <c r="V604" s="64" t="str">
        <f t="shared" si="274"/>
        <v/>
      </c>
      <c r="W604" s="3" t="str">
        <f t="shared" si="262"/>
        <v/>
      </c>
      <c r="X604" s="3" t="str">
        <f t="shared" si="263"/>
        <v/>
      </c>
      <c r="Y604" s="71" t="str">
        <f t="shared" si="275"/>
        <v/>
      </c>
      <c r="Z604" s="71" t="str">
        <f t="shared" si="276"/>
        <v/>
      </c>
      <c r="AA604" s="64" t="str">
        <f t="shared" si="277"/>
        <v/>
      </c>
      <c r="AB604" s="64" t="str">
        <f t="shared" si="278"/>
        <v/>
      </c>
    </row>
    <row r="605" spans="1:28" x14ac:dyDescent="0.3">
      <c r="A605" t="str">
        <f>IF(ISBLANK('Measure Inputs'!A604),"",'Measure Inputs'!A604)</f>
        <v/>
      </c>
      <c r="B605" s="60" t="str">
        <f t="shared" si="252"/>
        <v/>
      </c>
      <c r="C605" s="60" t="str">
        <f t="shared" si="253"/>
        <v/>
      </c>
      <c r="D605" t="str">
        <f t="shared" si="254"/>
        <v/>
      </c>
      <c r="E605" s="60" t="str">
        <f t="shared" si="255"/>
        <v/>
      </c>
      <c r="F605" t="str">
        <f t="shared" si="256"/>
        <v/>
      </c>
      <c r="G605" t="str">
        <f t="shared" si="257"/>
        <v/>
      </c>
      <c r="H605" s="70" t="str">
        <f t="shared" si="264"/>
        <v/>
      </c>
      <c r="I605" s="64" t="str">
        <f t="shared" si="265"/>
        <v/>
      </c>
      <c r="J605" s="64" t="str">
        <f t="shared" si="266"/>
        <v/>
      </c>
      <c r="K605" s="3" t="str">
        <f t="shared" si="258"/>
        <v/>
      </c>
      <c r="L605" s="3" t="str">
        <f t="shared" si="259"/>
        <v/>
      </c>
      <c r="M605" s="71" t="str">
        <f t="shared" si="267"/>
        <v/>
      </c>
      <c r="N605" s="71" t="str">
        <f t="shared" si="268"/>
        <v/>
      </c>
      <c r="O605" s="64" t="str">
        <f t="shared" si="269"/>
        <v/>
      </c>
      <c r="P605" s="64" t="str">
        <f t="shared" si="270"/>
        <v/>
      </c>
      <c r="Q605" s="3" t="str">
        <f t="shared" si="260"/>
        <v/>
      </c>
      <c r="R605" s="3" t="str">
        <f t="shared" si="261"/>
        <v/>
      </c>
      <c r="S605" s="71" t="str">
        <f t="shared" si="271"/>
        <v/>
      </c>
      <c r="T605" s="71" t="str">
        <f t="shared" si="272"/>
        <v/>
      </c>
      <c r="U605" s="64" t="str">
        <f t="shared" si="273"/>
        <v/>
      </c>
      <c r="V605" s="64" t="str">
        <f t="shared" si="274"/>
        <v/>
      </c>
      <c r="W605" s="3" t="str">
        <f t="shared" si="262"/>
        <v/>
      </c>
      <c r="X605" s="3" t="str">
        <f t="shared" si="263"/>
        <v/>
      </c>
      <c r="Y605" s="71" t="str">
        <f t="shared" si="275"/>
        <v/>
      </c>
      <c r="Z605" s="71" t="str">
        <f t="shared" si="276"/>
        <v/>
      </c>
      <c r="AA605" s="64" t="str">
        <f t="shared" si="277"/>
        <v/>
      </c>
      <c r="AB605" s="64" t="str">
        <f t="shared" si="278"/>
        <v/>
      </c>
    </row>
    <row r="606" spans="1:28" x14ac:dyDescent="0.3">
      <c r="A606" t="str">
        <f>IF(ISBLANK('Measure Inputs'!A605),"",'Measure Inputs'!A605)</f>
        <v/>
      </c>
      <c r="B606" s="60" t="str">
        <f t="shared" si="252"/>
        <v/>
      </c>
      <c r="C606" s="60" t="str">
        <f t="shared" si="253"/>
        <v/>
      </c>
      <c r="D606" t="str">
        <f t="shared" si="254"/>
        <v/>
      </c>
      <c r="E606" s="60" t="str">
        <f t="shared" si="255"/>
        <v/>
      </c>
      <c r="F606" t="str">
        <f t="shared" si="256"/>
        <v/>
      </c>
      <c r="G606" t="str">
        <f t="shared" si="257"/>
        <v/>
      </c>
      <c r="H606" s="70" t="str">
        <f t="shared" si="264"/>
        <v/>
      </c>
      <c r="I606" s="64" t="str">
        <f t="shared" si="265"/>
        <v/>
      </c>
      <c r="J606" s="64" t="str">
        <f t="shared" si="266"/>
        <v/>
      </c>
      <c r="K606" s="3" t="str">
        <f t="shared" si="258"/>
        <v/>
      </c>
      <c r="L606" s="3" t="str">
        <f t="shared" si="259"/>
        <v/>
      </c>
      <c r="M606" s="71" t="str">
        <f t="shared" si="267"/>
        <v/>
      </c>
      <c r="N606" s="71" t="str">
        <f t="shared" si="268"/>
        <v/>
      </c>
      <c r="O606" s="64" t="str">
        <f t="shared" si="269"/>
        <v/>
      </c>
      <c r="P606" s="64" t="str">
        <f t="shared" si="270"/>
        <v/>
      </c>
      <c r="Q606" s="3" t="str">
        <f t="shared" si="260"/>
        <v/>
      </c>
      <c r="R606" s="3" t="str">
        <f t="shared" si="261"/>
        <v/>
      </c>
      <c r="S606" s="71" t="str">
        <f t="shared" si="271"/>
        <v/>
      </c>
      <c r="T606" s="71" t="str">
        <f t="shared" si="272"/>
        <v/>
      </c>
      <c r="U606" s="64" t="str">
        <f t="shared" si="273"/>
        <v/>
      </c>
      <c r="V606" s="64" t="str">
        <f t="shared" si="274"/>
        <v/>
      </c>
      <c r="W606" s="3" t="str">
        <f t="shared" si="262"/>
        <v/>
      </c>
      <c r="X606" s="3" t="str">
        <f t="shared" si="263"/>
        <v/>
      </c>
      <c r="Y606" s="71" t="str">
        <f t="shared" si="275"/>
        <v/>
      </c>
      <c r="Z606" s="71" t="str">
        <f t="shared" si="276"/>
        <v/>
      </c>
      <c r="AA606" s="64" t="str">
        <f t="shared" si="277"/>
        <v/>
      </c>
      <c r="AB606" s="64" t="str">
        <f t="shared" si="278"/>
        <v/>
      </c>
    </row>
    <row r="607" spans="1:28" x14ac:dyDescent="0.3">
      <c r="A607" t="str">
        <f>IF(ISBLANK('Measure Inputs'!A606),"",'Measure Inputs'!A606)</f>
        <v/>
      </c>
      <c r="B607" s="60" t="str">
        <f t="shared" si="252"/>
        <v/>
      </c>
      <c r="C607" s="60" t="str">
        <f t="shared" si="253"/>
        <v/>
      </c>
      <c r="D607" t="str">
        <f t="shared" si="254"/>
        <v/>
      </c>
      <c r="E607" s="60" t="str">
        <f t="shared" si="255"/>
        <v/>
      </c>
      <c r="F607" t="str">
        <f t="shared" si="256"/>
        <v/>
      </c>
      <c r="G607" t="str">
        <f t="shared" si="257"/>
        <v/>
      </c>
      <c r="H607" s="70" t="str">
        <f t="shared" si="264"/>
        <v/>
      </c>
      <c r="I607" s="64" t="str">
        <f t="shared" si="265"/>
        <v/>
      </c>
      <c r="J607" s="64" t="str">
        <f t="shared" si="266"/>
        <v/>
      </c>
      <c r="K607" s="3" t="str">
        <f t="shared" si="258"/>
        <v/>
      </c>
      <c r="L607" s="3" t="str">
        <f t="shared" si="259"/>
        <v/>
      </c>
      <c r="M607" s="71" t="str">
        <f t="shared" si="267"/>
        <v/>
      </c>
      <c r="N607" s="71" t="str">
        <f t="shared" si="268"/>
        <v/>
      </c>
      <c r="O607" s="64" t="str">
        <f t="shared" si="269"/>
        <v/>
      </c>
      <c r="P607" s="64" t="str">
        <f t="shared" si="270"/>
        <v/>
      </c>
      <c r="Q607" s="3" t="str">
        <f t="shared" si="260"/>
        <v/>
      </c>
      <c r="R607" s="3" t="str">
        <f t="shared" si="261"/>
        <v/>
      </c>
      <c r="S607" s="71" t="str">
        <f t="shared" si="271"/>
        <v/>
      </c>
      <c r="T607" s="71" t="str">
        <f t="shared" si="272"/>
        <v/>
      </c>
      <c r="U607" s="64" t="str">
        <f t="shared" si="273"/>
        <v/>
      </c>
      <c r="V607" s="64" t="str">
        <f t="shared" si="274"/>
        <v/>
      </c>
      <c r="W607" s="3" t="str">
        <f t="shared" si="262"/>
        <v/>
      </c>
      <c r="X607" s="3" t="str">
        <f t="shared" si="263"/>
        <v/>
      </c>
      <c r="Y607" s="71" t="str">
        <f t="shared" si="275"/>
        <v/>
      </c>
      <c r="Z607" s="71" t="str">
        <f t="shared" si="276"/>
        <v/>
      </c>
      <c r="AA607" s="64" t="str">
        <f t="shared" si="277"/>
        <v/>
      </c>
      <c r="AB607" s="64" t="str">
        <f t="shared" si="278"/>
        <v/>
      </c>
    </row>
    <row r="608" spans="1:28" x14ac:dyDescent="0.3">
      <c r="A608" t="str">
        <f>IF(ISBLANK('Measure Inputs'!A607),"",'Measure Inputs'!A607)</f>
        <v/>
      </c>
      <c r="B608" s="60" t="str">
        <f t="shared" si="252"/>
        <v/>
      </c>
      <c r="C608" s="60" t="str">
        <f t="shared" si="253"/>
        <v/>
      </c>
      <c r="D608" t="str">
        <f t="shared" si="254"/>
        <v/>
      </c>
      <c r="E608" s="60" t="str">
        <f t="shared" si="255"/>
        <v/>
      </c>
      <c r="F608" t="str">
        <f t="shared" si="256"/>
        <v/>
      </c>
      <c r="G608" t="str">
        <f t="shared" si="257"/>
        <v/>
      </c>
      <c r="H608" s="70" t="str">
        <f t="shared" si="264"/>
        <v/>
      </c>
      <c r="I608" s="64" t="str">
        <f t="shared" si="265"/>
        <v/>
      </c>
      <c r="J608" s="64" t="str">
        <f t="shared" si="266"/>
        <v/>
      </c>
      <c r="K608" s="3" t="str">
        <f t="shared" si="258"/>
        <v/>
      </c>
      <c r="L608" s="3" t="str">
        <f t="shared" si="259"/>
        <v/>
      </c>
      <c r="M608" s="71" t="str">
        <f t="shared" si="267"/>
        <v/>
      </c>
      <c r="N608" s="71" t="str">
        <f t="shared" si="268"/>
        <v/>
      </c>
      <c r="O608" s="64" t="str">
        <f t="shared" si="269"/>
        <v/>
      </c>
      <c r="P608" s="64" t="str">
        <f t="shared" si="270"/>
        <v/>
      </c>
      <c r="Q608" s="3" t="str">
        <f t="shared" si="260"/>
        <v/>
      </c>
      <c r="R608" s="3" t="str">
        <f t="shared" si="261"/>
        <v/>
      </c>
      <c r="S608" s="71" t="str">
        <f t="shared" si="271"/>
        <v/>
      </c>
      <c r="T608" s="71" t="str">
        <f t="shared" si="272"/>
        <v/>
      </c>
      <c r="U608" s="64" t="str">
        <f t="shared" si="273"/>
        <v/>
      </c>
      <c r="V608" s="64" t="str">
        <f t="shared" si="274"/>
        <v/>
      </c>
      <c r="W608" s="3" t="str">
        <f t="shared" si="262"/>
        <v/>
      </c>
      <c r="X608" s="3" t="str">
        <f t="shared" si="263"/>
        <v/>
      </c>
      <c r="Y608" s="71" t="str">
        <f t="shared" si="275"/>
        <v/>
      </c>
      <c r="Z608" s="71" t="str">
        <f t="shared" si="276"/>
        <v/>
      </c>
      <c r="AA608" s="64" t="str">
        <f t="shared" si="277"/>
        <v/>
      </c>
      <c r="AB608" s="64" t="str">
        <f t="shared" si="278"/>
        <v/>
      </c>
    </row>
    <row r="609" spans="1:28" x14ac:dyDescent="0.3">
      <c r="A609" t="str">
        <f>IF(ISBLANK('Measure Inputs'!A608),"",'Measure Inputs'!A608)</f>
        <v/>
      </c>
      <c r="B609" s="60" t="str">
        <f t="shared" si="252"/>
        <v/>
      </c>
      <c r="C609" s="60" t="str">
        <f t="shared" si="253"/>
        <v/>
      </c>
      <c r="D609" t="str">
        <f t="shared" si="254"/>
        <v/>
      </c>
      <c r="E609" s="60" t="str">
        <f t="shared" si="255"/>
        <v/>
      </c>
      <c r="F609" t="str">
        <f t="shared" si="256"/>
        <v/>
      </c>
      <c r="G609" t="str">
        <f t="shared" si="257"/>
        <v/>
      </c>
      <c r="H609" s="70" t="str">
        <f t="shared" si="264"/>
        <v/>
      </c>
      <c r="I609" s="64" t="str">
        <f t="shared" si="265"/>
        <v/>
      </c>
      <c r="J609" s="64" t="str">
        <f t="shared" si="266"/>
        <v/>
      </c>
      <c r="K609" s="3" t="str">
        <f t="shared" si="258"/>
        <v/>
      </c>
      <c r="L609" s="3" t="str">
        <f t="shared" si="259"/>
        <v/>
      </c>
      <c r="M609" s="71" t="str">
        <f t="shared" si="267"/>
        <v/>
      </c>
      <c r="N609" s="71" t="str">
        <f t="shared" si="268"/>
        <v/>
      </c>
      <c r="O609" s="64" t="str">
        <f t="shared" si="269"/>
        <v/>
      </c>
      <c r="P609" s="64" t="str">
        <f t="shared" si="270"/>
        <v/>
      </c>
      <c r="Q609" s="3" t="str">
        <f t="shared" si="260"/>
        <v/>
      </c>
      <c r="R609" s="3" t="str">
        <f t="shared" si="261"/>
        <v/>
      </c>
      <c r="S609" s="71" t="str">
        <f t="shared" si="271"/>
        <v/>
      </c>
      <c r="T609" s="71" t="str">
        <f t="shared" si="272"/>
        <v/>
      </c>
      <c r="U609" s="64" t="str">
        <f t="shared" si="273"/>
        <v/>
      </c>
      <c r="V609" s="64" t="str">
        <f t="shared" si="274"/>
        <v/>
      </c>
      <c r="W609" s="3" t="str">
        <f t="shared" si="262"/>
        <v/>
      </c>
      <c r="X609" s="3" t="str">
        <f t="shared" si="263"/>
        <v/>
      </c>
      <c r="Y609" s="71" t="str">
        <f t="shared" si="275"/>
        <v/>
      </c>
      <c r="Z609" s="71" t="str">
        <f t="shared" si="276"/>
        <v/>
      </c>
      <c r="AA609" s="64" t="str">
        <f t="shared" si="277"/>
        <v/>
      </c>
      <c r="AB609" s="64" t="str">
        <f t="shared" si="278"/>
        <v/>
      </c>
    </row>
    <row r="610" spans="1:28" x14ac:dyDescent="0.3">
      <c r="A610" t="str">
        <f>IF(ISBLANK('Measure Inputs'!A609),"",'Measure Inputs'!A609)</f>
        <v/>
      </c>
      <c r="B610" s="60" t="str">
        <f t="shared" si="252"/>
        <v/>
      </c>
      <c r="C610" s="60" t="str">
        <f t="shared" si="253"/>
        <v/>
      </c>
      <c r="D610" t="str">
        <f t="shared" si="254"/>
        <v/>
      </c>
      <c r="E610" s="60" t="str">
        <f t="shared" si="255"/>
        <v/>
      </c>
      <c r="F610" t="str">
        <f t="shared" si="256"/>
        <v/>
      </c>
      <c r="G610" t="str">
        <f t="shared" si="257"/>
        <v/>
      </c>
      <c r="H610" s="70" t="str">
        <f t="shared" si="264"/>
        <v/>
      </c>
      <c r="I610" s="64" t="str">
        <f t="shared" si="265"/>
        <v/>
      </c>
      <c r="J610" s="64" t="str">
        <f t="shared" si="266"/>
        <v/>
      </c>
      <c r="K610" s="3" t="str">
        <f t="shared" si="258"/>
        <v/>
      </c>
      <c r="L610" s="3" t="str">
        <f t="shared" si="259"/>
        <v/>
      </c>
      <c r="M610" s="71" t="str">
        <f t="shared" si="267"/>
        <v/>
      </c>
      <c r="N610" s="71" t="str">
        <f t="shared" si="268"/>
        <v/>
      </c>
      <c r="O610" s="64" t="str">
        <f t="shared" si="269"/>
        <v/>
      </c>
      <c r="P610" s="64" t="str">
        <f t="shared" si="270"/>
        <v/>
      </c>
      <c r="Q610" s="3" t="str">
        <f t="shared" si="260"/>
        <v/>
      </c>
      <c r="R610" s="3" t="str">
        <f t="shared" si="261"/>
        <v/>
      </c>
      <c r="S610" s="71" t="str">
        <f t="shared" si="271"/>
        <v/>
      </c>
      <c r="T610" s="71" t="str">
        <f t="shared" si="272"/>
        <v/>
      </c>
      <c r="U610" s="64" t="str">
        <f t="shared" si="273"/>
        <v/>
      </c>
      <c r="V610" s="64" t="str">
        <f t="shared" si="274"/>
        <v/>
      </c>
      <c r="W610" s="3" t="str">
        <f t="shared" si="262"/>
        <v/>
      </c>
      <c r="X610" s="3" t="str">
        <f t="shared" si="263"/>
        <v/>
      </c>
      <c r="Y610" s="71" t="str">
        <f t="shared" si="275"/>
        <v/>
      </c>
      <c r="Z610" s="71" t="str">
        <f t="shared" si="276"/>
        <v/>
      </c>
      <c r="AA610" s="64" t="str">
        <f t="shared" si="277"/>
        <v/>
      </c>
      <c r="AB610" s="64" t="str">
        <f t="shared" si="278"/>
        <v/>
      </c>
    </row>
    <row r="611" spans="1:28" x14ac:dyDescent="0.3">
      <c r="A611" t="str">
        <f>IF(ISBLANK('Measure Inputs'!A610),"",'Measure Inputs'!A610)</f>
        <v/>
      </c>
      <c r="B611" s="60" t="str">
        <f t="shared" si="252"/>
        <v/>
      </c>
      <c r="C611" s="60" t="str">
        <f t="shared" si="253"/>
        <v/>
      </c>
      <c r="D611" t="str">
        <f t="shared" si="254"/>
        <v/>
      </c>
      <c r="E611" s="60" t="str">
        <f t="shared" si="255"/>
        <v/>
      </c>
      <c r="F611" t="str">
        <f t="shared" si="256"/>
        <v/>
      </c>
      <c r="G611" t="str">
        <f t="shared" si="257"/>
        <v/>
      </c>
      <c r="H611" s="70" t="str">
        <f t="shared" si="264"/>
        <v/>
      </c>
      <c r="I611" s="64" t="str">
        <f t="shared" si="265"/>
        <v/>
      </c>
      <c r="J611" s="64" t="str">
        <f t="shared" si="266"/>
        <v/>
      </c>
      <c r="K611" s="3" t="str">
        <f t="shared" si="258"/>
        <v/>
      </c>
      <c r="L611" s="3" t="str">
        <f t="shared" si="259"/>
        <v/>
      </c>
      <c r="M611" s="71" t="str">
        <f t="shared" si="267"/>
        <v/>
      </c>
      <c r="N611" s="71" t="str">
        <f t="shared" si="268"/>
        <v/>
      </c>
      <c r="O611" s="64" t="str">
        <f t="shared" si="269"/>
        <v/>
      </c>
      <c r="P611" s="64" t="str">
        <f t="shared" si="270"/>
        <v/>
      </c>
      <c r="Q611" s="3" t="str">
        <f t="shared" si="260"/>
        <v/>
      </c>
      <c r="R611" s="3" t="str">
        <f t="shared" si="261"/>
        <v/>
      </c>
      <c r="S611" s="71" t="str">
        <f t="shared" si="271"/>
        <v/>
      </c>
      <c r="T611" s="71" t="str">
        <f t="shared" si="272"/>
        <v/>
      </c>
      <c r="U611" s="64" t="str">
        <f t="shared" si="273"/>
        <v/>
      </c>
      <c r="V611" s="64" t="str">
        <f t="shared" si="274"/>
        <v/>
      </c>
      <c r="W611" s="3" t="str">
        <f t="shared" si="262"/>
        <v/>
      </c>
      <c r="X611" s="3" t="str">
        <f t="shared" si="263"/>
        <v/>
      </c>
      <c r="Y611" s="71" t="str">
        <f t="shared" si="275"/>
        <v/>
      </c>
      <c r="Z611" s="71" t="str">
        <f t="shared" si="276"/>
        <v/>
      </c>
      <c r="AA611" s="64" t="str">
        <f t="shared" si="277"/>
        <v/>
      </c>
      <c r="AB611" s="64" t="str">
        <f t="shared" si="278"/>
        <v/>
      </c>
    </row>
    <row r="612" spans="1:28" x14ac:dyDescent="0.3">
      <c r="A612" t="str">
        <f>IF(ISBLANK('Measure Inputs'!A611),"",'Measure Inputs'!A611)</f>
        <v/>
      </c>
      <c r="B612" s="60" t="str">
        <f t="shared" si="252"/>
        <v/>
      </c>
      <c r="C612" s="60" t="str">
        <f t="shared" si="253"/>
        <v/>
      </c>
      <c r="D612" t="str">
        <f t="shared" si="254"/>
        <v/>
      </c>
      <c r="E612" s="60" t="str">
        <f t="shared" si="255"/>
        <v/>
      </c>
      <c r="F612" t="str">
        <f t="shared" si="256"/>
        <v/>
      </c>
      <c r="G612" t="str">
        <f t="shared" si="257"/>
        <v/>
      </c>
      <c r="H612" s="70" t="str">
        <f t="shared" si="264"/>
        <v/>
      </c>
      <c r="I612" s="64" t="str">
        <f t="shared" si="265"/>
        <v/>
      </c>
      <c r="J612" s="64" t="str">
        <f t="shared" si="266"/>
        <v/>
      </c>
      <c r="K612" s="3" t="str">
        <f t="shared" si="258"/>
        <v/>
      </c>
      <c r="L612" s="3" t="str">
        <f t="shared" si="259"/>
        <v/>
      </c>
      <c r="M612" s="71" t="str">
        <f t="shared" si="267"/>
        <v/>
      </c>
      <c r="N612" s="71" t="str">
        <f t="shared" si="268"/>
        <v/>
      </c>
      <c r="O612" s="64" t="str">
        <f t="shared" si="269"/>
        <v/>
      </c>
      <c r="P612" s="64" t="str">
        <f t="shared" si="270"/>
        <v/>
      </c>
      <c r="Q612" s="3" t="str">
        <f t="shared" si="260"/>
        <v/>
      </c>
      <c r="R612" s="3" t="str">
        <f t="shared" si="261"/>
        <v/>
      </c>
      <c r="S612" s="71" t="str">
        <f t="shared" si="271"/>
        <v/>
      </c>
      <c r="T612" s="71" t="str">
        <f t="shared" si="272"/>
        <v/>
      </c>
      <c r="U612" s="64" t="str">
        <f t="shared" si="273"/>
        <v/>
      </c>
      <c r="V612" s="64" t="str">
        <f t="shared" si="274"/>
        <v/>
      </c>
      <c r="W612" s="3" t="str">
        <f t="shared" si="262"/>
        <v/>
      </c>
      <c r="X612" s="3" t="str">
        <f t="shared" si="263"/>
        <v/>
      </c>
      <c r="Y612" s="71" t="str">
        <f t="shared" si="275"/>
        <v/>
      </c>
      <c r="Z612" s="71" t="str">
        <f t="shared" si="276"/>
        <v/>
      </c>
      <c r="AA612" s="64" t="str">
        <f t="shared" si="277"/>
        <v/>
      </c>
      <c r="AB612" s="64" t="str">
        <f t="shared" si="278"/>
        <v/>
      </c>
    </row>
    <row r="613" spans="1:28" x14ac:dyDescent="0.3">
      <c r="A613" t="str">
        <f>IF(ISBLANK('Measure Inputs'!A612),"",'Measure Inputs'!A612)</f>
        <v/>
      </c>
      <c r="B613" s="60" t="str">
        <f t="shared" si="252"/>
        <v/>
      </c>
      <c r="C613" s="60" t="str">
        <f t="shared" si="253"/>
        <v/>
      </c>
      <c r="D613" t="str">
        <f t="shared" si="254"/>
        <v/>
      </c>
      <c r="E613" s="60" t="str">
        <f t="shared" si="255"/>
        <v/>
      </c>
      <c r="F613" t="str">
        <f t="shared" si="256"/>
        <v/>
      </c>
      <c r="G613" t="str">
        <f t="shared" si="257"/>
        <v/>
      </c>
      <c r="H613" s="70" t="str">
        <f t="shared" si="264"/>
        <v/>
      </c>
      <c r="I613" s="64" t="str">
        <f t="shared" si="265"/>
        <v/>
      </c>
      <c r="J613" s="64" t="str">
        <f t="shared" si="266"/>
        <v/>
      </c>
      <c r="K613" s="3" t="str">
        <f t="shared" si="258"/>
        <v/>
      </c>
      <c r="L613" s="3" t="str">
        <f t="shared" si="259"/>
        <v/>
      </c>
      <c r="M613" s="71" t="str">
        <f t="shared" si="267"/>
        <v/>
      </c>
      <c r="N613" s="71" t="str">
        <f t="shared" si="268"/>
        <v/>
      </c>
      <c r="O613" s="64" t="str">
        <f t="shared" si="269"/>
        <v/>
      </c>
      <c r="P613" s="64" t="str">
        <f t="shared" si="270"/>
        <v/>
      </c>
      <c r="Q613" s="3" t="str">
        <f t="shared" si="260"/>
        <v/>
      </c>
      <c r="R613" s="3" t="str">
        <f t="shared" si="261"/>
        <v/>
      </c>
      <c r="S613" s="71" t="str">
        <f t="shared" si="271"/>
        <v/>
      </c>
      <c r="T613" s="71" t="str">
        <f t="shared" si="272"/>
        <v/>
      </c>
      <c r="U613" s="64" t="str">
        <f t="shared" si="273"/>
        <v/>
      </c>
      <c r="V613" s="64" t="str">
        <f t="shared" si="274"/>
        <v/>
      </c>
      <c r="W613" s="3" t="str">
        <f t="shared" si="262"/>
        <v/>
      </c>
      <c r="X613" s="3" t="str">
        <f t="shared" si="263"/>
        <v/>
      </c>
      <c r="Y613" s="71" t="str">
        <f t="shared" si="275"/>
        <v/>
      </c>
      <c r="Z613" s="71" t="str">
        <f t="shared" si="276"/>
        <v/>
      </c>
      <c r="AA613" s="64" t="str">
        <f t="shared" si="277"/>
        <v/>
      </c>
      <c r="AB613" s="64" t="str">
        <f t="shared" si="278"/>
        <v/>
      </c>
    </row>
    <row r="614" spans="1:28" x14ac:dyDescent="0.3">
      <c r="A614" t="str">
        <f>IF(ISBLANK('Measure Inputs'!A613),"",'Measure Inputs'!A613)</f>
        <v/>
      </c>
      <c r="B614" s="60" t="str">
        <f t="shared" si="252"/>
        <v/>
      </c>
      <c r="C614" s="60" t="str">
        <f t="shared" si="253"/>
        <v/>
      </c>
      <c r="D614" t="str">
        <f t="shared" si="254"/>
        <v/>
      </c>
      <c r="E614" s="60" t="str">
        <f t="shared" si="255"/>
        <v/>
      </c>
      <c r="F614" t="str">
        <f t="shared" si="256"/>
        <v/>
      </c>
      <c r="G614" t="str">
        <f t="shared" si="257"/>
        <v/>
      </c>
      <c r="H614" s="70" t="str">
        <f t="shared" si="264"/>
        <v/>
      </c>
      <c r="I614" s="64" t="str">
        <f t="shared" si="265"/>
        <v/>
      </c>
      <c r="J614" s="64" t="str">
        <f t="shared" si="266"/>
        <v/>
      </c>
      <c r="K614" s="3" t="str">
        <f t="shared" si="258"/>
        <v/>
      </c>
      <c r="L614" s="3" t="str">
        <f t="shared" si="259"/>
        <v/>
      </c>
      <c r="M614" s="71" t="str">
        <f t="shared" si="267"/>
        <v/>
      </c>
      <c r="N614" s="71" t="str">
        <f t="shared" si="268"/>
        <v/>
      </c>
      <c r="O614" s="64" t="str">
        <f t="shared" si="269"/>
        <v/>
      </c>
      <c r="P614" s="64" t="str">
        <f t="shared" si="270"/>
        <v/>
      </c>
      <c r="Q614" s="3" t="str">
        <f t="shared" si="260"/>
        <v/>
      </c>
      <c r="R614" s="3" t="str">
        <f t="shared" si="261"/>
        <v/>
      </c>
      <c r="S614" s="71" t="str">
        <f t="shared" si="271"/>
        <v/>
      </c>
      <c r="T614" s="71" t="str">
        <f t="shared" si="272"/>
        <v/>
      </c>
      <c r="U614" s="64" t="str">
        <f t="shared" si="273"/>
        <v/>
      </c>
      <c r="V614" s="64" t="str">
        <f t="shared" si="274"/>
        <v/>
      </c>
      <c r="W614" s="3" t="str">
        <f t="shared" si="262"/>
        <v/>
      </c>
      <c r="X614" s="3" t="str">
        <f t="shared" si="263"/>
        <v/>
      </c>
      <c r="Y614" s="71" t="str">
        <f t="shared" si="275"/>
        <v/>
      </c>
      <c r="Z614" s="71" t="str">
        <f t="shared" si="276"/>
        <v/>
      </c>
      <c r="AA614" s="64" t="str">
        <f t="shared" si="277"/>
        <v/>
      </c>
      <c r="AB614" s="64" t="str">
        <f t="shared" si="278"/>
        <v/>
      </c>
    </row>
    <row r="615" spans="1:28" x14ac:dyDescent="0.3">
      <c r="A615" t="str">
        <f>IF(ISBLANK('Measure Inputs'!A614),"",'Measure Inputs'!A614)</f>
        <v/>
      </c>
      <c r="B615" s="60" t="str">
        <f t="shared" si="252"/>
        <v/>
      </c>
      <c r="C615" s="60" t="str">
        <f t="shared" si="253"/>
        <v/>
      </c>
      <c r="D615" t="str">
        <f t="shared" si="254"/>
        <v/>
      </c>
      <c r="E615" s="60" t="str">
        <f t="shared" si="255"/>
        <v/>
      </c>
      <c r="F615" t="str">
        <f t="shared" si="256"/>
        <v/>
      </c>
      <c r="G615" t="str">
        <f t="shared" si="257"/>
        <v/>
      </c>
      <c r="H615" s="70" t="str">
        <f t="shared" si="264"/>
        <v/>
      </c>
      <c r="I615" s="64" t="str">
        <f t="shared" si="265"/>
        <v/>
      </c>
      <c r="J615" s="64" t="str">
        <f t="shared" si="266"/>
        <v/>
      </c>
      <c r="K615" s="3" t="str">
        <f t="shared" si="258"/>
        <v/>
      </c>
      <c r="L615" s="3" t="str">
        <f t="shared" si="259"/>
        <v/>
      </c>
      <c r="M615" s="71" t="str">
        <f t="shared" si="267"/>
        <v/>
      </c>
      <c r="N615" s="71" t="str">
        <f t="shared" si="268"/>
        <v/>
      </c>
      <c r="O615" s="64" t="str">
        <f t="shared" si="269"/>
        <v/>
      </c>
      <c r="P615" s="64" t="str">
        <f t="shared" si="270"/>
        <v/>
      </c>
      <c r="Q615" s="3" t="str">
        <f t="shared" si="260"/>
        <v/>
      </c>
      <c r="R615" s="3" t="str">
        <f t="shared" si="261"/>
        <v/>
      </c>
      <c r="S615" s="71" t="str">
        <f t="shared" si="271"/>
        <v/>
      </c>
      <c r="T615" s="71" t="str">
        <f t="shared" si="272"/>
        <v/>
      </c>
      <c r="U615" s="64" t="str">
        <f t="shared" si="273"/>
        <v/>
      </c>
      <c r="V615" s="64" t="str">
        <f t="shared" si="274"/>
        <v/>
      </c>
      <c r="W615" s="3" t="str">
        <f t="shared" si="262"/>
        <v/>
      </c>
      <c r="X615" s="3" t="str">
        <f t="shared" si="263"/>
        <v/>
      </c>
      <c r="Y615" s="71" t="str">
        <f t="shared" si="275"/>
        <v/>
      </c>
      <c r="Z615" s="71" t="str">
        <f t="shared" si="276"/>
        <v/>
      </c>
      <c r="AA615" s="64" t="str">
        <f t="shared" si="277"/>
        <v/>
      </c>
      <c r="AB615" s="64" t="str">
        <f t="shared" si="278"/>
        <v/>
      </c>
    </row>
    <row r="616" spans="1:28" x14ac:dyDescent="0.3">
      <c r="A616" t="str">
        <f>IF(ISBLANK('Measure Inputs'!A615),"",'Measure Inputs'!A615)</f>
        <v/>
      </c>
      <c r="B616" s="60" t="str">
        <f t="shared" si="252"/>
        <v/>
      </c>
      <c r="C616" s="60" t="str">
        <f t="shared" si="253"/>
        <v/>
      </c>
      <c r="D616" t="str">
        <f t="shared" si="254"/>
        <v/>
      </c>
      <c r="E616" s="60" t="str">
        <f t="shared" si="255"/>
        <v/>
      </c>
      <c r="F616" t="str">
        <f t="shared" si="256"/>
        <v/>
      </c>
      <c r="G616" t="str">
        <f t="shared" si="257"/>
        <v/>
      </c>
      <c r="H616" s="70" t="str">
        <f t="shared" si="264"/>
        <v/>
      </c>
      <c r="I616" s="64" t="str">
        <f t="shared" si="265"/>
        <v/>
      </c>
      <c r="J616" s="64" t="str">
        <f t="shared" si="266"/>
        <v/>
      </c>
      <c r="K616" s="3" t="str">
        <f t="shared" si="258"/>
        <v/>
      </c>
      <c r="L616" s="3" t="str">
        <f t="shared" si="259"/>
        <v/>
      </c>
      <c r="M616" s="71" t="str">
        <f t="shared" si="267"/>
        <v/>
      </c>
      <c r="N616" s="71" t="str">
        <f t="shared" si="268"/>
        <v/>
      </c>
      <c r="O616" s="64" t="str">
        <f t="shared" si="269"/>
        <v/>
      </c>
      <c r="P616" s="64" t="str">
        <f t="shared" si="270"/>
        <v/>
      </c>
      <c r="Q616" s="3" t="str">
        <f t="shared" si="260"/>
        <v/>
      </c>
      <c r="R616" s="3" t="str">
        <f t="shared" si="261"/>
        <v/>
      </c>
      <c r="S616" s="71" t="str">
        <f t="shared" si="271"/>
        <v/>
      </c>
      <c r="T616" s="71" t="str">
        <f t="shared" si="272"/>
        <v/>
      </c>
      <c r="U616" s="64" t="str">
        <f t="shared" si="273"/>
        <v/>
      </c>
      <c r="V616" s="64" t="str">
        <f t="shared" si="274"/>
        <v/>
      </c>
      <c r="W616" s="3" t="str">
        <f t="shared" si="262"/>
        <v/>
      </c>
      <c r="X616" s="3" t="str">
        <f t="shared" si="263"/>
        <v/>
      </c>
      <c r="Y616" s="71" t="str">
        <f t="shared" si="275"/>
        <v/>
      </c>
      <c r="Z616" s="71" t="str">
        <f t="shared" si="276"/>
        <v/>
      </c>
      <c r="AA616" s="64" t="str">
        <f t="shared" si="277"/>
        <v/>
      </c>
      <c r="AB616" s="64" t="str">
        <f t="shared" si="278"/>
        <v/>
      </c>
    </row>
    <row r="617" spans="1:28" x14ac:dyDescent="0.3">
      <c r="A617" t="str">
        <f>IF(ISBLANK('Measure Inputs'!A616),"",'Measure Inputs'!A616)</f>
        <v/>
      </c>
      <c r="B617" s="60" t="str">
        <f t="shared" si="252"/>
        <v/>
      </c>
      <c r="C617" s="60" t="str">
        <f t="shared" si="253"/>
        <v/>
      </c>
      <c r="D617" t="str">
        <f t="shared" si="254"/>
        <v/>
      </c>
      <c r="E617" s="60" t="str">
        <f t="shared" si="255"/>
        <v/>
      </c>
      <c r="F617" t="str">
        <f t="shared" si="256"/>
        <v/>
      </c>
      <c r="G617" t="str">
        <f t="shared" si="257"/>
        <v/>
      </c>
      <c r="H617" s="70" t="str">
        <f t="shared" si="264"/>
        <v/>
      </c>
      <c r="I617" s="64" t="str">
        <f t="shared" si="265"/>
        <v/>
      </c>
      <c r="J617" s="64" t="str">
        <f t="shared" si="266"/>
        <v/>
      </c>
      <c r="K617" s="3" t="str">
        <f t="shared" si="258"/>
        <v/>
      </c>
      <c r="L617" s="3" t="str">
        <f t="shared" si="259"/>
        <v/>
      </c>
      <c r="M617" s="71" t="str">
        <f t="shared" si="267"/>
        <v/>
      </c>
      <c r="N617" s="71" t="str">
        <f t="shared" si="268"/>
        <v/>
      </c>
      <c r="O617" s="64" t="str">
        <f t="shared" si="269"/>
        <v/>
      </c>
      <c r="P617" s="64" t="str">
        <f t="shared" si="270"/>
        <v/>
      </c>
      <c r="Q617" s="3" t="str">
        <f t="shared" si="260"/>
        <v/>
      </c>
      <c r="R617" s="3" t="str">
        <f t="shared" si="261"/>
        <v/>
      </c>
      <c r="S617" s="71" t="str">
        <f t="shared" si="271"/>
        <v/>
      </c>
      <c r="T617" s="71" t="str">
        <f t="shared" si="272"/>
        <v/>
      </c>
      <c r="U617" s="64" t="str">
        <f t="shared" si="273"/>
        <v/>
      </c>
      <c r="V617" s="64" t="str">
        <f t="shared" si="274"/>
        <v/>
      </c>
      <c r="W617" s="3" t="str">
        <f t="shared" si="262"/>
        <v/>
      </c>
      <c r="X617" s="3" t="str">
        <f t="shared" si="263"/>
        <v/>
      </c>
      <c r="Y617" s="71" t="str">
        <f t="shared" si="275"/>
        <v/>
      </c>
      <c r="Z617" s="71" t="str">
        <f t="shared" si="276"/>
        <v/>
      </c>
      <c r="AA617" s="64" t="str">
        <f t="shared" si="277"/>
        <v/>
      </c>
      <c r="AB617" s="64" t="str">
        <f t="shared" si="278"/>
        <v/>
      </c>
    </row>
    <row r="618" spans="1:28" x14ac:dyDescent="0.3">
      <c r="A618" t="str">
        <f>IF(ISBLANK('Measure Inputs'!A617),"",'Measure Inputs'!A617)</f>
        <v/>
      </c>
      <c r="B618" s="60" t="str">
        <f t="shared" si="252"/>
        <v/>
      </c>
      <c r="C618" s="60" t="str">
        <f t="shared" si="253"/>
        <v/>
      </c>
      <c r="D618" t="str">
        <f t="shared" si="254"/>
        <v/>
      </c>
      <c r="E618" s="60" t="str">
        <f t="shared" si="255"/>
        <v/>
      </c>
      <c r="F618" t="str">
        <f t="shared" si="256"/>
        <v/>
      </c>
      <c r="G618" t="str">
        <f t="shared" si="257"/>
        <v/>
      </c>
      <c r="H618" s="70" t="str">
        <f t="shared" si="264"/>
        <v/>
      </c>
      <c r="I618" s="64" t="str">
        <f t="shared" si="265"/>
        <v/>
      </c>
      <c r="J618" s="64" t="str">
        <f t="shared" si="266"/>
        <v/>
      </c>
      <c r="K618" s="3" t="str">
        <f t="shared" si="258"/>
        <v/>
      </c>
      <c r="L618" s="3" t="str">
        <f t="shared" si="259"/>
        <v/>
      </c>
      <c r="M618" s="71" t="str">
        <f t="shared" si="267"/>
        <v/>
      </c>
      <c r="N618" s="71" t="str">
        <f t="shared" si="268"/>
        <v/>
      </c>
      <c r="O618" s="64" t="str">
        <f t="shared" si="269"/>
        <v/>
      </c>
      <c r="P618" s="64" t="str">
        <f t="shared" si="270"/>
        <v/>
      </c>
      <c r="Q618" s="3" t="str">
        <f t="shared" si="260"/>
        <v/>
      </c>
      <c r="R618" s="3" t="str">
        <f t="shared" si="261"/>
        <v/>
      </c>
      <c r="S618" s="71" t="str">
        <f t="shared" si="271"/>
        <v/>
      </c>
      <c r="T618" s="71" t="str">
        <f t="shared" si="272"/>
        <v/>
      </c>
      <c r="U618" s="64" t="str">
        <f t="shared" si="273"/>
        <v/>
      </c>
      <c r="V618" s="64" t="str">
        <f t="shared" si="274"/>
        <v/>
      </c>
      <c r="W618" s="3" t="str">
        <f t="shared" si="262"/>
        <v/>
      </c>
      <c r="X618" s="3" t="str">
        <f t="shared" si="263"/>
        <v/>
      </c>
      <c r="Y618" s="71" t="str">
        <f t="shared" si="275"/>
        <v/>
      </c>
      <c r="Z618" s="71" t="str">
        <f t="shared" si="276"/>
        <v/>
      </c>
      <c r="AA618" s="64" t="str">
        <f t="shared" si="277"/>
        <v/>
      </c>
      <c r="AB618" s="64" t="str">
        <f t="shared" si="278"/>
        <v/>
      </c>
    </row>
    <row r="619" spans="1:28" x14ac:dyDescent="0.3">
      <c r="A619" t="str">
        <f>IF(ISBLANK('Measure Inputs'!A618),"",'Measure Inputs'!A618)</f>
        <v/>
      </c>
      <c r="B619" s="60" t="str">
        <f t="shared" si="252"/>
        <v/>
      </c>
      <c r="C619" s="60" t="str">
        <f t="shared" si="253"/>
        <v/>
      </c>
      <c r="D619" t="str">
        <f t="shared" si="254"/>
        <v/>
      </c>
      <c r="E619" s="60" t="str">
        <f t="shared" si="255"/>
        <v/>
      </c>
      <c r="F619" t="str">
        <f t="shared" si="256"/>
        <v/>
      </c>
      <c r="G619" t="str">
        <f t="shared" si="257"/>
        <v/>
      </c>
      <c r="H619" s="70" t="str">
        <f t="shared" si="264"/>
        <v/>
      </c>
      <c r="I619" s="64" t="str">
        <f t="shared" si="265"/>
        <v/>
      </c>
      <c r="J619" s="64" t="str">
        <f t="shared" si="266"/>
        <v/>
      </c>
      <c r="K619" s="3" t="str">
        <f t="shared" si="258"/>
        <v/>
      </c>
      <c r="L619" s="3" t="str">
        <f t="shared" si="259"/>
        <v/>
      </c>
      <c r="M619" s="71" t="str">
        <f t="shared" si="267"/>
        <v/>
      </c>
      <c r="N619" s="71" t="str">
        <f t="shared" si="268"/>
        <v/>
      </c>
      <c r="O619" s="64" t="str">
        <f t="shared" si="269"/>
        <v/>
      </c>
      <c r="P619" s="64" t="str">
        <f t="shared" si="270"/>
        <v/>
      </c>
      <c r="Q619" s="3" t="str">
        <f t="shared" si="260"/>
        <v/>
      </c>
      <c r="R619" s="3" t="str">
        <f t="shared" si="261"/>
        <v/>
      </c>
      <c r="S619" s="71" t="str">
        <f t="shared" si="271"/>
        <v/>
      </c>
      <c r="T619" s="71" t="str">
        <f t="shared" si="272"/>
        <v/>
      </c>
      <c r="U619" s="64" t="str">
        <f t="shared" si="273"/>
        <v/>
      </c>
      <c r="V619" s="64" t="str">
        <f t="shared" si="274"/>
        <v/>
      </c>
      <c r="W619" s="3" t="str">
        <f t="shared" si="262"/>
        <v/>
      </c>
      <c r="X619" s="3" t="str">
        <f t="shared" si="263"/>
        <v/>
      </c>
      <c r="Y619" s="71" t="str">
        <f t="shared" si="275"/>
        <v/>
      </c>
      <c r="Z619" s="71" t="str">
        <f t="shared" si="276"/>
        <v/>
      </c>
      <c r="AA619" s="64" t="str">
        <f t="shared" si="277"/>
        <v/>
      </c>
      <c r="AB619" s="64" t="str">
        <f t="shared" si="278"/>
        <v/>
      </c>
    </row>
    <row r="620" spans="1:28" x14ac:dyDescent="0.3">
      <c r="A620" t="str">
        <f>IF(ISBLANK('Measure Inputs'!A619),"",'Measure Inputs'!A619)</f>
        <v/>
      </c>
      <c r="B620" s="60" t="str">
        <f t="shared" si="252"/>
        <v/>
      </c>
      <c r="C620" s="60" t="str">
        <f t="shared" si="253"/>
        <v/>
      </c>
      <c r="D620" t="str">
        <f t="shared" si="254"/>
        <v/>
      </c>
      <c r="E620" s="60" t="str">
        <f t="shared" si="255"/>
        <v/>
      </c>
      <c r="F620" t="str">
        <f t="shared" si="256"/>
        <v/>
      </c>
      <c r="G620" t="str">
        <f t="shared" si="257"/>
        <v/>
      </c>
      <c r="H620" s="70" t="str">
        <f t="shared" si="264"/>
        <v/>
      </c>
      <c r="I620" s="64" t="str">
        <f t="shared" si="265"/>
        <v/>
      </c>
      <c r="J620" s="64" t="str">
        <f t="shared" si="266"/>
        <v/>
      </c>
      <c r="K620" s="3" t="str">
        <f t="shared" si="258"/>
        <v/>
      </c>
      <c r="L620" s="3" t="str">
        <f t="shared" si="259"/>
        <v/>
      </c>
      <c r="M620" s="71" t="str">
        <f t="shared" si="267"/>
        <v/>
      </c>
      <c r="N620" s="71" t="str">
        <f t="shared" si="268"/>
        <v/>
      </c>
      <c r="O620" s="64" t="str">
        <f t="shared" si="269"/>
        <v/>
      </c>
      <c r="P620" s="64" t="str">
        <f t="shared" si="270"/>
        <v/>
      </c>
      <c r="Q620" s="3" t="str">
        <f t="shared" si="260"/>
        <v/>
      </c>
      <c r="R620" s="3" t="str">
        <f t="shared" si="261"/>
        <v/>
      </c>
      <c r="S620" s="71" t="str">
        <f t="shared" si="271"/>
        <v/>
      </c>
      <c r="T620" s="71" t="str">
        <f t="shared" si="272"/>
        <v/>
      </c>
      <c r="U620" s="64" t="str">
        <f t="shared" si="273"/>
        <v/>
      </c>
      <c r="V620" s="64" t="str">
        <f t="shared" si="274"/>
        <v/>
      </c>
      <c r="W620" s="3" t="str">
        <f t="shared" si="262"/>
        <v/>
      </c>
      <c r="X620" s="3" t="str">
        <f t="shared" si="263"/>
        <v/>
      </c>
      <c r="Y620" s="71" t="str">
        <f t="shared" si="275"/>
        <v/>
      </c>
      <c r="Z620" s="71" t="str">
        <f t="shared" si="276"/>
        <v/>
      </c>
      <c r="AA620" s="64" t="str">
        <f t="shared" si="277"/>
        <v/>
      </c>
      <c r="AB620" s="64" t="str">
        <f t="shared" si="278"/>
        <v/>
      </c>
    </row>
    <row r="621" spans="1:28" x14ac:dyDescent="0.3">
      <c r="A621" t="str">
        <f>IF(ISBLANK('Measure Inputs'!A620),"",'Measure Inputs'!A620)</f>
        <v/>
      </c>
      <c r="B621" s="60" t="str">
        <f t="shared" si="252"/>
        <v/>
      </c>
      <c r="C621" s="60" t="str">
        <f t="shared" si="253"/>
        <v/>
      </c>
      <c r="D621" t="str">
        <f t="shared" si="254"/>
        <v/>
      </c>
      <c r="E621" s="60" t="str">
        <f t="shared" si="255"/>
        <v/>
      </c>
      <c r="F621" t="str">
        <f t="shared" si="256"/>
        <v/>
      </c>
      <c r="G621" t="str">
        <f t="shared" si="257"/>
        <v/>
      </c>
      <c r="H621" s="70" t="str">
        <f t="shared" si="264"/>
        <v/>
      </c>
      <c r="I621" s="64" t="str">
        <f t="shared" si="265"/>
        <v/>
      </c>
      <c r="J621" s="64" t="str">
        <f t="shared" si="266"/>
        <v/>
      </c>
      <c r="K621" s="3" t="str">
        <f t="shared" si="258"/>
        <v/>
      </c>
      <c r="L621" s="3" t="str">
        <f t="shared" si="259"/>
        <v/>
      </c>
      <c r="M621" s="71" t="str">
        <f t="shared" si="267"/>
        <v/>
      </c>
      <c r="N621" s="71" t="str">
        <f t="shared" si="268"/>
        <v/>
      </c>
      <c r="O621" s="64" t="str">
        <f t="shared" si="269"/>
        <v/>
      </c>
      <c r="P621" s="64" t="str">
        <f t="shared" si="270"/>
        <v/>
      </c>
      <c r="Q621" s="3" t="str">
        <f t="shared" si="260"/>
        <v/>
      </c>
      <c r="R621" s="3" t="str">
        <f t="shared" si="261"/>
        <v/>
      </c>
      <c r="S621" s="71" t="str">
        <f t="shared" si="271"/>
        <v/>
      </c>
      <c r="T621" s="71" t="str">
        <f t="shared" si="272"/>
        <v/>
      </c>
      <c r="U621" s="64" t="str">
        <f t="shared" si="273"/>
        <v/>
      </c>
      <c r="V621" s="64" t="str">
        <f t="shared" si="274"/>
        <v/>
      </c>
      <c r="W621" s="3" t="str">
        <f t="shared" si="262"/>
        <v/>
      </c>
      <c r="X621" s="3" t="str">
        <f t="shared" si="263"/>
        <v/>
      </c>
      <c r="Y621" s="71" t="str">
        <f t="shared" si="275"/>
        <v/>
      </c>
      <c r="Z621" s="71" t="str">
        <f t="shared" si="276"/>
        <v/>
      </c>
      <c r="AA621" s="64" t="str">
        <f t="shared" si="277"/>
        <v/>
      </c>
      <c r="AB621" s="64" t="str">
        <f t="shared" si="278"/>
        <v/>
      </c>
    </row>
    <row r="622" spans="1:28" x14ac:dyDescent="0.3">
      <c r="A622" t="str">
        <f>IF(ISBLANK('Measure Inputs'!A621),"",'Measure Inputs'!A621)</f>
        <v/>
      </c>
      <c r="B622" s="60" t="str">
        <f t="shared" si="252"/>
        <v/>
      </c>
      <c r="C622" s="60" t="str">
        <f t="shared" si="253"/>
        <v/>
      </c>
      <c r="D622" t="str">
        <f t="shared" si="254"/>
        <v/>
      </c>
      <c r="E622" s="60" t="str">
        <f t="shared" si="255"/>
        <v/>
      </c>
      <c r="F622" t="str">
        <f t="shared" si="256"/>
        <v/>
      </c>
      <c r="G622" t="str">
        <f t="shared" si="257"/>
        <v/>
      </c>
      <c r="H622" s="70" t="str">
        <f t="shared" si="264"/>
        <v/>
      </c>
      <c r="I622" s="64" t="str">
        <f t="shared" si="265"/>
        <v/>
      </c>
      <c r="J622" s="64" t="str">
        <f t="shared" si="266"/>
        <v/>
      </c>
      <c r="K622" s="3" t="str">
        <f t="shared" si="258"/>
        <v/>
      </c>
      <c r="L622" s="3" t="str">
        <f t="shared" si="259"/>
        <v/>
      </c>
      <c r="M622" s="71" t="str">
        <f t="shared" si="267"/>
        <v/>
      </c>
      <c r="N622" s="71" t="str">
        <f t="shared" si="268"/>
        <v/>
      </c>
      <c r="O622" s="64" t="str">
        <f t="shared" si="269"/>
        <v/>
      </c>
      <c r="P622" s="64" t="str">
        <f t="shared" si="270"/>
        <v/>
      </c>
      <c r="Q622" s="3" t="str">
        <f t="shared" si="260"/>
        <v/>
      </c>
      <c r="R622" s="3" t="str">
        <f t="shared" si="261"/>
        <v/>
      </c>
      <c r="S622" s="71" t="str">
        <f t="shared" si="271"/>
        <v/>
      </c>
      <c r="T622" s="71" t="str">
        <f t="shared" si="272"/>
        <v/>
      </c>
      <c r="U622" s="64" t="str">
        <f t="shared" si="273"/>
        <v/>
      </c>
      <c r="V622" s="64" t="str">
        <f t="shared" si="274"/>
        <v/>
      </c>
      <c r="W622" s="3" t="str">
        <f t="shared" si="262"/>
        <v/>
      </c>
      <c r="X622" s="3" t="str">
        <f t="shared" si="263"/>
        <v/>
      </c>
      <c r="Y622" s="71" t="str">
        <f t="shared" si="275"/>
        <v/>
      </c>
      <c r="Z622" s="71" t="str">
        <f t="shared" si="276"/>
        <v/>
      </c>
      <c r="AA622" s="64" t="str">
        <f t="shared" si="277"/>
        <v/>
      </c>
      <c r="AB622" s="64" t="str">
        <f t="shared" si="278"/>
        <v/>
      </c>
    </row>
    <row r="623" spans="1:28" x14ac:dyDescent="0.3">
      <c r="A623" t="str">
        <f>IF(ISBLANK('Measure Inputs'!A622),"",'Measure Inputs'!A622)</f>
        <v/>
      </c>
      <c r="B623" s="60" t="str">
        <f t="shared" si="252"/>
        <v/>
      </c>
      <c r="C623" s="60" t="str">
        <f t="shared" si="253"/>
        <v/>
      </c>
      <c r="D623" t="str">
        <f t="shared" si="254"/>
        <v/>
      </c>
      <c r="E623" s="60" t="str">
        <f t="shared" si="255"/>
        <v/>
      </c>
      <c r="F623" t="str">
        <f t="shared" si="256"/>
        <v/>
      </c>
      <c r="G623" t="str">
        <f t="shared" si="257"/>
        <v/>
      </c>
      <c r="H623" s="70" t="str">
        <f t="shared" si="264"/>
        <v/>
      </c>
      <c r="I623" s="64" t="str">
        <f t="shared" si="265"/>
        <v/>
      </c>
      <c r="J623" s="64" t="str">
        <f t="shared" si="266"/>
        <v/>
      </c>
      <c r="K623" s="3" t="str">
        <f t="shared" si="258"/>
        <v/>
      </c>
      <c r="L623" s="3" t="str">
        <f t="shared" si="259"/>
        <v/>
      </c>
      <c r="M623" s="71" t="str">
        <f t="shared" si="267"/>
        <v/>
      </c>
      <c r="N623" s="71" t="str">
        <f t="shared" si="268"/>
        <v/>
      </c>
      <c r="O623" s="64" t="str">
        <f t="shared" si="269"/>
        <v/>
      </c>
      <c r="P623" s="64" t="str">
        <f t="shared" si="270"/>
        <v/>
      </c>
      <c r="Q623" s="3" t="str">
        <f t="shared" si="260"/>
        <v/>
      </c>
      <c r="R623" s="3" t="str">
        <f t="shared" si="261"/>
        <v/>
      </c>
      <c r="S623" s="71" t="str">
        <f t="shared" si="271"/>
        <v/>
      </c>
      <c r="T623" s="71" t="str">
        <f t="shared" si="272"/>
        <v/>
      </c>
      <c r="U623" s="64" t="str">
        <f t="shared" si="273"/>
        <v/>
      </c>
      <c r="V623" s="64" t="str">
        <f t="shared" si="274"/>
        <v/>
      </c>
      <c r="W623" s="3" t="str">
        <f t="shared" si="262"/>
        <v/>
      </c>
      <c r="X623" s="3" t="str">
        <f t="shared" si="263"/>
        <v/>
      </c>
      <c r="Y623" s="71" t="str">
        <f t="shared" si="275"/>
        <v/>
      </c>
      <c r="Z623" s="71" t="str">
        <f t="shared" si="276"/>
        <v/>
      </c>
      <c r="AA623" s="64" t="str">
        <f t="shared" si="277"/>
        <v/>
      </c>
      <c r="AB623" s="64" t="str">
        <f t="shared" si="278"/>
        <v/>
      </c>
    </row>
    <row r="624" spans="1:28" x14ac:dyDescent="0.3">
      <c r="A624" t="str">
        <f>IF(ISBLANK('Measure Inputs'!A623),"",'Measure Inputs'!A623)</f>
        <v/>
      </c>
      <c r="B624" s="60" t="str">
        <f t="shared" si="252"/>
        <v/>
      </c>
      <c r="C624" s="60" t="str">
        <f t="shared" si="253"/>
        <v/>
      </c>
      <c r="D624" t="str">
        <f t="shared" si="254"/>
        <v/>
      </c>
      <c r="E624" s="60" t="str">
        <f t="shared" si="255"/>
        <v/>
      </c>
      <c r="F624" t="str">
        <f t="shared" si="256"/>
        <v/>
      </c>
      <c r="G624" t="str">
        <f t="shared" si="257"/>
        <v/>
      </c>
      <c r="H624" s="70" t="str">
        <f t="shared" si="264"/>
        <v/>
      </c>
      <c r="I624" s="64" t="str">
        <f t="shared" si="265"/>
        <v/>
      </c>
      <c r="J624" s="64" t="str">
        <f t="shared" si="266"/>
        <v/>
      </c>
      <c r="K624" s="3" t="str">
        <f t="shared" si="258"/>
        <v/>
      </c>
      <c r="L624" s="3" t="str">
        <f t="shared" si="259"/>
        <v/>
      </c>
      <c r="M624" s="71" t="str">
        <f t="shared" si="267"/>
        <v/>
      </c>
      <c r="N624" s="71" t="str">
        <f t="shared" si="268"/>
        <v/>
      </c>
      <c r="O624" s="64" t="str">
        <f t="shared" si="269"/>
        <v/>
      </c>
      <c r="P624" s="64" t="str">
        <f t="shared" si="270"/>
        <v/>
      </c>
      <c r="Q624" s="3" t="str">
        <f t="shared" si="260"/>
        <v/>
      </c>
      <c r="R624" s="3" t="str">
        <f t="shared" si="261"/>
        <v/>
      </c>
      <c r="S624" s="71" t="str">
        <f t="shared" si="271"/>
        <v/>
      </c>
      <c r="T624" s="71" t="str">
        <f t="shared" si="272"/>
        <v/>
      </c>
      <c r="U624" s="64" t="str">
        <f t="shared" si="273"/>
        <v/>
      </c>
      <c r="V624" s="64" t="str">
        <f t="shared" si="274"/>
        <v/>
      </c>
      <c r="W624" s="3" t="str">
        <f t="shared" si="262"/>
        <v/>
      </c>
      <c r="X624" s="3" t="str">
        <f t="shared" si="263"/>
        <v/>
      </c>
      <c r="Y624" s="71" t="str">
        <f t="shared" si="275"/>
        <v/>
      </c>
      <c r="Z624" s="71" t="str">
        <f t="shared" si="276"/>
        <v/>
      </c>
      <c r="AA624" s="64" t="str">
        <f t="shared" si="277"/>
        <v/>
      </c>
      <c r="AB624" s="64" t="str">
        <f t="shared" si="278"/>
        <v/>
      </c>
    </row>
    <row r="625" spans="1:28" x14ac:dyDescent="0.3">
      <c r="A625" t="str">
        <f>IF(ISBLANK('Measure Inputs'!A624),"",'Measure Inputs'!A624)</f>
        <v/>
      </c>
      <c r="B625" s="60" t="str">
        <f t="shared" si="252"/>
        <v/>
      </c>
      <c r="C625" s="60" t="str">
        <f t="shared" si="253"/>
        <v/>
      </c>
      <c r="D625" t="str">
        <f t="shared" si="254"/>
        <v/>
      </c>
      <c r="E625" s="60" t="str">
        <f t="shared" si="255"/>
        <v/>
      </c>
      <c r="F625" t="str">
        <f t="shared" si="256"/>
        <v/>
      </c>
      <c r="G625" t="str">
        <f t="shared" si="257"/>
        <v/>
      </c>
      <c r="H625" s="70" t="str">
        <f t="shared" si="264"/>
        <v/>
      </c>
      <c r="I625" s="64" t="str">
        <f t="shared" si="265"/>
        <v/>
      </c>
      <c r="J625" s="64" t="str">
        <f t="shared" si="266"/>
        <v/>
      </c>
      <c r="K625" s="3" t="str">
        <f t="shared" si="258"/>
        <v/>
      </c>
      <c r="L625" s="3" t="str">
        <f t="shared" si="259"/>
        <v/>
      </c>
      <c r="M625" s="71" t="str">
        <f t="shared" si="267"/>
        <v/>
      </c>
      <c r="N625" s="71" t="str">
        <f t="shared" si="268"/>
        <v/>
      </c>
      <c r="O625" s="64" t="str">
        <f t="shared" si="269"/>
        <v/>
      </c>
      <c r="P625" s="64" t="str">
        <f t="shared" si="270"/>
        <v/>
      </c>
      <c r="Q625" s="3" t="str">
        <f t="shared" si="260"/>
        <v/>
      </c>
      <c r="R625" s="3" t="str">
        <f t="shared" si="261"/>
        <v/>
      </c>
      <c r="S625" s="71" t="str">
        <f t="shared" si="271"/>
        <v/>
      </c>
      <c r="T625" s="71" t="str">
        <f t="shared" si="272"/>
        <v/>
      </c>
      <c r="U625" s="64" t="str">
        <f t="shared" si="273"/>
        <v/>
      </c>
      <c r="V625" s="64" t="str">
        <f t="shared" si="274"/>
        <v/>
      </c>
      <c r="W625" s="3" t="str">
        <f t="shared" si="262"/>
        <v/>
      </c>
      <c r="X625" s="3" t="str">
        <f t="shared" si="263"/>
        <v/>
      </c>
      <c r="Y625" s="71" t="str">
        <f t="shared" si="275"/>
        <v/>
      </c>
      <c r="Z625" s="71" t="str">
        <f t="shared" si="276"/>
        <v/>
      </c>
      <c r="AA625" s="64" t="str">
        <f t="shared" si="277"/>
        <v/>
      </c>
      <c r="AB625" s="64" t="str">
        <f t="shared" si="278"/>
        <v/>
      </c>
    </row>
    <row r="626" spans="1:28" x14ac:dyDescent="0.3">
      <c r="A626" t="str">
        <f>IF(ISBLANK('Measure Inputs'!A625),"",'Measure Inputs'!A625)</f>
        <v/>
      </c>
      <c r="B626" s="60" t="str">
        <f t="shared" si="252"/>
        <v/>
      </c>
      <c r="C626" s="60" t="str">
        <f t="shared" si="253"/>
        <v/>
      </c>
      <c r="D626" t="str">
        <f t="shared" si="254"/>
        <v/>
      </c>
      <c r="E626" s="60" t="str">
        <f t="shared" si="255"/>
        <v/>
      </c>
      <c r="F626" t="str">
        <f t="shared" si="256"/>
        <v/>
      </c>
      <c r="G626" t="str">
        <f t="shared" si="257"/>
        <v/>
      </c>
      <c r="H626" s="70" t="str">
        <f t="shared" si="264"/>
        <v/>
      </c>
      <c r="I626" s="64" t="str">
        <f t="shared" si="265"/>
        <v/>
      </c>
      <c r="J626" s="64" t="str">
        <f t="shared" si="266"/>
        <v/>
      </c>
      <c r="K626" s="3" t="str">
        <f t="shared" si="258"/>
        <v/>
      </c>
      <c r="L626" s="3" t="str">
        <f t="shared" si="259"/>
        <v/>
      </c>
      <c r="M626" s="71" t="str">
        <f t="shared" si="267"/>
        <v/>
      </c>
      <c r="N626" s="71" t="str">
        <f t="shared" si="268"/>
        <v/>
      </c>
      <c r="O626" s="64" t="str">
        <f t="shared" si="269"/>
        <v/>
      </c>
      <c r="P626" s="64" t="str">
        <f t="shared" si="270"/>
        <v/>
      </c>
      <c r="Q626" s="3" t="str">
        <f t="shared" si="260"/>
        <v/>
      </c>
      <c r="R626" s="3" t="str">
        <f t="shared" si="261"/>
        <v/>
      </c>
      <c r="S626" s="71" t="str">
        <f t="shared" si="271"/>
        <v/>
      </c>
      <c r="T626" s="71" t="str">
        <f t="shared" si="272"/>
        <v/>
      </c>
      <c r="U626" s="64" t="str">
        <f t="shared" si="273"/>
        <v/>
      </c>
      <c r="V626" s="64" t="str">
        <f t="shared" si="274"/>
        <v/>
      </c>
      <c r="W626" s="3" t="str">
        <f t="shared" si="262"/>
        <v/>
      </c>
      <c r="X626" s="3" t="str">
        <f t="shared" si="263"/>
        <v/>
      </c>
      <c r="Y626" s="71" t="str">
        <f t="shared" si="275"/>
        <v/>
      </c>
      <c r="Z626" s="71" t="str">
        <f t="shared" si="276"/>
        <v/>
      </c>
      <c r="AA626" s="64" t="str">
        <f t="shared" si="277"/>
        <v/>
      </c>
      <c r="AB626" s="64" t="str">
        <f t="shared" si="278"/>
        <v/>
      </c>
    </row>
    <row r="627" spans="1:28" x14ac:dyDescent="0.3">
      <c r="A627" t="str">
        <f>IF(ISBLANK('Measure Inputs'!A626),"",'Measure Inputs'!A626)</f>
        <v/>
      </c>
      <c r="B627" s="60" t="str">
        <f t="shared" si="252"/>
        <v/>
      </c>
      <c r="C627" s="60" t="str">
        <f t="shared" si="253"/>
        <v/>
      </c>
      <c r="D627" t="str">
        <f t="shared" si="254"/>
        <v/>
      </c>
      <c r="E627" s="60" t="str">
        <f t="shared" si="255"/>
        <v/>
      </c>
      <c r="F627" t="str">
        <f t="shared" si="256"/>
        <v/>
      </c>
      <c r="G627" t="str">
        <f t="shared" si="257"/>
        <v/>
      </c>
      <c r="H627" s="70" t="str">
        <f t="shared" si="264"/>
        <v/>
      </c>
      <c r="I627" s="64" t="str">
        <f t="shared" si="265"/>
        <v/>
      </c>
      <c r="J627" s="64" t="str">
        <f t="shared" si="266"/>
        <v/>
      </c>
      <c r="K627" s="3" t="str">
        <f t="shared" si="258"/>
        <v/>
      </c>
      <c r="L627" s="3" t="str">
        <f t="shared" si="259"/>
        <v/>
      </c>
      <c r="M627" s="71" t="str">
        <f t="shared" si="267"/>
        <v/>
      </c>
      <c r="N627" s="71" t="str">
        <f t="shared" si="268"/>
        <v/>
      </c>
      <c r="O627" s="64" t="str">
        <f t="shared" si="269"/>
        <v/>
      </c>
      <c r="P627" s="64" t="str">
        <f t="shared" si="270"/>
        <v/>
      </c>
      <c r="Q627" s="3" t="str">
        <f t="shared" si="260"/>
        <v/>
      </c>
      <c r="R627" s="3" t="str">
        <f t="shared" si="261"/>
        <v/>
      </c>
      <c r="S627" s="71" t="str">
        <f t="shared" si="271"/>
        <v/>
      </c>
      <c r="T627" s="71" t="str">
        <f t="shared" si="272"/>
        <v/>
      </c>
      <c r="U627" s="64" t="str">
        <f t="shared" si="273"/>
        <v/>
      </c>
      <c r="V627" s="64" t="str">
        <f t="shared" si="274"/>
        <v/>
      </c>
      <c r="W627" s="3" t="str">
        <f t="shared" si="262"/>
        <v/>
      </c>
      <c r="X627" s="3" t="str">
        <f t="shared" si="263"/>
        <v/>
      </c>
      <c r="Y627" s="71" t="str">
        <f t="shared" si="275"/>
        <v/>
      </c>
      <c r="Z627" s="71" t="str">
        <f t="shared" si="276"/>
        <v/>
      </c>
      <c r="AA627" s="64" t="str">
        <f t="shared" si="277"/>
        <v/>
      </c>
      <c r="AB627" s="64" t="str">
        <f t="shared" si="278"/>
        <v/>
      </c>
    </row>
    <row r="628" spans="1:28" x14ac:dyDescent="0.3">
      <c r="A628" t="str">
        <f>IF(ISBLANK('Measure Inputs'!A627),"",'Measure Inputs'!A627)</f>
        <v/>
      </c>
      <c r="B628" s="60" t="str">
        <f t="shared" si="252"/>
        <v/>
      </c>
      <c r="C628" s="60" t="str">
        <f t="shared" si="253"/>
        <v/>
      </c>
      <c r="D628" t="str">
        <f t="shared" si="254"/>
        <v/>
      </c>
      <c r="E628" s="60" t="str">
        <f t="shared" si="255"/>
        <v/>
      </c>
      <c r="F628" t="str">
        <f t="shared" si="256"/>
        <v/>
      </c>
      <c r="G628" t="str">
        <f t="shared" si="257"/>
        <v/>
      </c>
      <c r="H628" s="70" t="str">
        <f t="shared" si="264"/>
        <v/>
      </c>
      <c r="I628" s="64" t="str">
        <f t="shared" si="265"/>
        <v/>
      </c>
      <c r="J628" s="64" t="str">
        <f t="shared" si="266"/>
        <v/>
      </c>
      <c r="K628" s="3" t="str">
        <f t="shared" si="258"/>
        <v/>
      </c>
      <c r="L628" s="3" t="str">
        <f t="shared" si="259"/>
        <v/>
      </c>
      <c r="M628" s="71" t="str">
        <f t="shared" si="267"/>
        <v/>
      </c>
      <c r="N628" s="71" t="str">
        <f t="shared" si="268"/>
        <v/>
      </c>
      <c r="O628" s="64" t="str">
        <f t="shared" si="269"/>
        <v/>
      </c>
      <c r="P628" s="64" t="str">
        <f t="shared" si="270"/>
        <v/>
      </c>
      <c r="Q628" s="3" t="str">
        <f t="shared" si="260"/>
        <v/>
      </c>
      <c r="R628" s="3" t="str">
        <f t="shared" si="261"/>
        <v/>
      </c>
      <c r="S628" s="71" t="str">
        <f t="shared" si="271"/>
        <v/>
      </c>
      <c r="T628" s="71" t="str">
        <f t="shared" si="272"/>
        <v/>
      </c>
      <c r="U628" s="64" t="str">
        <f t="shared" si="273"/>
        <v/>
      </c>
      <c r="V628" s="64" t="str">
        <f t="shared" si="274"/>
        <v/>
      </c>
      <c r="W628" s="3" t="str">
        <f t="shared" si="262"/>
        <v/>
      </c>
      <c r="X628" s="3" t="str">
        <f t="shared" si="263"/>
        <v/>
      </c>
      <c r="Y628" s="71" t="str">
        <f t="shared" si="275"/>
        <v/>
      </c>
      <c r="Z628" s="71" t="str">
        <f t="shared" si="276"/>
        <v/>
      </c>
      <c r="AA628" s="64" t="str">
        <f t="shared" si="277"/>
        <v/>
      </c>
      <c r="AB628" s="64" t="str">
        <f t="shared" si="278"/>
        <v/>
      </c>
    </row>
    <row r="629" spans="1:28" x14ac:dyDescent="0.3">
      <c r="A629" t="str">
        <f>IF(ISBLANK('Measure Inputs'!A628),"",'Measure Inputs'!A628)</f>
        <v/>
      </c>
      <c r="B629" s="60" t="str">
        <f t="shared" si="252"/>
        <v/>
      </c>
      <c r="C629" s="60" t="str">
        <f t="shared" si="253"/>
        <v/>
      </c>
      <c r="D629" t="str">
        <f t="shared" si="254"/>
        <v/>
      </c>
      <c r="E629" s="60" t="str">
        <f t="shared" si="255"/>
        <v/>
      </c>
      <c r="F629" t="str">
        <f t="shared" si="256"/>
        <v/>
      </c>
      <c r="G629" t="str">
        <f t="shared" si="257"/>
        <v/>
      </c>
      <c r="H629" s="70" t="str">
        <f t="shared" si="264"/>
        <v/>
      </c>
      <c r="I629" s="64" t="str">
        <f t="shared" si="265"/>
        <v/>
      </c>
      <c r="J629" s="64" t="str">
        <f t="shared" si="266"/>
        <v/>
      </c>
      <c r="K629" s="3" t="str">
        <f t="shared" si="258"/>
        <v/>
      </c>
      <c r="L629" s="3" t="str">
        <f t="shared" si="259"/>
        <v/>
      </c>
      <c r="M629" s="71" t="str">
        <f t="shared" si="267"/>
        <v/>
      </c>
      <c r="N629" s="71" t="str">
        <f t="shared" si="268"/>
        <v/>
      </c>
      <c r="O629" s="64" t="str">
        <f t="shared" si="269"/>
        <v/>
      </c>
      <c r="P629" s="64" t="str">
        <f t="shared" si="270"/>
        <v/>
      </c>
      <c r="Q629" s="3" t="str">
        <f t="shared" si="260"/>
        <v/>
      </c>
      <c r="R629" s="3" t="str">
        <f t="shared" si="261"/>
        <v/>
      </c>
      <c r="S629" s="71" t="str">
        <f t="shared" si="271"/>
        <v/>
      </c>
      <c r="T629" s="71" t="str">
        <f t="shared" si="272"/>
        <v/>
      </c>
      <c r="U629" s="64" t="str">
        <f t="shared" si="273"/>
        <v/>
      </c>
      <c r="V629" s="64" t="str">
        <f t="shared" si="274"/>
        <v/>
      </c>
      <c r="W629" s="3" t="str">
        <f t="shared" si="262"/>
        <v/>
      </c>
      <c r="X629" s="3" t="str">
        <f t="shared" si="263"/>
        <v/>
      </c>
      <c r="Y629" s="71" t="str">
        <f t="shared" si="275"/>
        <v/>
      </c>
      <c r="Z629" s="71" t="str">
        <f t="shared" si="276"/>
        <v/>
      </c>
      <c r="AA629" s="64" t="str">
        <f t="shared" si="277"/>
        <v/>
      </c>
      <c r="AB629" s="64" t="str">
        <f t="shared" si="278"/>
        <v/>
      </c>
    </row>
    <row r="630" spans="1:28" x14ac:dyDescent="0.3">
      <c r="A630" t="str">
        <f>IF(ISBLANK('Measure Inputs'!A629),"",'Measure Inputs'!A629)</f>
        <v/>
      </c>
      <c r="B630" s="60" t="str">
        <f t="shared" si="252"/>
        <v/>
      </c>
      <c r="C630" s="60" t="str">
        <f t="shared" si="253"/>
        <v/>
      </c>
      <c r="D630" t="str">
        <f t="shared" si="254"/>
        <v/>
      </c>
      <c r="E630" s="60" t="str">
        <f t="shared" si="255"/>
        <v/>
      </c>
      <c r="F630" t="str">
        <f t="shared" si="256"/>
        <v/>
      </c>
      <c r="G630" t="str">
        <f t="shared" si="257"/>
        <v/>
      </c>
      <c r="H630" s="70" t="str">
        <f t="shared" si="264"/>
        <v/>
      </c>
      <c r="I630" s="64" t="str">
        <f t="shared" si="265"/>
        <v/>
      </c>
      <c r="J630" s="64" t="str">
        <f t="shared" si="266"/>
        <v/>
      </c>
      <c r="K630" s="3" t="str">
        <f t="shared" si="258"/>
        <v/>
      </c>
      <c r="L630" s="3" t="str">
        <f t="shared" si="259"/>
        <v/>
      </c>
      <c r="M630" s="71" t="str">
        <f t="shared" si="267"/>
        <v/>
      </c>
      <c r="N630" s="71" t="str">
        <f t="shared" si="268"/>
        <v/>
      </c>
      <c r="O630" s="64" t="str">
        <f t="shared" si="269"/>
        <v/>
      </c>
      <c r="P630" s="64" t="str">
        <f t="shared" si="270"/>
        <v/>
      </c>
      <c r="Q630" s="3" t="str">
        <f t="shared" si="260"/>
        <v/>
      </c>
      <c r="R630" s="3" t="str">
        <f t="shared" si="261"/>
        <v/>
      </c>
      <c r="S630" s="71" t="str">
        <f t="shared" si="271"/>
        <v/>
      </c>
      <c r="T630" s="71" t="str">
        <f t="shared" si="272"/>
        <v/>
      </c>
      <c r="U630" s="64" t="str">
        <f t="shared" si="273"/>
        <v/>
      </c>
      <c r="V630" s="64" t="str">
        <f t="shared" si="274"/>
        <v/>
      </c>
      <c r="W630" s="3" t="str">
        <f t="shared" si="262"/>
        <v/>
      </c>
      <c r="X630" s="3" t="str">
        <f t="shared" si="263"/>
        <v/>
      </c>
      <c r="Y630" s="71" t="str">
        <f t="shared" si="275"/>
        <v/>
      </c>
      <c r="Z630" s="71" t="str">
        <f t="shared" si="276"/>
        <v/>
      </c>
      <c r="AA630" s="64" t="str">
        <f t="shared" si="277"/>
        <v/>
      </c>
      <c r="AB630" s="64" t="str">
        <f t="shared" si="278"/>
        <v/>
      </c>
    </row>
    <row r="631" spans="1:28" x14ac:dyDescent="0.3">
      <c r="A631" t="str">
        <f>IF(ISBLANK('Measure Inputs'!A630),"",'Measure Inputs'!A630)</f>
        <v/>
      </c>
      <c r="B631" s="60" t="str">
        <f t="shared" si="252"/>
        <v/>
      </c>
      <c r="C631" s="60" t="str">
        <f t="shared" si="253"/>
        <v/>
      </c>
      <c r="D631" t="str">
        <f t="shared" si="254"/>
        <v/>
      </c>
      <c r="E631" s="60" t="str">
        <f t="shared" si="255"/>
        <v/>
      </c>
      <c r="F631" t="str">
        <f t="shared" si="256"/>
        <v/>
      </c>
      <c r="G631" t="str">
        <f t="shared" si="257"/>
        <v/>
      </c>
      <c r="H631" s="70" t="str">
        <f t="shared" si="264"/>
        <v/>
      </c>
      <c r="I631" s="64" t="str">
        <f t="shared" si="265"/>
        <v/>
      </c>
      <c r="J631" s="64" t="str">
        <f t="shared" si="266"/>
        <v/>
      </c>
      <c r="K631" s="3" t="str">
        <f t="shared" si="258"/>
        <v/>
      </c>
      <c r="L631" s="3" t="str">
        <f t="shared" si="259"/>
        <v/>
      </c>
      <c r="M631" s="71" t="str">
        <f t="shared" si="267"/>
        <v/>
      </c>
      <c r="N631" s="71" t="str">
        <f t="shared" si="268"/>
        <v/>
      </c>
      <c r="O631" s="64" t="str">
        <f t="shared" si="269"/>
        <v/>
      </c>
      <c r="P631" s="64" t="str">
        <f t="shared" si="270"/>
        <v/>
      </c>
      <c r="Q631" s="3" t="str">
        <f t="shared" si="260"/>
        <v/>
      </c>
      <c r="R631" s="3" t="str">
        <f t="shared" si="261"/>
        <v/>
      </c>
      <c r="S631" s="71" t="str">
        <f t="shared" si="271"/>
        <v/>
      </c>
      <c r="T631" s="71" t="str">
        <f t="shared" si="272"/>
        <v/>
      </c>
      <c r="U631" s="64" t="str">
        <f t="shared" si="273"/>
        <v/>
      </c>
      <c r="V631" s="64" t="str">
        <f t="shared" si="274"/>
        <v/>
      </c>
      <c r="W631" s="3" t="str">
        <f t="shared" si="262"/>
        <v/>
      </c>
      <c r="X631" s="3" t="str">
        <f t="shared" si="263"/>
        <v/>
      </c>
      <c r="Y631" s="71" t="str">
        <f t="shared" si="275"/>
        <v/>
      </c>
      <c r="Z631" s="71" t="str">
        <f t="shared" si="276"/>
        <v/>
      </c>
      <c r="AA631" s="64" t="str">
        <f t="shared" si="277"/>
        <v/>
      </c>
      <c r="AB631" s="64" t="str">
        <f t="shared" si="278"/>
        <v/>
      </c>
    </row>
    <row r="632" spans="1:28" x14ac:dyDescent="0.3">
      <c r="A632" t="str">
        <f>IF(ISBLANK('Measure Inputs'!A631),"",'Measure Inputs'!A631)</f>
        <v/>
      </c>
      <c r="B632" s="60" t="str">
        <f t="shared" si="252"/>
        <v/>
      </c>
      <c r="C632" s="60" t="str">
        <f t="shared" si="253"/>
        <v/>
      </c>
      <c r="D632" t="str">
        <f t="shared" si="254"/>
        <v/>
      </c>
      <c r="E632" s="60" t="str">
        <f t="shared" si="255"/>
        <v/>
      </c>
      <c r="F632" t="str">
        <f t="shared" si="256"/>
        <v/>
      </c>
      <c r="G632" t="str">
        <f t="shared" si="257"/>
        <v/>
      </c>
      <c r="H632" s="70" t="str">
        <f t="shared" si="264"/>
        <v/>
      </c>
      <c r="I632" s="64" t="str">
        <f t="shared" si="265"/>
        <v/>
      </c>
      <c r="J632" s="64" t="str">
        <f t="shared" si="266"/>
        <v/>
      </c>
      <c r="K632" s="3" t="str">
        <f t="shared" si="258"/>
        <v/>
      </c>
      <c r="L632" s="3" t="str">
        <f t="shared" si="259"/>
        <v/>
      </c>
      <c r="M632" s="71" t="str">
        <f t="shared" si="267"/>
        <v/>
      </c>
      <c r="N632" s="71" t="str">
        <f t="shared" si="268"/>
        <v/>
      </c>
      <c r="O632" s="64" t="str">
        <f t="shared" si="269"/>
        <v/>
      </c>
      <c r="P632" s="64" t="str">
        <f t="shared" si="270"/>
        <v/>
      </c>
      <c r="Q632" s="3" t="str">
        <f t="shared" si="260"/>
        <v/>
      </c>
      <c r="R632" s="3" t="str">
        <f t="shared" si="261"/>
        <v/>
      </c>
      <c r="S632" s="71" t="str">
        <f t="shared" si="271"/>
        <v/>
      </c>
      <c r="T632" s="71" t="str">
        <f t="shared" si="272"/>
        <v/>
      </c>
      <c r="U632" s="64" t="str">
        <f t="shared" si="273"/>
        <v/>
      </c>
      <c r="V632" s="64" t="str">
        <f t="shared" si="274"/>
        <v/>
      </c>
      <c r="W632" s="3" t="str">
        <f t="shared" si="262"/>
        <v/>
      </c>
      <c r="X632" s="3" t="str">
        <f t="shared" si="263"/>
        <v/>
      </c>
      <c r="Y632" s="71" t="str">
        <f t="shared" si="275"/>
        <v/>
      </c>
      <c r="Z632" s="71" t="str">
        <f t="shared" si="276"/>
        <v/>
      </c>
      <c r="AA632" s="64" t="str">
        <f t="shared" si="277"/>
        <v/>
      </c>
      <c r="AB632" s="64" t="str">
        <f t="shared" si="278"/>
        <v/>
      </c>
    </row>
    <row r="633" spans="1:28" x14ac:dyDescent="0.3">
      <c r="A633" t="str">
        <f>IF(ISBLANK('Measure Inputs'!A632),"",'Measure Inputs'!A632)</f>
        <v/>
      </c>
      <c r="B633" s="60" t="str">
        <f t="shared" si="252"/>
        <v/>
      </c>
      <c r="C633" s="60" t="str">
        <f t="shared" si="253"/>
        <v/>
      </c>
      <c r="D633" t="str">
        <f t="shared" si="254"/>
        <v/>
      </c>
      <c r="E633" s="60" t="str">
        <f t="shared" si="255"/>
        <v/>
      </c>
      <c r="F633" t="str">
        <f t="shared" si="256"/>
        <v/>
      </c>
      <c r="G633" t="str">
        <f t="shared" si="257"/>
        <v/>
      </c>
      <c r="H633" s="70" t="str">
        <f t="shared" si="264"/>
        <v/>
      </c>
      <c r="I633" s="64" t="str">
        <f t="shared" si="265"/>
        <v/>
      </c>
      <c r="J633" s="64" t="str">
        <f t="shared" si="266"/>
        <v/>
      </c>
      <c r="K633" s="3" t="str">
        <f t="shared" si="258"/>
        <v/>
      </c>
      <c r="L633" s="3" t="str">
        <f t="shared" si="259"/>
        <v/>
      </c>
      <c r="M633" s="71" t="str">
        <f t="shared" si="267"/>
        <v/>
      </c>
      <c r="N633" s="71" t="str">
        <f t="shared" si="268"/>
        <v/>
      </c>
      <c r="O633" s="64" t="str">
        <f t="shared" si="269"/>
        <v/>
      </c>
      <c r="P633" s="64" t="str">
        <f t="shared" si="270"/>
        <v/>
      </c>
      <c r="Q633" s="3" t="str">
        <f t="shared" si="260"/>
        <v/>
      </c>
      <c r="R633" s="3" t="str">
        <f t="shared" si="261"/>
        <v/>
      </c>
      <c r="S633" s="71" t="str">
        <f t="shared" si="271"/>
        <v/>
      </c>
      <c r="T633" s="71" t="str">
        <f t="shared" si="272"/>
        <v/>
      </c>
      <c r="U633" s="64" t="str">
        <f t="shared" si="273"/>
        <v/>
      </c>
      <c r="V633" s="64" t="str">
        <f t="shared" si="274"/>
        <v/>
      </c>
      <c r="W633" s="3" t="str">
        <f t="shared" si="262"/>
        <v/>
      </c>
      <c r="X633" s="3" t="str">
        <f t="shared" si="263"/>
        <v/>
      </c>
      <c r="Y633" s="71" t="str">
        <f t="shared" si="275"/>
        <v/>
      </c>
      <c r="Z633" s="71" t="str">
        <f t="shared" si="276"/>
        <v/>
      </c>
      <c r="AA633" s="64" t="str">
        <f t="shared" si="277"/>
        <v/>
      </c>
      <c r="AB633" s="64" t="str">
        <f t="shared" si="278"/>
        <v/>
      </c>
    </row>
    <row r="634" spans="1:28" x14ac:dyDescent="0.3">
      <c r="A634" t="str">
        <f>IF(ISBLANK('Measure Inputs'!A633),"",'Measure Inputs'!A633)</f>
        <v/>
      </c>
      <c r="B634" s="60" t="str">
        <f t="shared" si="252"/>
        <v/>
      </c>
      <c r="C634" s="60" t="str">
        <f t="shared" si="253"/>
        <v/>
      </c>
      <c r="D634" t="str">
        <f t="shared" si="254"/>
        <v/>
      </c>
      <c r="E634" s="60" t="str">
        <f t="shared" si="255"/>
        <v/>
      </c>
      <c r="F634" t="str">
        <f t="shared" si="256"/>
        <v/>
      </c>
      <c r="G634" t="str">
        <f t="shared" si="257"/>
        <v/>
      </c>
      <c r="H634" s="70" t="str">
        <f t="shared" si="264"/>
        <v/>
      </c>
      <c r="I634" s="64" t="str">
        <f t="shared" si="265"/>
        <v/>
      </c>
      <c r="J634" s="64" t="str">
        <f t="shared" si="266"/>
        <v/>
      </c>
      <c r="K634" s="3" t="str">
        <f t="shared" si="258"/>
        <v/>
      </c>
      <c r="L634" s="3" t="str">
        <f t="shared" si="259"/>
        <v/>
      </c>
      <c r="M634" s="71" t="str">
        <f t="shared" si="267"/>
        <v/>
      </c>
      <c r="N634" s="71" t="str">
        <f t="shared" si="268"/>
        <v/>
      </c>
      <c r="O634" s="64" t="str">
        <f t="shared" si="269"/>
        <v/>
      </c>
      <c r="P634" s="64" t="str">
        <f t="shared" si="270"/>
        <v/>
      </c>
      <c r="Q634" s="3" t="str">
        <f t="shared" si="260"/>
        <v/>
      </c>
      <c r="R634" s="3" t="str">
        <f t="shared" si="261"/>
        <v/>
      </c>
      <c r="S634" s="71" t="str">
        <f t="shared" si="271"/>
        <v/>
      </c>
      <c r="T634" s="71" t="str">
        <f t="shared" si="272"/>
        <v/>
      </c>
      <c r="U634" s="64" t="str">
        <f t="shared" si="273"/>
        <v/>
      </c>
      <c r="V634" s="64" t="str">
        <f t="shared" si="274"/>
        <v/>
      </c>
      <c r="W634" s="3" t="str">
        <f t="shared" si="262"/>
        <v/>
      </c>
      <c r="X634" s="3" t="str">
        <f t="shared" si="263"/>
        <v/>
      </c>
      <c r="Y634" s="71" t="str">
        <f t="shared" si="275"/>
        <v/>
      </c>
      <c r="Z634" s="71" t="str">
        <f t="shared" si="276"/>
        <v/>
      </c>
      <c r="AA634" s="64" t="str">
        <f t="shared" si="277"/>
        <v/>
      </c>
      <c r="AB634" s="64" t="str">
        <f t="shared" si="278"/>
        <v/>
      </c>
    </row>
    <row r="635" spans="1:28" x14ac:dyDescent="0.3">
      <c r="A635" t="str">
        <f>IF(ISBLANK('Measure Inputs'!A634),"",'Measure Inputs'!A634)</f>
        <v/>
      </c>
      <c r="B635" s="60" t="str">
        <f t="shared" si="252"/>
        <v/>
      </c>
      <c r="C635" s="60" t="str">
        <f t="shared" si="253"/>
        <v/>
      </c>
      <c r="D635" t="str">
        <f t="shared" si="254"/>
        <v/>
      </c>
      <c r="E635" s="60" t="str">
        <f t="shared" si="255"/>
        <v/>
      </c>
      <c r="F635" t="str">
        <f t="shared" si="256"/>
        <v/>
      </c>
      <c r="G635" t="str">
        <f t="shared" si="257"/>
        <v/>
      </c>
      <c r="H635" s="70" t="str">
        <f t="shared" si="264"/>
        <v/>
      </c>
      <c r="I635" s="64" t="str">
        <f t="shared" si="265"/>
        <v/>
      </c>
      <c r="J635" s="64" t="str">
        <f t="shared" si="266"/>
        <v/>
      </c>
      <c r="K635" s="3" t="str">
        <f t="shared" si="258"/>
        <v/>
      </c>
      <c r="L635" s="3" t="str">
        <f t="shared" si="259"/>
        <v/>
      </c>
      <c r="M635" s="71" t="str">
        <f t="shared" si="267"/>
        <v/>
      </c>
      <c r="N635" s="71" t="str">
        <f t="shared" si="268"/>
        <v/>
      </c>
      <c r="O635" s="64" t="str">
        <f t="shared" si="269"/>
        <v/>
      </c>
      <c r="P635" s="64" t="str">
        <f t="shared" si="270"/>
        <v/>
      </c>
      <c r="Q635" s="3" t="str">
        <f t="shared" si="260"/>
        <v/>
      </c>
      <c r="R635" s="3" t="str">
        <f t="shared" si="261"/>
        <v/>
      </c>
      <c r="S635" s="71" t="str">
        <f t="shared" si="271"/>
        <v/>
      </c>
      <c r="T635" s="71" t="str">
        <f t="shared" si="272"/>
        <v/>
      </c>
      <c r="U635" s="64" t="str">
        <f t="shared" si="273"/>
        <v/>
      </c>
      <c r="V635" s="64" t="str">
        <f t="shared" si="274"/>
        <v/>
      </c>
      <c r="W635" s="3" t="str">
        <f t="shared" si="262"/>
        <v/>
      </c>
      <c r="X635" s="3" t="str">
        <f t="shared" si="263"/>
        <v/>
      </c>
      <c r="Y635" s="71" t="str">
        <f t="shared" si="275"/>
        <v/>
      </c>
      <c r="Z635" s="71" t="str">
        <f t="shared" si="276"/>
        <v/>
      </c>
      <c r="AA635" s="64" t="str">
        <f t="shared" si="277"/>
        <v/>
      </c>
      <c r="AB635" s="64" t="str">
        <f t="shared" si="278"/>
        <v/>
      </c>
    </row>
    <row r="636" spans="1:28" x14ac:dyDescent="0.3">
      <c r="A636" t="str">
        <f>IF(ISBLANK('Measure Inputs'!A635),"",'Measure Inputs'!A635)</f>
        <v/>
      </c>
      <c r="B636" s="60" t="str">
        <f t="shared" si="252"/>
        <v/>
      </c>
      <c r="C636" s="60" t="str">
        <f t="shared" si="253"/>
        <v/>
      </c>
      <c r="D636" t="str">
        <f t="shared" si="254"/>
        <v/>
      </c>
      <c r="E636" s="60" t="str">
        <f t="shared" si="255"/>
        <v/>
      </c>
      <c r="F636" t="str">
        <f t="shared" si="256"/>
        <v/>
      </c>
      <c r="G636" t="str">
        <f t="shared" si="257"/>
        <v/>
      </c>
      <c r="H636" s="70" t="str">
        <f t="shared" si="264"/>
        <v/>
      </c>
      <c r="I636" s="64" t="str">
        <f t="shared" si="265"/>
        <v/>
      </c>
      <c r="J636" s="64" t="str">
        <f t="shared" si="266"/>
        <v/>
      </c>
      <c r="K636" s="3" t="str">
        <f t="shared" si="258"/>
        <v/>
      </c>
      <c r="L636" s="3" t="str">
        <f t="shared" si="259"/>
        <v/>
      </c>
      <c r="M636" s="71" t="str">
        <f t="shared" si="267"/>
        <v/>
      </c>
      <c r="N636" s="71" t="str">
        <f t="shared" si="268"/>
        <v/>
      </c>
      <c r="O636" s="64" t="str">
        <f t="shared" si="269"/>
        <v/>
      </c>
      <c r="P636" s="64" t="str">
        <f t="shared" si="270"/>
        <v/>
      </c>
      <c r="Q636" s="3" t="str">
        <f t="shared" si="260"/>
        <v/>
      </c>
      <c r="R636" s="3" t="str">
        <f t="shared" si="261"/>
        <v/>
      </c>
      <c r="S636" s="71" t="str">
        <f t="shared" si="271"/>
        <v/>
      </c>
      <c r="T636" s="71" t="str">
        <f t="shared" si="272"/>
        <v/>
      </c>
      <c r="U636" s="64" t="str">
        <f t="shared" si="273"/>
        <v/>
      </c>
      <c r="V636" s="64" t="str">
        <f t="shared" si="274"/>
        <v/>
      </c>
      <c r="W636" s="3" t="str">
        <f t="shared" si="262"/>
        <v/>
      </c>
      <c r="X636" s="3" t="str">
        <f t="shared" si="263"/>
        <v/>
      </c>
      <c r="Y636" s="71" t="str">
        <f t="shared" si="275"/>
        <v/>
      </c>
      <c r="Z636" s="71" t="str">
        <f t="shared" si="276"/>
        <v/>
      </c>
      <c r="AA636" s="64" t="str">
        <f t="shared" si="277"/>
        <v/>
      </c>
      <c r="AB636" s="64" t="str">
        <f t="shared" si="278"/>
        <v/>
      </c>
    </row>
    <row r="637" spans="1:28" x14ac:dyDescent="0.3">
      <c r="A637" t="str">
        <f>IF(ISBLANK('Measure Inputs'!A636),"",'Measure Inputs'!A636)</f>
        <v/>
      </c>
      <c r="B637" s="60" t="str">
        <f t="shared" si="252"/>
        <v/>
      </c>
      <c r="C637" s="60" t="str">
        <f t="shared" si="253"/>
        <v/>
      </c>
      <c r="D637" t="str">
        <f t="shared" si="254"/>
        <v/>
      </c>
      <c r="E637" s="60" t="str">
        <f t="shared" si="255"/>
        <v/>
      </c>
      <c r="F637" t="str">
        <f t="shared" si="256"/>
        <v/>
      </c>
      <c r="G637" t="str">
        <f t="shared" si="257"/>
        <v/>
      </c>
      <c r="H637" s="70" t="str">
        <f t="shared" si="264"/>
        <v/>
      </c>
      <c r="I637" s="64" t="str">
        <f t="shared" si="265"/>
        <v/>
      </c>
      <c r="J637" s="64" t="str">
        <f t="shared" si="266"/>
        <v/>
      </c>
      <c r="K637" s="3" t="str">
        <f t="shared" si="258"/>
        <v/>
      </c>
      <c r="L637" s="3" t="str">
        <f t="shared" si="259"/>
        <v/>
      </c>
      <c r="M637" s="71" t="str">
        <f t="shared" si="267"/>
        <v/>
      </c>
      <c r="N637" s="71" t="str">
        <f t="shared" si="268"/>
        <v/>
      </c>
      <c r="O637" s="64" t="str">
        <f t="shared" si="269"/>
        <v/>
      </c>
      <c r="P637" s="64" t="str">
        <f t="shared" si="270"/>
        <v/>
      </c>
      <c r="Q637" s="3" t="str">
        <f t="shared" si="260"/>
        <v/>
      </c>
      <c r="R637" s="3" t="str">
        <f t="shared" si="261"/>
        <v/>
      </c>
      <c r="S637" s="71" t="str">
        <f t="shared" si="271"/>
        <v/>
      </c>
      <c r="T637" s="71" t="str">
        <f t="shared" si="272"/>
        <v/>
      </c>
      <c r="U637" s="64" t="str">
        <f t="shared" si="273"/>
        <v/>
      </c>
      <c r="V637" s="64" t="str">
        <f t="shared" si="274"/>
        <v/>
      </c>
      <c r="W637" s="3" t="str">
        <f t="shared" si="262"/>
        <v/>
      </c>
      <c r="X637" s="3" t="str">
        <f t="shared" si="263"/>
        <v/>
      </c>
      <c r="Y637" s="71" t="str">
        <f t="shared" si="275"/>
        <v/>
      </c>
      <c r="Z637" s="71" t="str">
        <f t="shared" si="276"/>
        <v/>
      </c>
      <c r="AA637" s="64" t="str">
        <f t="shared" si="277"/>
        <v/>
      </c>
      <c r="AB637" s="64" t="str">
        <f t="shared" si="278"/>
        <v/>
      </c>
    </row>
    <row r="638" spans="1:28" x14ac:dyDescent="0.3">
      <c r="A638" t="str">
        <f>IF(ISBLANK('Measure Inputs'!A637),"",'Measure Inputs'!A637)</f>
        <v/>
      </c>
      <c r="B638" s="60" t="str">
        <f t="shared" si="252"/>
        <v/>
      </c>
      <c r="C638" s="60" t="str">
        <f t="shared" si="253"/>
        <v/>
      </c>
      <c r="D638" t="str">
        <f t="shared" si="254"/>
        <v/>
      </c>
      <c r="E638" s="60" t="str">
        <f t="shared" si="255"/>
        <v/>
      </c>
      <c r="F638" t="str">
        <f t="shared" si="256"/>
        <v/>
      </c>
      <c r="G638" t="str">
        <f t="shared" si="257"/>
        <v/>
      </c>
      <c r="H638" s="70" t="str">
        <f t="shared" si="264"/>
        <v/>
      </c>
      <c r="I638" s="64" t="str">
        <f t="shared" si="265"/>
        <v/>
      </c>
      <c r="J638" s="64" t="str">
        <f t="shared" si="266"/>
        <v/>
      </c>
      <c r="K638" s="3" t="str">
        <f t="shared" si="258"/>
        <v/>
      </c>
      <c r="L638" s="3" t="str">
        <f t="shared" si="259"/>
        <v/>
      </c>
      <c r="M638" s="71" t="str">
        <f t="shared" si="267"/>
        <v/>
      </c>
      <c r="N638" s="71" t="str">
        <f t="shared" si="268"/>
        <v/>
      </c>
      <c r="O638" s="64" t="str">
        <f t="shared" si="269"/>
        <v/>
      </c>
      <c r="P638" s="64" t="str">
        <f t="shared" si="270"/>
        <v/>
      </c>
      <c r="Q638" s="3" t="str">
        <f t="shared" si="260"/>
        <v/>
      </c>
      <c r="R638" s="3" t="str">
        <f t="shared" si="261"/>
        <v/>
      </c>
      <c r="S638" s="71" t="str">
        <f t="shared" si="271"/>
        <v/>
      </c>
      <c r="T638" s="71" t="str">
        <f t="shared" si="272"/>
        <v/>
      </c>
      <c r="U638" s="64" t="str">
        <f t="shared" si="273"/>
        <v/>
      </c>
      <c r="V638" s="64" t="str">
        <f t="shared" si="274"/>
        <v/>
      </c>
      <c r="W638" s="3" t="str">
        <f t="shared" si="262"/>
        <v/>
      </c>
      <c r="X638" s="3" t="str">
        <f t="shared" si="263"/>
        <v/>
      </c>
      <c r="Y638" s="71" t="str">
        <f t="shared" si="275"/>
        <v/>
      </c>
      <c r="Z638" s="71" t="str">
        <f t="shared" si="276"/>
        <v/>
      </c>
      <c r="AA638" s="64" t="str">
        <f t="shared" si="277"/>
        <v/>
      </c>
      <c r="AB638" s="64" t="str">
        <f t="shared" si="278"/>
        <v/>
      </c>
    </row>
    <row r="639" spans="1:28" x14ac:dyDescent="0.3">
      <c r="A639" t="str">
        <f>IF(ISBLANK('Measure Inputs'!A638),"",'Measure Inputs'!A638)</f>
        <v/>
      </c>
      <c r="B639" s="60" t="str">
        <f t="shared" si="252"/>
        <v/>
      </c>
      <c r="C639" s="60" t="str">
        <f t="shared" si="253"/>
        <v/>
      </c>
      <c r="D639" t="str">
        <f t="shared" si="254"/>
        <v/>
      </c>
      <c r="E639" s="60" t="str">
        <f t="shared" si="255"/>
        <v/>
      </c>
      <c r="F639" t="str">
        <f t="shared" si="256"/>
        <v/>
      </c>
      <c r="G639" t="str">
        <f t="shared" si="257"/>
        <v/>
      </c>
      <c r="H639" s="70" t="str">
        <f t="shared" si="264"/>
        <v/>
      </c>
      <c r="I639" s="64" t="str">
        <f t="shared" si="265"/>
        <v/>
      </c>
      <c r="J639" s="64" t="str">
        <f t="shared" si="266"/>
        <v/>
      </c>
      <c r="K639" s="3" t="str">
        <f t="shared" si="258"/>
        <v/>
      </c>
      <c r="L639" s="3" t="str">
        <f t="shared" si="259"/>
        <v/>
      </c>
      <c r="M639" s="71" t="str">
        <f t="shared" si="267"/>
        <v/>
      </c>
      <c r="N639" s="71" t="str">
        <f t="shared" si="268"/>
        <v/>
      </c>
      <c r="O639" s="64" t="str">
        <f t="shared" si="269"/>
        <v/>
      </c>
      <c r="P639" s="64" t="str">
        <f t="shared" si="270"/>
        <v/>
      </c>
      <c r="Q639" s="3" t="str">
        <f t="shared" si="260"/>
        <v/>
      </c>
      <c r="R639" s="3" t="str">
        <f t="shared" si="261"/>
        <v/>
      </c>
      <c r="S639" s="71" t="str">
        <f t="shared" si="271"/>
        <v/>
      </c>
      <c r="T639" s="71" t="str">
        <f t="shared" si="272"/>
        <v/>
      </c>
      <c r="U639" s="64" t="str">
        <f t="shared" si="273"/>
        <v/>
      </c>
      <c r="V639" s="64" t="str">
        <f t="shared" si="274"/>
        <v/>
      </c>
      <c r="W639" s="3" t="str">
        <f t="shared" si="262"/>
        <v/>
      </c>
      <c r="X639" s="3" t="str">
        <f t="shared" si="263"/>
        <v/>
      </c>
      <c r="Y639" s="71" t="str">
        <f t="shared" si="275"/>
        <v/>
      </c>
      <c r="Z639" s="71" t="str">
        <f t="shared" si="276"/>
        <v/>
      </c>
      <c r="AA639" s="64" t="str">
        <f t="shared" si="277"/>
        <v/>
      </c>
      <c r="AB639" s="64" t="str">
        <f t="shared" si="278"/>
        <v/>
      </c>
    </row>
    <row r="640" spans="1:28" x14ac:dyDescent="0.3">
      <c r="A640" t="str">
        <f>IF(ISBLANK('Measure Inputs'!A639),"",'Measure Inputs'!A639)</f>
        <v/>
      </c>
      <c r="B640" s="60" t="str">
        <f t="shared" si="252"/>
        <v/>
      </c>
      <c r="C640" s="60" t="str">
        <f t="shared" si="253"/>
        <v/>
      </c>
      <c r="D640" t="str">
        <f t="shared" si="254"/>
        <v/>
      </c>
      <c r="E640" s="60" t="str">
        <f t="shared" si="255"/>
        <v/>
      </c>
      <c r="F640" t="str">
        <f t="shared" si="256"/>
        <v/>
      </c>
      <c r="G640" t="str">
        <f t="shared" si="257"/>
        <v/>
      </c>
      <c r="H640" s="70" t="str">
        <f t="shared" si="264"/>
        <v/>
      </c>
      <c r="I640" s="64" t="str">
        <f t="shared" si="265"/>
        <v/>
      </c>
      <c r="J640" s="64" t="str">
        <f t="shared" si="266"/>
        <v/>
      </c>
      <c r="K640" s="3" t="str">
        <f t="shared" si="258"/>
        <v/>
      </c>
      <c r="L640" s="3" t="str">
        <f t="shared" si="259"/>
        <v/>
      </c>
      <c r="M640" s="71" t="str">
        <f t="shared" si="267"/>
        <v/>
      </c>
      <c r="N640" s="71" t="str">
        <f t="shared" si="268"/>
        <v/>
      </c>
      <c r="O640" s="64" t="str">
        <f t="shared" si="269"/>
        <v/>
      </c>
      <c r="P640" s="64" t="str">
        <f t="shared" si="270"/>
        <v/>
      </c>
      <c r="Q640" s="3" t="str">
        <f t="shared" si="260"/>
        <v/>
      </c>
      <c r="R640" s="3" t="str">
        <f t="shared" si="261"/>
        <v/>
      </c>
      <c r="S640" s="71" t="str">
        <f t="shared" si="271"/>
        <v/>
      </c>
      <c r="T640" s="71" t="str">
        <f t="shared" si="272"/>
        <v/>
      </c>
      <c r="U640" s="64" t="str">
        <f t="shared" si="273"/>
        <v/>
      </c>
      <c r="V640" s="64" t="str">
        <f t="shared" si="274"/>
        <v/>
      </c>
      <c r="W640" s="3" t="str">
        <f t="shared" si="262"/>
        <v/>
      </c>
      <c r="X640" s="3" t="str">
        <f t="shared" si="263"/>
        <v/>
      </c>
      <c r="Y640" s="71" t="str">
        <f t="shared" si="275"/>
        <v/>
      </c>
      <c r="Z640" s="71" t="str">
        <f t="shared" si="276"/>
        <v/>
      </c>
      <c r="AA640" s="64" t="str">
        <f t="shared" si="277"/>
        <v/>
      </c>
      <c r="AB640" s="64" t="str">
        <f t="shared" si="278"/>
        <v/>
      </c>
    </row>
    <row r="641" spans="1:28" x14ac:dyDescent="0.3">
      <c r="A641" t="str">
        <f>IF(ISBLANK('Measure Inputs'!A640),"",'Measure Inputs'!A640)</f>
        <v/>
      </c>
      <c r="B641" s="60" t="str">
        <f t="shared" si="252"/>
        <v/>
      </c>
      <c r="C641" s="60" t="str">
        <f t="shared" si="253"/>
        <v/>
      </c>
      <c r="D641" t="str">
        <f t="shared" si="254"/>
        <v/>
      </c>
      <c r="E641" s="60" t="str">
        <f t="shared" si="255"/>
        <v/>
      </c>
      <c r="F641" t="str">
        <f t="shared" si="256"/>
        <v/>
      </c>
      <c r="G641" t="str">
        <f t="shared" si="257"/>
        <v/>
      </c>
      <c r="H641" s="70" t="str">
        <f t="shared" si="264"/>
        <v/>
      </c>
      <c r="I641" s="64" t="str">
        <f t="shared" si="265"/>
        <v/>
      </c>
      <c r="J641" s="64" t="str">
        <f t="shared" si="266"/>
        <v/>
      </c>
      <c r="K641" s="3" t="str">
        <f t="shared" si="258"/>
        <v/>
      </c>
      <c r="L641" s="3" t="str">
        <f t="shared" si="259"/>
        <v/>
      </c>
      <c r="M641" s="71" t="str">
        <f t="shared" si="267"/>
        <v/>
      </c>
      <c r="N641" s="71" t="str">
        <f t="shared" si="268"/>
        <v/>
      </c>
      <c r="O641" s="64" t="str">
        <f t="shared" si="269"/>
        <v/>
      </c>
      <c r="P641" s="64" t="str">
        <f t="shared" si="270"/>
        <v/>
      </c>
      <c r="Q641" s="3" t="str">
        <f t="shared" si="260"/>
        <v/>
      </c>
      <c r="R641" s="3" t="str">
        <f t="shared" si="261"/>
        <v/>
      </c>
      <c r="S641" s="71" t="str">
        <f t="shared" si="271"/>
        <v/>
      </c>
      <c r="T641" s="71" t="str">
        <f t="shared" si="272"/>
        <v/>
      </c>
      <c r="U641" s="64" t="str">
        <f t="shared" si="273"/>
        <v/>
      </c>
      <c r="V641" s="64" t="str">
        <f t="shared" si="274"/>
        <v/>
      </c>
      <c r="W641" s="3" t="str">
        <f t="shared" si="262"/>
        <v/>
      </c>
      <c r="X641" s="3" t="str">
        <f t="shared" si="263"/>
        <v/>
      </c>
      <c r="Y641" s="71" t="str">
        <f t="shared" si="275"/>
        <v/>
      </c>
      <c r="Z641" s="71" t="str">
        <f t="shared" si="276"/>
        <v/>
      </c>
      <c r="AA641" s="64" t="str">
        <f t="shared" si="277"/>
        <v/>
      </c>
      <c r="AB641" s="64" t="str">
        <f t="shared" si="278"/>
        <v/>
      </c>
    </row>
    <row r="642" spans="1:28" x14ac:dyDescent="0.3">
      <c r="A642" t="str">
        <f>IF(ISBLANK('Measure Inputs'!A641),"",'Measure Inputs'!A641)</f>
        <v/>
      </c>
      <c r="B642" s="60" t="str">
        <f t="shared" si="252"/>
        <v/>
      </c>
      <c r="C642" s="60" t="str">
        <f t="shared" si="253"/>
        <v/>
      </c>
      <c r="D642" t="str">
        <f t="shared" si="254"/>
        <v/>
      </c>
      <c r="E642" s="60" t="str">
        <f t="shared" si="255"/>
        <v/>
      </c>
      <c r="F642" t="str">
        <f t="shared" si="256"/>
        <v/>
      </c>
      <c r="G642" t="str">
        <f t="shared" si="257"/>
        <v/>
      </c>
      <c r="H642" s="70" t="str">
        <f t="shared" si="264"/>
        <v/>
      </c>
      <c r="I642" s="64" t="str">
        <f t="shared" si="265"/>
        <v/>
      </c>
      <c r="J642" s="64" t="str">
        <f t="shared" si="266"/>
        <v/>
      </c>
      <c r="K642" s="3" t="str">
        <f t="shared" si="258"/>
        <v/>
      </c>
      <c r="L642" s="3" t="str">
        <f t="shared" si="259"/>
        <v/>
      </c>
      <c r="M642" s="71" t="str">
        <f t="shared" si="267"/>
        <v/>
      </c>
      <c r="N642" s="71" t="str">
        <f t="shared" si="268"/>
        <v/>
      </c>
      <c r="O642" s="64" t="str">
        <f t="shared" si="269"/>
        <v/>
      </c>
      <c r="P642" s="64" t="str">
        <f t="shared" si="270"/>
        <v/>
      </c>
      <c r="Q642" s="3" t="str">
        <f t="shared" si="260"/>
        <v/>
      </c>
      <c r="R642" s="3" t="str">
        <f t="shared" si="261"/>
        <v/>
      </c>
      <c r="S642" s="71" t="str">
        <f t="shared" si="271"/>
        <v/>
      </c>
      <c r="T642" s="71" t="str">
        <f t="shared" si="272"/>
        <v/>
      </c>
      <c r="U642" s="64" t="str">
        <f t="shared" si="273"/>
        <v/>
      </c>
      <c r="V642" s="64" t="str">
        <f t="shared" si="274"/>
        <v/>
      </c>
      <c r="W642" s="3" t="str">
        <f t="shared" si="262"/>
        <v/>
      </c>
      <c r="X642" s="3" t="str">
        <f t="shared" si="263"/>
        <v/>
      </c>
      <c r="Y642" s="71" t="str">
        <f t="shared" si="275"/>
        <v/>
      </c>
      <c r="Z642" s="71" t="str">
        <f t="shared" si="276"/>
        <v/>
      </c>
      <c r="AA642" s="64" t="str">
        <f t="shared" si="277"/>
        <v/>
      </c>
      <c r="AB642" s="64" t="str">
        <f t="shared" si="278"/>
        <v/>
      </c>
    </row>
    <row r="643" spans="1:28" x14ac:dyDescent="0.3">
      <c r="A643" t="str">
        <f>IF(ISBLANK('Measure Inputs'!A642),"",'Measure Inputs'!A642)</f>
        <v/>
      </c>
      <c r="B643" s="60" t="str">
        <f t="shared" ref="B643:B706" si="279">IF($A643&lt;&gt;"",VLOOKUP($A643,Measure_LookupTable,2,FALSE),"")</f>
        <v/>
      </c>
      <c r="C643" s="60" t="str">
        <f t="shared" ref="C643:C706" si="280">IF($A643&lt;&gt;"",VLOOKUP($B643,Program_LookupTable,2,FALSE),"")</f>
        <v/>
      </c>
      <c r="D643" t="str">
        <f t="shared" ref="D643:D706" si="281">IF($A643&lt;&gt;"",VLOOKUP($B643,Program_LookupTable,3,FALSE),"")</f>
        <v/>
      </c>
      <c r="E643" s="60" t="str">
        <f t="shared" ref="E643:E706" si="282">IF($A643&lt;&gt;"",VLOOKUP($A643,Measure_LookupTable,5,FALSE),"")</f>
        <v/>
      </c>
      <c r="F643" t="str">
        <f t="shared" ref="F643:F706" si="283">IF($A643&lt;&gt;"",VLOOKUP($A643,Measure_LookupTable,7,FALSE),"")</f>
        <v/>
      </c>
      <c r="G643" t="str">
        <f t="shared" ref="G643:G706" si="284">IF($A643&lt;&gt;"",VLOOKUP($A643,Measure_LookupTable,6,FALSE),"")</f>
        <v/>
      </c>
      <c r="H643" s="70" t="str">
        <f t="shared" si="264"/>
        <v/>
      </c>
      <c r="I643" s="64" t="str">
        <f t="shared" si="265"/>
        <v/>
      </c>
      <c r="J643" s="64" t="str">
        <f t="shared" si="266"/>
        <v/>
      </c>
      <c r="K643" s="3" t="str">
        <f t="shared" ref="K643:K706" si="285">IF($A643&lt;&gt;"",VLOOKUP($A643,Measure_LookupTable,8,FALSE)/IF(Portfolio_ERCOT=0,(1-Portfolio_LineLoss),1),"")</f>
        <v/>
      </c>
      <c r="L643" s="3" t="str">
        <f t="shared" ref="L643:L706" si="286">IF($A643&lt;&gt;"",VLOOKUP($A643,Measure_LookupTable,9,FALSE)/IF(Portfolio_ERCOT=0,(1-Portfolio_LineLoss),1),"")</f>
        <v/>
      </c>
      <c r="M643" s="71" t="str">
        <f t="shared" si="267"/>
        <v/>
      </c>
      <c r="N643" s="71" t="str">
        <f t="shared" si="268"/>
        <v/>
      </c>
      <c r="O643" s="64" t="str">
        <f t="shared" si="269"/>
        <v/>
      </c>
      <c r="P643" s="64" t="str">
        <f t="shared" si="270"/>
        <v/>
      </c>
      <c r="Q643" s="3" t="str">
        <f t="shared" ref="Q643:Q706" si="287">IF($A643&lt;&gt;"",VLOOKUP($A643,Measure_LookupTable,10,FALSE)/IF(Portfolio_ERCOT=0,(1-Portfolio_LineLoss),1),"")</f>
        <v/>
      </c>
      <c r="R643" s="3" t="str">
        <f t="shared" ref="R643:R706" si="288">IF($A643&lt;&gt;"",VLOOKUP($A643,Measure_LookupTable,11,FALSE)/IF(Portfolio_ERCOT=0,(1-Portfolio_LineLoss),1),"")</f>
        <v/>
      </c>
      <c r="S643" s="71" t="str">
        <f t="shared" si="271"/>
        <v/>
      </c>
      <c r="T643" s="71" t="str">
        <f t="shared" si="272"/>
        <v/>
      </c>
      <c r="U643" s="64" t="str">
        <f t="shared" si="273"/>
        <v/>
      </c>
      <c r="V643" s="64" t="str">
        <f t="shared" si="274"/>
        <v/>
      </c>
      <c r="W643" s="3" t="str">
        <f t="shared" ref="W643:W706" si="289">IF($A643&lt;&gt;"",VLOOKUP($A643,Measure_LookupTable,12,FALSE)/IF(Portfolio_ERCOT=0,(1-Portfolio_LineLoss),1),"")</f>
        <v/>
      </c>
      <c r="X643" s="3" t="str">
        <f t="shared" ref="X643:X706" si="290">IF($A643&lt;&gt;"",VLOOKUP($A643,Measure_LookupTable,13,FALSE)/IF(Portfolio_ERCOT=0,(1-Portfolio_LineLoss),1),"")</f>
        <v/>
      </c>
      <c r="Y643" s="71" t="str">
        <f t="shared" si="275"/>
        <v/>
      </c>
      <c r="Z643" s="71" t="str">
        <f t="shared" si="276"/>
        <v/>
      </c>
      <c r="AA643" s="64" t="str">
        <f t="shared" si="277"/>
        <v/>
      </c>
      <c r="AB643" s="64" t="str">
        <f t="shared" si="278"/>
        <v/>
      </c>
    </row>
    <row r="644" spans="1:28" x14ac:dyDescent="0.3">
      <c r="A644" t="str">
        <f>IF(ISBLANK('Measure Inputs'!A643),"",'Measure Inputs'!A643)</f>
        <v/>
      </c>
      <c r="B644" s="60" t="str">
        <f t="shared" si="279"/>
        <v/>
      </c>
      <c r="C644" s="60" t="str">
        <f t="shared" si="280"/>
        <v/>
      </c>
      <c r="D644" t="str">
        <f t="shared" si="281"/>
        <v/>
      </c>
      <c r="E644" s="60" t="str">
        <f t="shared" si="282"/>
        <v/>
      </c>
      <c r="F644" t="str">
        <f t="shared" si="283"/>
        <v/>
      </c>
      <c r="G644" t="str">
        <f t="shared" si="284"/>
        <v/>
      </c>
      <c r="H644" s="70" t="str">
        <f t="shared" ref="H644:H707" si="291">IF(A644&lt;&gt;"",Portfolio_WACC,"")</f>
        <v/>
      </c>
      <c r="I644" s="64" t="str">
        <f t="shared" ref="I644:I707" si="292">IF($A644&lt;&gt;"",VLOOKUP(G644,AvoidedCost_LookupTable,2,0),"")</f>
        <v/>
      </c>
      <c r="J644" s="64" t="str">
        <f t="shared" ref="J644:J707" si="293">IF($A644&lt;&gt;"",VLOOKUP(G644,AvoidedCost_LookupTable,9,0),"")</f>
        <v/>
      </c>
      <c r="K644" s="3" t="str">
        <f t="shared" si="285"/>
        <v/>
      </c>
      <c r="L644" s="3" t="str">
        <f t="shared" si="286"/>
        <v/>
      </c>
      <c r="M644" s="71" t="str">
        <f t="shared" ref="M644:M707" si="294">IF($A644&lt;&gt;"",K644*F644,"")</f>
        <v/>
      </c>
      <c r="N644" s="71" t="str">
        <f t="shared" ref="N644:N707" si="295">IF($A644&lt;&gt;"",L644*F644,"")</f>
        <v/>
      </c>
      <c r="O644" s="64" t="str">
        <f t="shared" ref="O644:O707" si="296">IF($A644&lt;&gt;"",(((K644*$I644)/($H644-AvoidedCosts_Escalator))*(1-((1+AvoidedCosts_Escalator)/(1+$H644))^$F644)),"")</f>
        <v/>
      </c>
      <c r="P644" s="64" t="str">
        <f t="shared" ref="P644:P707" si="297">IF($A644&lt;&gt;"",((($J644*L644)/($H644-AvoidedCosts_Escalator))*(1-((1+AvoidedCosts_Escalator)/(1+$H644))^$F644)),"")</f>
        <v/>
      </c>
      <c r="Q644" s="3" t="str">
        <f t="shared" si="287"/>
        <v/>
      </c>
      <c r="R644" s="3" t="str">
        <f t="shared" si="288"/>
        <v/>
      </c>
      <c r="S644" s="71" t="str">
        <f t="shared" ref="S644:S707" si="298">IF($A644&lt;&gt;"",Q644*F644,"")</f>
        <v/>
      </c>
      <c r="T644" s="71" t="str">
        <f t="shared" ref="T644:T707" si="299">IF($A644&lt;&gt;"",R644*F644,"")</f>
        <v/>
      </c>
      <c r="U644" s="64" t="str">
        <f t="shared" ref="U644:U707" si="300">IF($A644&lt;&gt;"",(((Q644*$I644)/($H644-AvoidedCosts_Escalator))*(1-((1+AvoidedCosts_Escalator)/(1+$H644))^$F644)),"")</f>
        <v/>
      </c>
      <c r="V644" s="64" t="str">
        <f t="shared" ref="V644:V707" si="301">IF($A644&lt;&gt;"",((($J644*R644)/($H644-AvoidedCosts_Escalator))*(1-((1+AvoidedCosts_Escalator)/(1+$H644))^$F644)),"")</f>
        <v/>
      </c>
      <c r="W644" s="3" t="str">
        <f t="shared" si="289"/>
        <v/>
      </c>
      <c r="X644" s="3" t="str">
        <f t="shared" si="290"/>
        <v/>
      </c>
      <c r="Y644" s="71" t="str">
        <f t="shared" ref="Y644:Y707" si="302">IF($A644&lt;&gt;"",W644*F644,"")</f>
        <v/>
      </c>
      <c r="Z644" s="71" t="str">
        <f t="shared" ref="Z644:Z707" si="303">IF($A644&lt;&gt;"",X644*F644,"")</f>
        <v/>
      </c>
      <c r="AA644" s="64" t="str">
        <f t="shared" ref="AA644:AA707" si="304">IF($A644&lt;&gt;"",(((W644*$I644)/($H644-AvoidedCosts_Escalator))*(1-((1+AvoidedCosts_Escalator)/(1+$H644))^$F644)),"")</f>
        <v/>
      </c>
      <c r="AB644" s="64" t="str">
        <f t="shared" ref="AB644:AB707" si="305">IF($A644&lt;&gt;"",((($J644*X644)/($H644-AvoidedCosts_Escalator))*(1-((1+AvoidedCosts_Escalator)/(1+$H644))^$F644)),"")</f>
        <v/>
      </c>
    </row>
    <row r="645" spans="1:28" x14ac:dyDescent="0.3">
      <c r="A645" t="str">
        <f>IF(ISBLANK('Measure Inputs'!A644),"",'Measure Inputs'!A644)</f>
        <v/>
      </c>
      <c r="B645" s="60" t="str">
        <f t="shared" si="279"/>
        <v/>
      </c>
      <c r="C645" s="60" t="str">
        <f t="shared" si="280"/>
        <v/>
      </c>
      <c r="D645" t="str">
        <f t="shared" si="281"/>
        <v/>
      </c>
      <c r="E645" s="60" t="str">
        <f t="shared" si="282"/>
        <v/>
      </c>
      <c r="F645" t="str">
        <f t="shared" si="283"/>
        <v/>
      </c>
      <c r="G645" t="str">
        <f t="shared" si="284"/>
        <v/>
      </c>
      <c r="H645" s="70" t="str">
        <f t="shared" si="291"/>
        <v/>
      </c>
      <c r="I645" s="64" t="str">
        <f t="shared" si="292"/>
        <v/>
      </c>
      <c r="J645" s="64" t="str">
        <f t="shared" si="293"/>
        <v/>
      </c>
      <c r="K645" s="3" t="str">
        <f t="shared" si="285"/>
        <v/>
      </c>
      <c r="L645" s="3" t="str">
        <f t="shared" si="286"/>
        <v/>
      </c>
      <c r="M645" s="71" t="str">
        <f t="shared" si="294"/>
        <v/>
      </c>
      <c r="N645" s="71" t="str">
        <f t="shared" si="295"/>
        <v/>
      </c>
      <c r="O645" s="64" t="str">
        <f t="shared" si="296"/>
        <v/>
      </c>
      <c r="P645" s="64" t="str">
        <f t="shared" si="297"/>
        <v/>
      </c>
      <c r="Q645" s="3" t="str">
        <f t="shared" si="287"/>
        <v/>
      </c>
      <c r="R645" s="3" t="str">
        <f t="shared" si="288"/>
        <v/>
      </c>
      <c r="S645" s="71" t="str">
        <f t="shared" si="298"/>
        <v/>
      </c>
      <c r="T645" s="71" t="str">
        <f t="shared" si="299"/>
        <v/>
      </c>
      <c r="U645" s="64" t="str">
        <f t="shared" si="300"/>
        <v/>
      </c>
      <c r="V645" s="64" t="str">
        <f t="shared" si="301"/>
        <v/>
      </c>
      <c r="W645" s="3" t="str">
        <f t="shared" si="289"/>
        <v/>
      </c>
      <c r="X645" s="3" t="str">
        <f t="shared" si="290"/>
        <v/>
      </c>
      <c r="Y645" s="71" t="str">
        <f t="shared" si="302"/>
        <v/>
      </c>
      <c r="Z645" s="71" t="str">
        <f t="shared" si="303"/>
        <v/>
      </c>
      <c r="AA645" s="64" t="str">
        <f t="shared" si="304"/>
        <v/>
      </c>
      <c r="AB645" s="64" t="str">
        <f t="shared" si="305"/>
        <v/>
      </c>
    </row>
    <row r="646" spans="1:28" x14ac:dyDescent="0.3">
      <c r="A646" t="str">
        <f>IF(ISBLANK('Measure Inputs'!A645),"",'Measure Inputs'!A645)</f>
        <v/>
      </c>
      <c r="B646" s="60" t="str">
        <f t="shared" si="279"/>
        <v/>
      </c>
      <c r="C646" s="60" t="str">
        <f t="shared" si="280"/>
        <v/>
      </c>
      <c r="D646" t="str">
        <f t="shared" si="281"/>
        <v/>
      </c>
      <c r="E646" s="60" t="str">
        <f t="shared" si="282"/>
        <v/>
      </c>
      <c r="F646" t="str">
        <f t="shared" si="283"/>
        <v/>
      </c>
      <c r="G646" t="str">
        <f t="shared" si="284"/>
        <v/>
      </c>
      <c r="H646" s="70" t="str">
        <f t="shared" si="291"/>
        <v/>
      </c>
      <c r="I646" s="64" t="str">
        <f t="shared" si="292"/>
        <v/>
      </c>
      <c r="J646" s="64" t="str">
        <f t="shared" si="293"/>
        <v/>
      </c>
      <c r="K646" s="3" t="str">
        <f t="shared" si="285"/>
        <v/>
      </c>
      <c r="L646" s="3" t="str">
        <f t="shared" si="286"/>
        <v/>
      </c>
      <c r="M646" s="71" t="str">
        <f t="shared" si="294"/>
        <v/>
      </c>
      <c r="N646" s="71" t="str">
        <f t="shared" si="295"/>
        <v/>
      </c>
      <c r="O646" s="64" t="str">
        <f t="shared" si="296"/>
        <v/>
      </c>
      <c r="P646" s="64" t="str">
        <f t="shared" si="297"/>
        <v/>
      </c>
      <c r="Q646" s="3" t="str">
        <f t="shared" si="287"/>
        <v/>
      </c>
      <c r="R646" s="3" t="str">
        <f t="shared" si="288"/>
        <v/>
      </c>
      <c r="S646" s="71" t="str">
        <f t="shared" si="298"/>
        <v/>
      </c>
      <c r="T646" s="71" t="str">
        <f t="shared" si="299"/>
        <v/>
      </c>
      <c r="U646" s="64" t="str">
        <f t="shared" si="300"/>
        <v/>
      </c>
      <c r="V646" s="64" t="str">
        <f t="shared" si="301"/>
        <v/>
      </c>
      <c r="W646" s="3" t="str">
        <f t="shared" si="289"/>
        <v/>
      </c>
      <c r="X646" s="3" t="str">
        <f t="shared" si="290"/>
        <v/>
      </c>
      <c r="Y646" s="71" t="str">
        <f t="shared" si="302"/>
        <v/>
      </c>
      <c r="Z646" s="71" t="str">
        <f t="shared" si="303"/>
        <v/>
      </c>
      <c r="AA646" s="64" t="str">
        <f t="shared" si="304"/>
        <v/>
      </c>
      <c r="AB646" s="64" t="str">
        <f t="shared" si="305"/>
        <v/>
      </c>
    </row>
    <row r="647" spans="1:28" x14ac:dyDescent="0.3">
      <c r="A647" t="str">
        <f>IF(ISBLANK('Measure Inputs'!A646),"",'Measure Inputs'!A646)</f>
        <v/>
      </c>
      <c r="B647" s="60" t="str">
        <f t="shared" si="279"/>
        <v/>
      </c>
      <c r="C647" s="60" t="str">
        <f t="shared" si="280"/>
        <v/>
      </c>
      <c r="D647" t="str">
        <f t="shared" si="281"/>
        <v/>
      </c>
      <c r="E647" s="60" t="str">
        <f t="shared" si="282"/>
        <v/>
      </c>
      <c r="F647" t="str">
        <f t="shared" si="283"/>
        <v/>
      </c>
      <c r="G647" t="str">
        <f t="shared" si="284"/>
        <v/>
      </c>
      <c r="H647" s="70" t="str">
        <f t="shared" si="291"/>
        <v/>
      </c>
      <c r="I647" s="64" t="str">
        <f t="shared" si="292"/>
        <v/>
      </c>
      <c r="J647" s="64" t="str">
        <f t="shared" si="293"/>
        <v/>
      </c>
      <c r="K647" s="3" t="str">
        <f t="shared" si="285"/>
        <v/>
      </c>
      <c r="L647" s="3" t="str">
        <f t="shared" si="286"/>
        <v/>
      </c>
      <c r="M647" s="71" t="str">
        <f t="shared" si="294"/>
        <v/>
      </c>
      <c r="N647" s="71" t="str">
        <f t="shared" si="295"/>
        <v/>
      </c>
      <c r="O647" s="64" t="str">
        <f t="shared" si="296"/>
        <v/>
      </c>
      <c r="P647" s="64" t="str">
        <f t="shared" si="297"/>
        <v/>
      </c>
      <c r="Q647" s="3" t="str">
        <f t="shared" si="287"/>
        <v/>
      </c>
      <c r="R647" s="3" t="str">
        <f t="shared" si="288"/>
        <v/>
      </c>
      <c r="S647" s="71" t="str">
        <f t="shared" si="298"/>
        <v/>
      </c>
      <c r="T647" s="71" t="str">
        <f t="shared" si="299"/>
        <v/>
      </c>
      <c r="U647" s="64" t="str">
        <f t="shared" si="300"/>
        <v/>
      </c>
      <c r="V647" s="64" t="str">
        <f t="shared" si="301"/>
        <v/>
      </c>
      <c r="W647" s="3" t="str">
        <f t="shared" si="289"/>
        <v/>
      </c>
      <c r="X647" s="3" t="str">
        <f t="shared" si="290"/>
        <v/>
      </c>
      <c r="Y647" s="71" t="str">
        <f t="shared" si="302"/>
        <v/>
      </c>
      <c r="Z647" s="71" t="str">
        <f t="shared" si="303"/>
        <v/>
      </c>
      <c r="AA647" s="64" t="str">
        <f t="shared" si="304"/>
        <v/>
      </c>
      <c r="AB647" s="64" t="str">
        <f t="shared" si="305"/>
        <v/>
      </c>
    </row>
    <row r="648" spans="1:28" x14ac:dyDescent="0.3">
      <c r="A648" t="str">
        <f>IF(ISBLANK('Measure Inputs'!A647),"",'Measure Inputs'!A647)</f>
        <v/>
      </c>
      <c r="B648" s="60" t="str">
        <f t="shared" si="279"/>
        <v/>
      </c>
      <c r="C648" s="60" t="str">
        <f t="shared" si="280"/>
        <v/>
      </c>
      <c r="D648" t="str">
        <f t="shared" si="281"/>
        <v/>
      </c>
      <c r="E648" s="60" t="str">
        <f t="shared" si="282"/>
        <v/>
      </c>
      <c r="F648" t="str">
        <f t="shared" si="283"/>
        <v/>
      </c>
      <c r="G648" t="str">
        <f t="shared" si="284"/>
        <v/>
      </c>
      <c r="H648" s="70" t="str">
        <f t="shared" si="291"/>
        <v/>
      </c>
      <c r="I648" s="64" t="str">
        <f t="shared" si="292"/>
        <v/>
      </c>
      <c r="J648" s="64" t="str">
        <f t="shared" si="293"/>
        <v/>
      </c>
      <c r="K648" s="3" t="str">
        <f t="shared" si="285"/>
        <v/>
      </c>
      <c r="L648" s="3" t="str">
        <f t="shared" si="286"/>
        <v/>
      </c>
      <c r="M648" s="71" t="str">
        <f t="shared" si="294"/>
        <v/>
      </c>
      <c r="N648" s="71" t="str">
        <f t="shared" si="295"/>
        <v/>
      </c>
      <c r="O648" s="64" t="str">
        <f t="shared" si="296"/>
        <v/>
      </c>
      <c r="P648" s="64" t="str">
        <f t="shared" si="297"/>
        <v/>
      </c>
      <c r="Q648" s="3" t="str">
        <f t="shared" si="287"/>
        <v/>
      </c>
      <c r="R648" s="3" t="str">
        <f t="shared" si="288"/>
        <v/>
      </c>
      <c r="S648" s="71" t="str">
        <f t="shared" si="298"/>
        <v/>
      </c>
      <c r="T648" s="71" t="str">
        <f t="shared" si="299"/>
        <v/>
      </c>
      <c r="U648" s="64" t="str">
        <f t="shared" si="300"/>
        <v/>
      </c>
      <c r="V648" s="64" t="str">
        <f t="shared" si="301"/>
        <v/>
      </c>
      <c r="W648" s="3" t="str">
        <f t="shared" si="289"/>
        <v/>
      </c>
      <c r="X648" s="3" t="str">
        <f t="shared" si="290"/>
        <v/>
      </c>
      <c r="Y648" s="71" t="str">
        <f t="shared" si="302"/>
        <v/>
      </c>
      <c r="Z648" s="71" t="str">
        <f t="shared" si="303"/>
        <v/>
      </c>
      <c r="AA648" s="64" t="str">
        <f t="shared" si="304"/>
        <v/>
      </c>
      <c r="AB648" s="64" t="str">
        <f t="shared" si="305"/>
        <v/>
      </c>
    </row>
    <row r="649" spans="1:28" x14ac:dyDescent="0.3">
      <c r="A649" t="str">
        <f>IF(ISBLANK('Measure Inputs'!A648),"",'Measure Inputs'!A648)</f>
        <v/>
      </c>
      <c r="B649" s="60" t="str">
        <f t="shared" si="279"/>
        <v/>
      </c>
      <c r="C649" s="60" t="str">
        <f t="shared" si="280"/>
        <v/>
      </c>
      <c r="D649" t="str">
        <f t="shared" si="281"/>
        <v/>
      </c>
      <c r="E649" s="60" t="str">
        <f t="shared" si="282"/>
        <v/>
      </c>
      <c r="F649" t="str">
        <f t="shared" si="283"/>
        <v/>
      </c>
      <c r="G649" t="str">
        <f t="shared" si="284"/>
        <v/>
      </c>
      <c r="H649" s="70" t="str">
        <f t="shared" si="291"/>
        <v/>
      </c>
      <c r="I649" s="64" t="str">
        <f t="shared" si="292"/>
        <v/>
      </c>
      <c r="J649" s="64" t="str">
        <f t="shared" si="293"/>
        <v/>
      </c>
      <c r="K649" s="3" t="str">
        <f t="shared" si="285"/>
        <v/>
      </c>
      <c r="L649" s="3" t="str">
        <f t="shared" si="286"/>
        <v/>
      </c>
      <c r="M649" s="71" t="str">
        <f t="shared" si="294"/>
        <v/>
      </c>
      <c r="N649" s="71" t="str">
        <f t="shared" si="295"/>
        <v/>
      </c>
      <c r="O649" s="64" t="str">
        <f t="shared" si="296"/>
        <v/>
      </c>
      <c r="P649" s="64" t="str">
        <f t="shared" si="297"/>
        <v/>
      </c>
      <c r="Q649" s="3" t="str">
        <f t="shared" si="287"/>
        <v/>
      </c>
      <c r="R649" s="3" t="str">
        <f t="shared" si="288"/>
        <v/>
      </c>
      <c r="S649" s="71" t="str">
        <f t="shared" si="298"/>
        <v/>
      </c>
      <c r="T649" s="71" t="str">
        <f t="shared" si="299"/>
        <v/>
      </c>
      <c r="U649" s="64" t="str">
        <f t="shared" si="300"/>
        <v/>
      </c>
      <c r="V649" s="64" t="str">
        <f t="shared" si="301"/>
        <v/>
      </c>
      <c r="W649" s="3" t="str">
        <f t="shared" si="289"/>
        <v/>
      </c>
      <c r="X649" s="3" t="str">
        <f t="shared" si="290"/>
        <v/>
      </c>
      <c r="Y649" s="71" t="str">
        <f t="shared" si="302"/>
        <v/>
      </c>
      <c r="Z649" s="71" t="str">
        <f t="shared" si="303"/>
        <v/>
      </c>
      <c r="AA649" s="64" t="str">
        <f t="shared" si="304"/>
        <v/>
      </c>
      <c r="AB649" s="64" t="str">
        <f t="shared" si="305"/>
        <v/>
      </c>
    </row>
    <row r="650" spans="1:28" x14ac:dyDescent="0.3">
      <c r="A650" t="str">
        <f>IF(ISBLANK('Measure Inputs'!A649),"",'Measure Inputs'!A649)</f>
        <v/>
      </c>
      <c r="B650" s="60" t="str">
        <f t="shared" si="279"/>
        <v/>
      </c>
      <c r="C650" s="60" t="str">
        <f t="shared" si="280"/>
        <v/>
      </c>
      <c r="D650" t="str">
        <f t="shared" si="281"/>
        <v/>
      </c>
      <c r="E650" s="60" t="str">
        <f t="shared" si="282"/>
        <v/>
      </c>
      <c r="F650" t="str">
        <f t="shared" si="283"/>
        <v/>
      </c>
      <c r="G650" t="str">
        <f t="shared" si="284"/>
        <v/>
      </c>
      <c r="H650" s="70" t="str">
        <f t="shared" si="291"/>
        <v/>
      </c>
      <c r="I650" s="64" t="str">
        <f t="shared" si="292"/>
        <v/>
      </c>
      <c r="J650" s="64" t="str">
        <f t="shared" si="293"/>
        <v/>
      </c>
      <c r="K650" s="3" t="str">
        <f t="shared" si="285"/>
        <v/>
      </c>
      <c r="L650" s="3" t="str">
        <f t="shared" si="286"/>
        <v/>
      </c>
      <c r="M650" s="71" t="str">
        <f t="shared" si="294"/>
        <v/>
      </c>
      <c r="N650" s="71" t="str">
        <f t="shared" si="295"/>
        <v/>
      </c>
      <c r="O650" s="64" t="str">
        <f t="shared" si="296"/>
        <v/>
      </c>
      <c r="P650" s="64" t="str">
        <f t="shared" si="297"/>
        <v/>
      </c>
      <c r="Q650" s="3" t="str">
        <f t="shared" si="287"/>
        <v/>
      </c>
      <c r="R650" s="3" t="str">
        <f t="shared" si="288"/>
        <v/>
      </c>
      <c r="S650" s="71" t="str">
        <f t="shared" si="298"/>
        <v/>
      </c>
      <c r="T650" s="71" t="str">
        <f t="shared" si="299"/>
        <v/>
      </c>
      <c r="U650" s="64" t="str">
        <f t="shared" si="300"/>
        <v/>
      </c>
      <c r="V650" s="64" t="str">
        <f t="shared" si="301"/>
        <v/>
      </c>
      <c r="W650" s="3" t="str">
        <f t="shared" si="289"/>
        <v/>
      </c>
      <c r="X650" s="3" t="str">
        <f t="shared" si="290"/>
        <v/>
      </c>
      <c r="Y650" s="71" t="str">
        <f t="shared" si="302"/>
        <v/>
      </c>
      <c r="Z650" s="71" t="str">
        <f t="shared" si="303"/>
        <v/>
      </c>
      <c r="AA650" s="64" t="str">
        <f t="shared" si="304"/>
        <v/>
      </c>
      <c r="AB650" s="64" t="str">
        <f t="shared" si="305"/>
        <v/>
      </c>
    </row>
    <row r="651" spans="1:28" x14ac:dyDescent="0.3">
      <c r="A651" t="str">
        <f>IF(ISBLANK('Measure Inputs'!A650),"",'Measure Inputs'!A650)</f>
        <v/>
      </c>
      <c r="B651" s="60" t="str">
        <f t="shared" si="279"/>
        <v/>
      </c>
      <c r="C651" s="60" t="str">
        <f t="shared" si="280"/>
        <v/>
      </c>
      <c r="D651" t="str">
        <f t="shared" si="281"/>
        <v/>
      </c>
      <c r="E651" s="60" t="str">
        <f t="shared" si="282"/>
        <v/>
      </c>
      <c r="F651" t="str">
        <f t="shared" si="283"/>
        <v/>
      </c>
      <c r="G651" t="str">
        <f t="shared" si="284"/>
        <v/>
      </c>
      <c r="H651" s="70" t="str">
        <f t="shared" si="291"/>
        <v/>
      </c>
      <c r="I651" s="64" t="str">
        <f t="shared" si="292"/>
        <v/>
      </c>
      <c r="J651" s="64" t="str">
        <f t="shared" si="293"/>
        <v/>
      </c>
      <c r="K651" s="3" t="str">
        <f t="shared" si="285"/>
        <v/>
      </c>
      <c r="L651" s="3" t="str">
        <f t="shared" si="286"/>
        <v/>
      </c>
      <c r="M651" s="71" t="str">
        <f t="shared" si="294"/>
        <v/>
      </c>
      <c r="N651" s="71" t="str">
        <f t="shared" si="295"/>
        <v/>
      </c>
      <c r="O651" s="64" t="str">
        <f t="shared" si="296"/>
        <v/>
      </c>
      <c r="P651" s="64" t="str">
        <f t="shared" si="297"/>
        <v/>
      </c>
      <c r="Q651" s="3" t="str">
        <f t="shared" si="287"/>
        <v/>
      </c>
      <c r="R651" s="3" t="str">
        <f t="shared" si="288"/>
        <v/>
      </c>
      <c r="S651" s="71" t="str">
        <f t="shared" si="298"/>
        <v/>
      </c>
      <c r="T651" s="71" t="str">
        <f t="shared" si="299"/>
        <v/>
      </c>
      <c r="U651" s="64" t="str">
        <f t="shared" si="300"/>
        <v/>
      </c>
      <c r="V651" s="64" t="str">
        <f t="shared" si="301"/>
        <v/>
      </c>
      <c r="W651" s="3" t="str">
        <f t="shared" si="289"/>
        <v/>
      </c>
      <c r="X651" s="3" t="str">
        <f t="shared" si="290"/>
        <v/>
      </c>
      <c r="Y651" s="71" t="str">
        <f t="shared" si="302"/>
        <v/>
      </c>
      <c r="Z651" s="71" t="str">
        <f t="shared" si="303"/>
        <v/>
      </c>
      <c r="AA651" s="64" t="str">
        <f t="shared" si="304"/>
        <v/>
      </c>
      <c r="AB651" s="64" t="str">
        <f t="shared" si="305"/>
        <v/>
      </c>
    </row>
    <row r="652" spans="1:28" x14ac:dyDescent="0.3">
      <c r="A652" t="str">
        <f>IF(ISBLANK('Measure Inputs'!A651),"",'Measure Inputs'!A651)</f>
        <v/>
      </c>
      <c r="B652" s="60" t="str">
        <f t="shared" si="279"/>
        <v/>
      </c>
      <c r="C652" s="60" t="str">
        <f t="shared" si="280"/>
        <v/>
      </c>
      <c r="D652" t="str">
        <f t="shared" si="281"/>
        <v/>
      </c>
      <c r="E652" s="60" t="str">
        <f t="shared" si="282"/>
        <v/>
      </c>
      <c r="F652" t="str">
        <f t="shared" si="283"/>
        <v/>
      </c>
      <c r="G652" t="str">
        <f t="shared" si="284"/>
        <v/>
      </c>
      <c r="H652" s="70" t="str">
        <f t="shared" si="291"/>
        <v/>
      </c>
      <c r="I652" s="64" t="str">
        <f t="shared" si="292"/>
        <v/>
      </c>
      <c r="J652" s="64" t="str">
        <f t="shared" si="293"/>
        <v/>
      </c>
      <c r="K652" s="3" t="str">
        <f t="shared" si="285"/>
        <v/>
      </c>
      <c r="L652" s="3" t="str">
        <f t="shared" si="286"/>
        <v/>
      </c>
      <c r="M652" s="71" t="str">
        <f t="shared" si="294"/>
        <v/>
      </c>
      <c r="N652" s="71" t="str">
        <f t="shared" si="295"/>
        <v/>
      </c>
      <c r="O652" s="64" t="str">
        <f t="shared" si="296"/>
        <v/>
      </c>
      <c r="P652" s="64" t="str">
        <f t="shared" si="297"/>
        <v/>
      </c>
      <c r="Q652" s="3" t="str">
        <f t="shared" si="287"/>
        <v/>
      </c>
      <c r="R652" s="3" t="str">
        <f t="shared" si="288"/>
        <v/>
      </c>
      <c r="S652" s="71" t="str">
        <f t="shared" si="298"/>
        <v/>
      </c>
      <c r="T652" s="71" t="str">
        <f t="shared" si="299"/>
        <v/>
      </c>
      <c r="U652" s="64" t="str">
        <f t="shared" si="300"/>
        <v/>
      </c>
      <c r="V652" s="64" t="str">
        <f t="shared" si="301"/>
        <v/>
      </c>
      <c r="W652" s="3" t="str">
        <f t="shared" si="289"/>
        <v/>
      </c>
      <c r="X652" s="3" t="str">
        <f t="shared" si="290"/>
        <v/>
      </c>
      <c r="Y652" s="71" t="str">
        <f t="shared" si="302"/>
        <v/>
      </c>
      <c r="Z652" s="71" t="str">
        <f t="shared" si="303"/>
        <v/>
      </c>
      <c r="AA652" s="64" t="str">
        <f t="shared" si="304"/>
        <v/>
      </c>
      <c r="AB652" s="64" t="str">
        <f t="shared" si="305"/>
        <v/>
      </c>
    </row>
    <row r="653" spans="1:28" x14ac:dyDescent="0.3">
      <c r="A653" t="str">
        <f>IF(ISBLANK('Measure Inputs'!A652),"",'Measure Inputs'!A652)</f>
        <v/>
      </c>
      <c r="B653" s="60" t="str">
        <f t="shared" si="279"/>
        <v/>
      </c>
      <c r="C653" s="60" t="str">
        <f t="shared" si="280"/>
        <v/>
      </c>
      <c r="D653" t="str">
        <f t="shared" si="281"/>
        <v/>
      </c>
      <c r="E653" s="60" t="str">
        <f t="shared" si="282"/>
        <v/>
      </c>
      <c r="F653" t="str">
        <f t="shared" si="283"/>
        <v/>
      </c>
      <c r="G653" t="str">
        <f t="shared" si="284"/>
        <v/>
      </c>
      <c r="H653" s="70" t="str">
        <f t="shared" si="291"/>
        <v/>
      </c>
      <c r="I653" s="64" t="str">
        <f t="shared" si="292"/>
        <v/>
      </c>
      <c r="J653" s="64" t="str">
        <f t="shared" si="293"/>
        <v/>
      </c>
      <c r="K653" s="3" t="str">
        <f t="shared" si="285"/>
        <v/>
      </c>
      <c r="L653" s="3" t="str">
        <f t="shared" si="286"/>
        <v/>
      </c>
      <c r="M653" s="71" t="str">
        <f t="shared" si="294"/>
        <v/>
      </c>
      <c r="N653" s="71" t="str">
        <f t="shared" si="295"/>
        <v/>
      </c>
      <c r="O653" s="64" t="str">
        <f t="shared" si="296"/>
        <v/>
      </c>
      <c r="P653" s="64" t="str">
        <f t="shared" si="297"/>
        <v/>
      </c>
      <c r="Q653" s="3" t="str">
        <f t="shared" si="287"/>
        <v/>
      </c>
      <c r="R653" s="3" t="str">
        <f t="shared" si="288"/>
        <v/>
      </c>
      <c r="S653" s="71" t="str">
        <f t="shared" si="298"/>
        <v/>
      </c>
      <c r="T653" s="71" t="str">
        <f t="shared" si="299"/>
        <v/>
      </c>
      <c r="U653" s="64" t="str">
        <f t="shared" si="300"/>
        <v/>
      </c>
      <c r="V653" s="64" t="str">
        <f t="shared" si="301"/>
        <v/>
      </c>
      <c r="W653" s="3" t="str">
        <f t="shared" si="289"/>
        <v/>
      </c>
      <c r="X653" s="3" t="str">
        <f t="shared" si="290"/>
        <v/>
      </c>
      <c r="Y653" s="71" t="str">
        <f t="shared" si="302"/>
        <v/>
      </c>
      <c r="Z653" s="71" t="str">
        <f t="shared" si="303"/>
        <v/>
      </c>
      <c r="AA653" s="64" t="str">
        <f t="shared" si="304"/>
        <v/>
      </c>
      <c r="AB653" s="64" t="str">
        <f t="shared" si="305"/>
        <v/>
      </c>
    </row>
    <row r="654" spans="1:28" x14ac:dyDescent="0.3">
      <c r="A654" t="str">
        <f>IF(ISBLANK('Measure Inputs'!A653),"",'Measure Inputs'!A653)</f>
        <v/>
      </c>
      <c r="B654" s="60" t="str">
        <f t="shared" si="279"/>
        <v/>
      </c>
      <c r="C654" s="60" t="str">
        <f t="shared" si="280"/>
        <v/>
      </c>
      <c r="D654" t="str">
        <f t="shared" si="281"/>
        <v/>
      </c>
      <c r="E654" s="60" t="str">
        <f t="shared" si="282"/>
        <v/>
      </c>
      <c r="F654" t="str">
        <f t="shared" si="283"/>
        <v/>
      </c>
      <c r="G654" t="str">
        <f t="shared" si="284"/>
        <v/>
      </c>
      <c r="H654" s="70" t="str">
        <f t="shared" si="291"/>
        <v/>
      </c>
      <c r="I654" s="64" t="str">
        <f t="shared" si="292"/>
        <v/>
      </c>
      <c r="J654" s="64" t="str">
        <f t="shared" si="293"/>
        <v/>
      </c>
      <c r="K654" s="3" t="str">
        <f t="shared" si="285"/>
        <v/>
      </c>
      <c r="L654" s="3" t="str">
        <f t="shared" si="286"/>
        <v/>
      </c>
      <c r="M654" s="71" t="str">
        <f t="shared" si="294"/>
        <v/>
      </c>
      <c r="N654" s="71" t="str">
        <f t="shared" si="295"/>
        <v/>
      </c>
      <c r="O654" s="64" t="str">
        <f t="shared" si="296"/>
        <v/>
      </c>
      <c r="P654" s="64" t="str">
        <f t="shared" si="297"/>
        <v/>
      </c>
      <c r="Q654" s="3" t="str">
        <f t="shared" si="287"/>
        <v/>
      </c>
      <c r="R654" s="3" t="str">
        <f t="shared" si="288"/>
        <v/>
      </c>
      <c r="S654" s="71" t="str">
        <f t="shared" si="298"/>
        <v/>
      </c>
      <c r="T654" s="71" t="str">
        <f t="shared" si="299"/>
        <v/>
      </c>
      <c r="U654" s="64" t="str">
        <f t="shared" si="300"/>
        <v/>
      </c>
      <c r="V654" s="64" t="str">
        <f t="shared" si="301"/>
        <v/>
      </c>
      <c r="W654" s="3" t="str">
        <f t="shared" si="289"/>
        <v/>
      </c>
      <c r="X654" s="3" t="str">
        <f t="shared" si="290"/>
        <v/>
      </c>
      <c r="Y654" s="71" t="str">
        <f t="shared" si="302"/>
        <v/>
      </c>
      <c r="Z654" s="71" t="str">
        <f t="shared" si="303"/>
        <v/>
      </c>
      <c r="AA654" s="64" t="str">
        <f t="shared" si="304"/>
        <v/>
      </c>
      <c r="AB654" s="64" t="str">
        <f t="shared" si="305"/>
        <v/>
      </c>
    </row>
    <row r="655" spans="1:28" x14ac:dyDescent="0.3">
      <c r="A655" t="str">
        <f>IF(ISBLANK('Measure Inputs'!A654),"",'Measure Inputs'!A654)</f>
        <v/>
      </c>
      <c r="B655" s="60" t="str">
        <f t="shared" si="279"/>
        <v/>
      </c>
      <c r="C655" s="60" t="str">
        <f t="shared" si="280"/>
        <v/>
      </c>
      <c r="D655" t="str">
        <f t="shared" si="281"/>
        <v/>
      </c>
      <c r="E655" s="60" t="str">
        <f t="shared" si="282"/>
        <v/>
      </c>
      <c r="F655" t="str">
        <f t="shared" si="283"/>
        <v/>
      </c>
      <c r="G655" t="str">
        <f t="shared" si="284"/>
        <v/>
      </c>
      <c r="H655" s="70" t="str">
        <f t="shared" si="291"/>
        <v/>
      </c>
      <c r="I655" s="64" t="str">
        <f t="shared" si="292"/>
        <v/>
      </c>
      <c r="J655" s="64" t="str">
        <f t="shared" si="293"/>
        <v/>
      </c>
      <c r="K655" s="3" t="str">
        <f t="shared" si="285"/>
        <v/>
      </c>
      <c r="L655" s="3" t="str">
        <f t="shared" si="286"/>
        <v/>
      </c>
      <c r="M655" s="71" t="str">
        <f t="shared" si="294"/>
        <v/>
      </c>
      <c r="N655" s="71" t="str">
        <f t="shared" si="295"/>
        <v/>
      </c>
      <c r="O655" s="64" t="str">
        <f t="shared" si="296"/>
        <v/>
      </c>
      <c r="P655" s="64" t="str">
        <f t="shared" si="297"/>
        <v/>
      </c>
      <c r="Q655" s="3" t="str">
        <f t="shared" si="287"/>
        <v/>
      </c>
      <c r="R655" s="3" t="str">
        <f t="shared" si="288"/>
        <v/>
      </c>
      <c r="S655" s="71" t="str">
        <f t="shared" si="298"/>
        <v/>
      </c>
      <c r="T655" s="71" t="str">
        <f t="shared" si="299"/>
        <v/>
      </c>
      <c r="U655" s="64" t="str">
        <f t="shared" si="300"/>
        <v/>
      </c>
      <c r="V655" s="64" t="str">
        <f t="shared" si="301"/>
        <v/>
      </c>
      <c r="W655" s="3" t="str">
        <f t="shared" si="289"/>
        <v/>
      </c>
      <c r="X655" s="3" t="str">
        <f t="shared" si="290"/>
        <v/>
      </c>
      <c r="Y655" s="71" t="str">
        <f t="shared" si="302"/>
        <v/>
      </c>
      <c r="Z655" s="71" t="str">
        <f t="shared" si="303"/>
        <v/>
      </c>
      <c r="AA655" s="64" t="str">
        <f t="shared" si="304"/>
        <v/>
      </c>
      <c r="AB655" s="64" t="str">
        <f t="shared" si="305"/>
        <v/>
      </c>
    </row>
    <row r="656" spans="1:28" x14ac:dyDescent="0.3">
      <c r="A656" t="str">
        <f>IF(ISBLANK('Measure Inputs'!A655),"",'Measure Inputs'!A655)</f>
        <v/>
      </c>
      <c r="B656" s="60" t="str">
        <f t="shared" si="279"/>
        <v/>
      </c>
      <c r="C656" s="60" t="str">
        <f t="shared" si="280"/>
        <v/>
      </c>
      <c r="D656" t="str">
        <f t="shared" si="281"/>
        <v/>
      </c>
      <c r="E656" s="60" t="str">
        <f t="shared" si="282"/>
        <v/>
      </c>
      <c r="F656" t="str">
        <f t="shared" si="283"/>
        <v/>
      </c>
      <c r="G656" t="str">
        <f t="shared" si="284"/>
        <v/>
      </c>
      <c r="H656" s="70" t="str">
        <f t="shared" si="291"/>
        <v/>
      </c>
      <c r="I656" s="64" t="str">
        <f t="shared" si="292"/>
        <v/>
      </c>
      <c r="J656" s="64" t="str">
        <f t="shared" si="293"/>
        <v/>
      </c>
      <c r="K656" s="3" t="str">
        <f t="shared" si="285"/>
        <v/>
      </c>
      <c r="L656" s="3" t="str">
        <f t="shared" si="286"/>
        <v/>
      </c>
      <c r="M656" s="71" t="str">
        <f t="shared" si="294"/>
        <v/>
      </c>
      <c r="N656" s="71" t="str">
        <f t="shared" si="295"/>
        <v/>
      </c>
      <c r="O656" s="64" t="str">
        <f t="shared" si="296"/>
        <v/>
      </c>
      <c r="P656" s="64" t="str">
        <f t="shared" si="297"/>
        <v/>
      </c>
      <c r="Q656" s="3" t="str">
        <f t="shared" si="287"/>
        <v/>
      </c>
      <c r="R656" s="3" t="str">
        <f t="shared" si="288"/>
        <v/>
      </c>
      <c r="S656" s="71" t="str">
        <f t="shared" si="298"/>
        <v/>
      </c>
      <c r="T656" s="71" t="str">
        <f t="shared" si="299"/>
        <v/>
      </c>
      <c r="U656" s="64" t="str">
        <f t="shared" si="300"/>
        <v/>
      </c>
      <c r="V656" s="64" t="str">
        <f t="shared" si="301"/>
        <v/>
      </c>
      <c r="W656" s="3" t="str">
        <f t="shared" si="289"/>
        <v/>
      </c>
      <c r="X656" s="3" t="str">
        <f t="shared" si="290"/>
        <v/>
      </c>
      <c r="Y656" s="71" t="str">
        <f t="shared" si="302"/>
        <v/>
      </c>
      <c r="Z656" s="71" t="str">
        <f t="shared" si="303"/>
        <v/>
      </c>
      <c r="AA656" s="64" t="str">
        <f t="shared" si="304"/>
        <v/>
      </c>
      <c r="AB656" s="64" t="str">
        <f t="shared" si="305"/>
        <v/>
      </c>
    </row>
    <row r="657" spans="1:28" x14ac:dyDescent="0.3">
      <c r="A657" t="str">
        <f>IF(ISBLANK('Measure Inputs'!A656),"",'Measure Inputs'!A656)</f>
        <v/>
      </c>
      <c r="B657" s="60" t="str">
        <f t="shared" si="279"/>
        <v/>
      </c>
      <c r="C657" s="60" t="str">
        <f t="shared" si="280"/>
        <v/>
      </c>
      <c r="D657" t="str">
        <f t="shared" si="281"/>
        <v/>
      </c>
      <c r="E657" s="60" t="str">
        <f t="shared" si="282"/>
        <v/>
      </c>
      <c r="F657" t="str">
        <f t="shared" si="283"/>
        <v/>
      </c>
      <c r="G657" t="str">
        <f t="shared" si="284"/>
        <v/>
      </c>
      <c r="H657" s="70" t="str">
        <f t="shared" si="291"/>
        <v/>
      </c>
      <c r="I657" s="64" t="str">
        <f t="shared" si="292"/>
        <v/>
      </c>
      <c r="J657" s="64" t="str">
        <f t="shared" si="293"/>
        <v/>
      </c>
      <c r="K657" s="3" t="str">
        <f t="shared" si="285"/>
        <v/>
      </c>
      <c r="L657" s="3" t="str">
        <f t="shared" si="286"/>
        <v/>
      </c>
      <c r="M657" s="71" t="str">
        <f t="shared" si="294"/>
        <v/>
      </c>
      <c r="N657" s="71" t="str">
        <f t="shared" si="295"/>
        <v/>
      </c>
      <c r="O657" s="64" t="str">
        <f t="shared" si="296"/>
        <v/>
      </c>
      <c r="P657" s="64" t="str">
        <f t="shared" si="297"/>
        <v/>
      </c>
      <c r="Q657" s="3" t="str">
        <f t="shared" si="287"/>
        <v/>
      </c>
      <c r="R657" s="3" t="str">
        <f t="shared" si="288"/>
        <v/>
      </c>
      <c r="S657" s="71" t="str">
        <f t="shared" si="298"/>
        <v/>
      </c>
      <c r="T657" s="71" t="str">
        <f t="shared" si="299"/>
        <v/>
      </c>
      <c r="U657" s="64" t="str">
        <f t="shared" si="300"/>
        <v/>
      </c>
      <c r="V657" s="64" t="str">
        <f t="shared" si="301"/>
        <v/>
      </c>
      <c r="W657" s="3" t="str">
        <f t="shared" si="289"/>
        <v/>
      </c>
      <c r="X657" s="3" t="str">
        <f t="shared" si="290"/>
        <v/>
      </c>
      <c r="Y657" s="71" t="str">
        <f t="shared" si="302"/>
        <v/>
      </c>
      <c r="Z657" s="71" t="str">
        <f t="shared" si="303"/>
        <v/>
      </c>
      <c r="AA657" s="64" t="str">
        <f t="shared" si="304"/>
        <v/>
      </c>
      <c r="AB657" s="64" t="str">
        <f t="shared" si="305"/>
        <v/>
      </c>
    </row>
    <row r="658" spans="1:28" x14ac:dyDescent="0.3">
      <c r="A658" t="str">
        <f>IF(ISBLANK('Measure Inputs'!A657),"",'Measure Inputs'!A657)</f>
        <v/>
      </c>
      <c r="B658" s="60" t="str">
        <f t="shared" si="279"/>
        <v/>
      </c>
      <c r="C658" s="60" t="str">
        <f t="shared" si="280"/>
        <v/>
      </c>
      <c r="D658" t="str">
        <f t="shared" si="281"/>
        <v/>
      </c>
      <c r="E658" s="60" t="str">
        <f t="shared" si="282"/>
        <v/>
      </c>
      <c r="F658" t="str">
        <f t="shared" si="283"/>
        <v/>
      </c>
      <c r="G658" t="str">
        <f t="shared" si="284"/>
        <v/>
      </c>
      <c r="H658" s="70" t="str">
        <f t="shared" si="291"/>
        <v/>
      </c>
      <c r="I658" s="64" t="str">
        <f t="shared" si="292"/>
        <v/>
      </c>
      <c r="J658" s="64" t="str">
        <f t="shared" si="293"/>
        <v/>
      </c>
      <c r="K658" s="3" t="str">
        <f t="shared" si="285"/>
        <v/>
      </c>
      <c r="L658" s="3" t="str">
        <f t="shared" si="286"/>
        <v/>
      </c>
      <c r="M658" s="71" t="str">
        <f t="shared" si="294"/>
        <v/>
      </c>
      <c r="N658" s="71" t="str">
        <f t="shared" si="295"/>
        <v/>
      </c>
      <c r="O658" s="64" t="str">
        <f t="shared" si="296"/>
        <v/>
      </c>
      <c r="P658" s="64" t="str">
        <f t="shared" si="297"/>
        <v/>
      </c>
      <c r="Q658" s="3" t="str">
        <f t="shared" si="287"/>
        <v/>
      </c>
      <c r="R658" s="3" t="str">
        <f t="shared" si="288"/>
        <v/>
      </c>
      <c r="S658" s="71" t="str">
        <f t="shared" si="298"/>
        <v/>
      </c>
      <c r="T658" s="71" t="str">
        <f t="shared" si="299"/>
        <v/>
      </c>
      <c r="U658" s="64" t="str">
        <f t="shared" si="300"/>
        <v/>
      </c>
      <c r="V658" s="64" t="str">
        <f t="shared" si="301"/>
        <v/>
      </c>
      <c r="W658" s="3" t="str">
        <f t="shared" si="289"/>
        <v/>
      </c>
      <c r="X658" s="3" t="str">
        <f t="shared" si="290"/>
        <v/>
      </c>
      <c r="Y658" s="71" t="str">
        <f t="shared" si="302"/>
        <v/>
      </c>
      <c r="Z658" s="71" t="str">
        <f t="shared" si="303"/>
        <v/>
      </c>
      <c r="AA658" s="64" t="str">
        <f t="shared" si="304"/>
        <v/>
      </c>
      <c r="AB658" s="64" t="str">
        <f t="shared" si="305"/>
        <v/>
      </c>
    </row>
    <row r="659" spans="1:28" x14ac:dyDescent="0.3">
      <c r="A659" t="str">
        <f>IF(ISBLANK('Measure Inputs'!A658),"",'Measure Inputs'!A658)</f>
        <v/>
      </c>
      <c r="B659" s="60" t="str">
        <f t="shared" si="279"/>
        <v/>
      </c>
      <c r="C659" s="60" t="str">
        <f t="shared" si="280"/>
        <v/>
      </c>
      <c r="D659" t="str">
        <f t="shared" si="281"/>
        <v/>
      </c>
      <c r="E659" s="60" t="str">
        <f t="shared" si="282"/>
        <v/>
      </c>
      <c r="F659" t="str">
        <f t="shared" si="283"/>
        <v/>
      </c>
      <c r="G659" t="str">
        <f t="shared" si="284"/>
        <v/>
      </c>
      <c r="H659" s="70" t="str">
        <f t="shared" si="291"/>
        <v/>
      </c>
      <c r="I659" s="64" t="str">
        <f t="shared" si="292"/>
        <v/>
      </c>
      <c r="J659" s="64" t="str">
        <f t="shared" si="293"/>
        <v/>
      </c>
      <c r="K659" s="3" t="str">
        <f t="shared" si="285"/>
        <v/>
      </c>
      <c r="L659" s="3" t="str">
        <f t="shared" si="286"/>
        <v/>
      </c>
      <c r="M659" s="71" t="str">
        <f t="shared" si="294"/>
        <v/>
      </c>
      <c r="N659" s="71" t="str">
        <f t="shared" si="295"/>
        <v/>
      </c>
      <c r="O659" s="64" t="str">
        <f t="shared" si="296"/>
        <v/>
      </c>
      <c r="P659" s="64" t="str">
        <f t="shared" si="297"/>
        <v/>
      </c>
      <c r="Q659" s="3" t="str">
        <f t="shared" si="287"/>
        <v/>
      </c>
      <c r="R659" s="3" t="str">
        <f t="shared" si="288"/>
        <v/>
      </c>
      <c r="S659" s="71" t="str">
        <f t="shared" si="298"/>
        <v/>
      </c>
      <c r="T659" s="71" t="str">
        <f t="shared" si="299"/>
        <v/>
      </c>
      <c r="U659" s="64" t="str">
        <f t="shared" si="300"/>
        <v/>
      </c>
      <c r="V659" s="64" t="str">
        <f t="shared" si="301"/>
        <v/>
      </c>
      <c r="W659" s="3" t="str">
        <f t="shared" si="289"/>
        <v/>
      </c>
      <c r="X659" s="3" t="str">
        <f t="shared" si="290"/>
        <v/>
      </c>
      <c r="Y659" s="71" t="str">
        <f t="shared" si="302"/>
        <v/>
      </c>
      <c r="Z659" s="71" t="str">
        <f t="shared" si="303"/>
        <v/>
      </c>
      <c r="AA659" s="64" t="str">
        <f t="shared" si="304"/>
        <v/>
      </c>
      <c r="AB659" s="64" t="str">
        <f t="shared" si="305"/>
        <v/>
      </c>
    </row>
    <row r="660" spans="1:28" x14ac:dyDescent="0.3">
      <c r="A660" t="str">
        <f>IF(ISBLANK('Measure Inputs'!A659),"",'Measure Inputs'!A659)</f>
        <v/>
      </c>
      <c r="B660" s="60" t="str">
        <f t="shared" si="279"/>
        <v/>
      </c>
      <c r="C660" s="60" t="str">
        <f t="shared" si="280"/>
        <v/>
      </c>
      <c r="D660" t="str">
        <f t="shared" si="281"/>
        <v/>
      </c>
      <c r="E660" s="60" t="str">
        <f t="shared" si="282"/>
        <v/>
      </c>
      <c r="F660" t="str">
        <f t="shared" si="283"/>
        <v/>
      </c>
      <c r="G660" t="str">
        <f t="shared" si="284"/>
        <v/>
      </c>
      <c r="H660" s="70" t="str">
        <f t="shared" si="291"/>
        <v/>
      </c>
      <c r="I660" s="64" t="str">
        <f t="shared" si="292"/>
        <v/>
      </c>
      <c r="J660" s="64" t="str">
        <f t="shared" si="293"/>
        <v/>
      </c>
      <c r="K660" s="3" t="str">
        <f t="shared" si="285"/>
        <v/>
      </c>
      <c r="L660" s="3" t="str">
        <f t="shared" si="286"/>
        <v/>
      </c>
      <c r="M660" s="71" t="str">
        <f t="shared" si="294"/>
        <v/>
      </c>
      <c r="N660" s="71" t="str">
        <f t="shared" si="295"/>
        <v/>
      </c>
      <c r="O660" s="64" t="str">
        <f t="shared" si="296"/>
        <v/>
      </c>
      <c r="P660" s="64" t="str">
        <f t="shared" si="297"/>
        <v/>
      </c>
      <c r="Q660" s="3" t="str">
        <f t="shared" si="287"/>
        <v/>
      </c>
      <c r="R660" s="3" t="str">
        <f t="shared" si="288"/>
        <v/>
      </c>
      <c r="S660" s="71" t="str">
        <f t="shared" si="298"/>
        <v/>
      </c>
      <c r="T660" s="71" t="str">
        <f t="shared" si="299"/>
        <v/>
      </c>
      <c r="U660" s="64" t="str">
        <f t="shared" si="300"/>
        <v/>
      </c>
      <c r="V660" s="64" t="str">
        <f t="shared" si="301"/>
        <v/>
      </c>
      <c r="W660" s="3" t="str">
        <f t="shared" si="289"/>
        <v/>
      </c>
      <c r="X660" s="3" t="str">
        <f t="shared" si="290"/>
        <v/>
      </c>
      <c r="Y660" s="71" t="str">
        <f t="shared" si="302"/>
        <v/>
      </c>
      <c r="Z660" s="71" t="str">
        <f t="shared" si="303"/>
        <v/>
      </c>
      <c r="AA660" s="64" t="str">
        <f t="shared" si="304"/>
        <v/>
      </c>
      <c r="AB660" s="64" t="str">
        <f t="shared" si="305"/>
        <v/>
      </c>
    </row>
    <row r="661" spans="1:28" x14ac:dyDescent="0.3">
      <c r="A661" t="str">
        <f>IF(ISBLANK('Measure Inputs'!A660),"",'Measure Inputs'!A660)</f>
        <v/>
      </c>
      <c r="B661" s="60" t="str">
        <f t="shared" si="279"/>
        <v/>
      </c>
      <c r="C661" s="60" t="str">
        <f t="shared" si="280"/>
        <v/>
      </c>
      <c r="D661" t="str">
        <f t="shared" si="281"/>
        <v/>
      </c>
      <c r="E661" s="60" t="str">
        <f t="shared" si="282"/>
        <v/>
      </c>
      <c r="F661" t="str">
        <f t="shared" si="283"/>
        <v/>
      </c>
      <c r="G661" t="str">
        <f t="shared" si="284"/>
        <v/>
      </c>
      <c r="H661" s="70" t="str">
        <f t="shared" si="291"/>
        <v/>
      </c>
      <c r="I661" s="64" t="str">
        <f t="shared" si="292"/>
        <v/>
      </c>
      <c r="J661" s="64" t="str">
        <f t="shared" si="293"/>
        <v/>
      </c>
      <c r="K661" s="3" t="str">
        <f t="shared" si="285"/>
        <v/>
      </c>
      <c r="L661" s="3" t="str">
        <f t="shared" si="286"/>
        <v/>
      </c>
      <c r="M661" s="71" t="str">
        <f t="shared" si="294"/>
        <v/>
      </c>
      <c r="N661" s="71" t="str">
        <f t="shared" si="295"/>
        <v/>
      </c>
      <c r="O661" s="64" t="str">
        <f t="shared" si="296"/>
        <v/>
      </c>
      <c r="P661" s="64" t="str">
        <f t="shared" si="297"/>
        <v/>
      </c>
      <c r="Q661" s="3" t="str">
        <f t="shared" si="287"/>
        <v/>
      </c>
      <c r="R661" s="3" t="str">
        <f t="shared" si="288"/>
        <v/>
      </c>
      <c r="S661" s="71" t="str">
        <f t="shared" si="298"/>
        <v/>
      </c>
      <c r="T661" s="71" t="str">
        <f t="shared" si="299"/>
        <v/>
      </c>
      <c r="U661" s="64" t="str">
        <f t="shared" si="300"/>
        <v/>
      </c>
      <c r="V661" s="64" t="str">
        <f t="shared" si="301"/>
        <v/>
      </c>
      <c r="W661" s="3" t="str">
        <f t="shared" si="289"/>
        <v/>
      </c>
      <c r="X661" s="3" t="str">
        <f t="shared" si="290"/>
        <v/>
      </c>
      <c r="Y661" s="71" t="str">
        <f t="shared" si="302"/>
        <v/>
      </c>
      <c r="Z661" s="71" t="str">
        <f t="shared" si="303"/>
        <v/>
      </c>
      <c r="AA661" s="64" t="str">
        <f t="shared" si="304"/>
        <v/>
      </c>
      <c r="AB661" s="64" t="str">
        <f t="shared" si="305"/>
        <v/>
      </c>
    </row>
    <row r="662" spans="1:28" x14ac:dyDescent="0.3">
      <c r="A662" t="str">
        <f>IF(ISBLANK('Measure Inputs'!A661),"",'Measure Inputs'!A661)</f>
        <v/>
      </c>
      <c r="B662" s="60" t="str">
        <f t="shared" si="279"/>
        <v/>
      </c>
      <c r="C662" s="60" t="str">
        <f t="shared" si="280"/>
        <v/>
      </c>
      <c r="D662" t="str">
        <f t="shared" si="281"/>
        <v/>
      </c>
      <c r="E662" s="60" t="str">
        <f t="shared" si="282"/>
        <v/>
      </c>
      <c r="F662" t="str">
        <f t="shared" si="283"/>
        <v/>
      </c>
      <c r="G662" t="str">
        <f t="shared" si="284"/>
        <v/>
      </c>
      <c r="H662" s="70" t="str">
        <f t="shared" si="291"/>
        <v/>
      </c>
      <c r="I662" s="64" t="str">
        <f t="shared" si="292"/>
        <v/>
      </c>
      <c r="J662" s="64" t="str">
        <f t="shared" si="293"/>
        <v/>
      </c>
      <c r="K662" s="3" t="str">
        <f t="shared" si="285"/>
        <v/>
      </c>
      <c r="L662" s="3" t="str">
        <f t="shared" si="286"/>
        <v/>
      </c>
      <c r="M662" s="71" t="str">
        <f t="shared" si="294"/>
        <v/>
      </c>
      <c r="N662" s="71" t="str">
        <f t="shared" si="295"/>
        <v/>
      </c>
      <c r="O662" s="64" t="str">
        <f t="shared" si="296"/>
        <v/>
      </c>
      <c r="P662" s="64" t="str">
        <f t="shared" si="297"/>
        <v/>
      </c>
      <c r="Q662" s="3" t="str">
        <f t="shared" si="287"/>
        <v/>
      </c>
      <c r="R662" s="3" t="str">
        <f t="shared" si="288"/>
        <v/>
      </c>
      <c r="S662" s="71" t="str">
        <f t="shared" si="298"/>
        <v/>
      </c>
      <c r="T662" s="71" t="str">
        <f t="shared" si="299"/>
        <v/>
      </c>
      <c r="U662" s="64" t="str">
        <f t="shared" si="300"/>
        <v/>
      </c>
      <c r="V662" s="64" t="str">
        <f t="shared" si="301"/>
        <v/>
      </c>
      <c r="W662" s="3" t="str">
        <f t="shared" si="289"/>
        <v/>
      </c>
      <c r="X662" s="3" t="str">
        <f t="shared" si="290"/>
        <v/>
      </c>
      <c r="Y662" s="71" t="str">
        <f t="shared" si="302"/>
        <v/>
      </c>
      <c r="Z662" s="71" t="str">
        <f t="shared" si="303"/>
        <v/>
      </c>
      <c r="AA662" s="64" t="str">
        <f t="shared" si="304"/>
        <v/>
      </c>
      <c r="AB662" s="64" t="str">
        <f t="shared" si="305"/>
        <v/>
      </c>
    </row>
    <row r="663" spans="1:28" x14ac:dyDescent="0.3">
      <c r="A663" t="str">
        <f>IF(ISBLANK('Measure Inputs'!A662),"",'Measure Inputs'!A662)</f>
        <v/>
      </c>
      <c r="B663" s="60" t="str">
        <f t="shared" si="279"/>
        <v/>
      </c>
      <c r="C663" s="60" t="str">
        <f t="shared" si="280"/>
        <v/>
      </c>
      <c r="D663" t="str">
        <f t="shared" si="281"/>
        <v/>
      </c>
      <c r="E663" s="60" t="str">
        <f t="shared" si="282"/>
        <v/>
      </c>
      <c r="F663" t="str">
        <f t="shared" si="283"/>
        <v/>
      </c>
      <c r="G663" t="str">
        <f t="shared" si="284"/>
        <v/>
      </c>
      <c r="H663" s="70" t="str">
        <f t="shared" si="291"/>
        <v/>
      </c>
      <c r="I663" s="64" t="str">
        <f t="shared" si="292"/>
        <v/>
      </c>
      <c r="J663" s="64" t="str">
        <f t="shared" si="293"/>
        <v/>
      </c>
      <c r="K663" s="3" t="str">
        <f t="shared" si="285"/>
        <v/>
      </c>
      <c r="L663" s="3" t="str">
        <f t="shared" si="286"/>
        <v/>
      </c>
      <c r="M663" s="71" t="str">
        <f t="shared" si="294"/>
        <v/>
      </c>
      <c r="N663" s="71" t="str">
        <f t="shared" si="295"/>
        <v/>
      </c>
      <c r="O663" s="64" t="str">
        <f t="shared" si="296"/>
        <v/>
      </c>
      <c r="P663" s="64" t="str">
        <f t="shared" si="297"/>
        <v/>
      </c>
      <c r="Q663" s="3" t="str">
        <f t="shared" si="287"/>
        <v/>
      </c>
      <c r="R663" s="3" t="str">
        <f t="shared" si="288"/>
        <v/>
      </c>
      <c r="S663" s="71" t="str">
        <f t="shared" si="298"/>
        <v/>
      </c>
      <c r="T663" s="71" t="str">
        <f t="shared" si="299"/>
        <v/>
      </c>
      <c r="U663" s="64" t="str">
        <f t="shared" si="300"/>
        <v/>
      </c>
      <c r="V663" s="64" t="str">
        <f t="shared" si="301"/>
        <v/>
      </c>
      <c r="W663" s="3" t="str">
        <f t="shared" si="289"/>
        <v/>
      </c>
      <c r="X663" s="3" t="str">
        <f t="shared" si="290"/>
        <v/>
      </c>
      <c r="Y663" s="71" t="str">
        <f t="shared" si="302"/>
        <v/>
      </c>
      <c r="Z663" s="71" t="str">
        <f t="shared" si="303"/>
        <v/>
      </c>
      <c r="AA663" s="64" t="str">
        <f t="shared" si="304"/>
        <v/>
      </c>
      <c r="AB663" s="64" t="str">
        <f t="shared" si="305"/>
        <v/>
      </c>
    </row>
    <row r="664" spans="1:28" x14ac:dyDescent="0.3">
      <c r="A664" t="str">
        <f>IF(ISBLANK('Measure Inputs'!A663),"",'Measure Inputs'!A663)</f>
        <v/>
      </c>
      <c r="B664" s="60" t="str">
        <f t="shared" si="279"/>
        <v/>
      </c>
      <c r="C664" s="60" t="str">
        <f t="shared" si="280"/>
        <v/>
      </c>
      <c r="D664" t="str">
        <f t="shared" si="281"/>
        <v/>
      </c>
      <c r="E664" s="60" t="str">
        <f t="shared" si="282"/>
        <v/>
      </c>
      <c r="F664" t="str">
        <f t="shared" si="283"/>
        <v/>
      </c>
      <c r="G664" t="str">
        <f t="shared" si="284"/>
        <v/>
      </c>
      <c r="H664" s="70" t="str">
        <f t="shared" si="291"/>
        <v/>
      </c>
      <c r="I664" s="64" t="str">
        <f t="shared" si="292"/>
        <v/>
      </c>
      <c r="J664" s="64" t="str">
        <f t="shared" si="293"/>
        <v/>
      </c>
      <c r="K664" s="3" t="str">
        <f t="shared" si="285"/>
        <v/>
      </c>
      <c r="L664" s="3" t="str">
        <f t="shared" si="286"/>
        <v/>
      </c>
      <c r="M664" s="71" t="str">
        <f t="shared" si="294"/>
        <v/>
      </c>
      <c r="N664" s="71" t="str">
        <f t="shared" si="295"/>
        <v/>
      </c>
      <c r="O664" s="64" t="str">
        <f t="shared" si="296"/>
        <v/>
      </c>
      <c r="P664" s="64" t="str">
        <f t="shared" si="297"/>
        <v/>
      </c>
      <c r="Q664" s="3" t="str">
        <f t="shared" si="287"/>
        <v/>
      </c>
      <c r="R664" s="3" t="str">
        <f t="shared" si="288"/>
        <v/>
      </c>
      <c r="S664" s="71" t="str">
        <f t="shared" si="298"/>
        <v/>
      </c>
      <c r="T664" s="71" t="str">
        <f t="shared" si="299"/>
        <v/>
      </c>
      <c r="U664" s="64" t="str">
        <f t="shared" si="300"/>
        <v/>
      </c>
      <c r="V664" s="64" t="str">
        <f t="shared" si="301"/>
        <v/>
      </c>
      <c r="W664" s="3" t="str">
        <f t="shared" si="289"/>
        <v/>
      </c>
      <c r="X664" s="3" t="str">
        <f t="shared" si="290"/>
        <v/>
      </c>
      <c r="Y664" s="71" t="str">
        <f t="shared" si="302"/>
        <v/>
      </c>
      <c r="Z664" s="71" t="str">
        <f t="shared" si="303"/>
        <v/>
      </c>
      <c r="AA664" s="64" t="str">
        <f t="shared" si="304"/>
        <v/>
      </c>
      <c r="AB664" s="64" t="str">
        <f t="shared" si="305"/>
        <v/>
      </c>
    </row>
    <row r="665" spans="1:28" x14ac:dyDescent="0.3">
      <c r="A665" t="str">
        <f>IF(ISBLANK('Measure Inputs'!A664),"",'Measure Inputs'!A664)</f>
        <v/>
      </c>
      <c r="B665" s="60" t="str">
        <f t="shared" si="279"/>
        <v/>
      </c>
      <c r="C665" s="60" t="str">
        <f t="shared" si="280"/>
        <v/>
      </c>
      <c r="D665" t="str">
        <f t="shared" si="281"/>
        <v/>
      </c>
      <c r="E665" s="60" t="str">
        <f t="shared" si="282"/>
        <v/>
      </c>
      <c r="F665" t="str">
        <f t="shared" si="283"/>
        <v/>
      </c>
      <c r="G665" t="str">
        <f t="shared" si="284"/>
        <v/>
      </c>
      <c r="H665" s="70" t="str">
        <f t="shared" si="291"/>
        <v/>
      </c>
      <c r="I665" s="64" t="str">
        <f t="shared" si="292"/>
        <v/>
      </c>
      <c r="J665" s="64" t="str">
        <f t="shared" si="293"/>
        <v/>
      </c>
      <c r="K665" s="3" t="str">
        <f t="shared" si="285"/>
        <v/>
      </c>
      <c r="L665" s="3" t="str">
        <f t="shared" si="286"/>
        <v/>
      </c>
      <c r="M665" s="71" t="str">
        <f t="shared" si="294"/>
        <v/>
      </c>
      <c r="N665" s="71" t="str">
        <f t="shared" si="295"/>
        <v/>
      </c>
      <c r="O665" s="64" t="str">
        <f t="shared" si="296"/>
        <v/>
      </c>
      <c r="P665" s="64" t="str">
        <f t="shared" si="297"/>
        <v/>
      </c>
      <c r="Q665" s="3" t="str">
        <f t="shared" si="287"/>
        <v/>
      </c>
      <c r="R665" s="3" t="str">
        <f t="shared" si="288"/>
        <v/>
      </c>
      <c r="S665" s="71" t="str">
        <f t="shared" si="298"/>
        <v/>
      </c>
      <c r="T665" s="71" t="str">
        <f t="shared" si="299"/>
        <v/>
      </c>
      <c r="U665" s="64" t="str">
        <f t="shared" si="300"/>
        <v/>
      </c>
      <c r="V665" s="64" t="str">
        <f t="shared" si="301"/>
        <v/>
      </c>
      <c r="W665" s="3" t="str">
        <f t="shared" si="289"/>
        <v/>
      </c>
      <c r="X665" s="3" t="str">
        <f t="shared" si="290"/>
        <v/>
      </c>
      <c r="Y665" s="71" t="str">
        <f t="shared" si="302"/>
        <v/>
      </c>
      <c r="Z665" s="71" t="str">
        <f t="shared" si="303"/>
        <v/>
      </c>
      <c r="AA665" s="64" t="str">
        <f t="shared" si="304"/>
        <v/>
      </c>
      <c r="AB665" s="64" t="str">
        <f t="shared" si="305"/>
        <v/>
      </c>
    </row>
    <row r="666" spans="1:28" x14ac:dyDescent="0.3">
      <c r="A666" t="str">
        <f>IF(ISBLANK('Measure Inputs'!A665),"",'Measure Inputs'!A665)</f>
        <v/>
      </c>
      <c r="B666" s="60" t="str">
        <f t="shared" si="279"/>
        <v/>
      </c>
      <c r="C666" s="60" t="str">
        <f t="shared" si="280"/>
        <v/>
      </c>
      <c r="D666" t="str">
        <f t="shared" si="281"/>
        <v/>
      </c>
      <c r="E666" s="60" t="str">
        <f t="shared" si="282"/>
        <v/>
      </c>
      <c r="F666" t="str">
        <f t="shared" si="283"/>
        <v/>
      </c>
      <c r="G666" t="str">
        <f t="shared" si="284"/>
        <v/>
      </c>
      <c r="H666" s="70" t="str">
        <f t="shared" si="291"/>
        <v/>
      </c>
      <c r="I666" s="64" t="str">
        <f t="shared" si="292"/>
        <v/>
      </c>
      <c r="J666" s="64" t="str">
        <f t="shared" si="293"/>
        <v/>
      </c>
      <c r="K666" s="3" t="str">
        <f t="shared" si="285"/>
        <v/>
      </c>
      <c r="L666" s="3" t="str">
        <f t="shared" si="286"/>
        <v/>
      </c>
      <c r="M666" s="71" t="str">
        <f t="shared" si="294"/>
        <v/>
      </c>
      <c r="N666" s="71" t="str">
        <f t="shared" si="295"/>
        <v/>
      </c>
      <c r="O666" s="64" t="str">
        <f t="shared" si="296"/>
        <v/>
      </c>
      <c r="P666" s="64" t="str">
        <f t="shared" si="297"/>
        <v/>
      </c>
      <c r="Q666" s="3" t="str">
        <f t="shared" si="287"/>
        <v/>
      </c>
      <c r="R666" s="3" t="str">
        <f t="shared" si="288"/>
        <v/>
      </c>
      <c r="S666" s="71" t="str">
        <f t="shared" si="298"/>
        <v/>
      </c>
      <c r="T666" s="71" t="str">
        <f t="shared" si="299"/>
        <v/>
      </c>
      <c r="U666" s="64" t="str">
        <f t="shared" si="300"/>
        <v/>
      </c>
      <c r="V666" s="64" t="str">
        <f t="shared" si="301"/>
        <v/>
      </c>
      <c r="W666" s="3" t="str">
        <f t="shared" si="289"/>
        <v/>
      </c>
      <c r="X666" s="3" t="str">
        <f t="shared" si="290"/>
        <v/>
      </c>
      <c r="Y666" s="71" t="str">
        <f t="shared" si="302"/>
        <v/>
      </c>
      <c r="Z666" s="71" t="str">
        <f t="shared" si="303"/>
        <v/>
      </c>
      <c r="AA666" s="64" t="str">
        <f t="shared" si="304"/>
        <v/>
      </c>
      <c r="AB666" s="64" t="str">
        <f t="shared" si="305"/>
        <v/>
      </c>
    </row>
    <row r="667" spans="1:28" x14ac:dyDescent="0.3">
      <c r="A667" t="str">
        <f>IF(ISBLANK('Measure Inputs'!A666),"",'Measure Inputs'!A666)</f>
        <v/>
      </c>
      <c r="B667" s="60" t="str">
        <f t="shared" si="279"/>
        <v/>
      </c>
      <c r="C667" s="60" t="str">
        <f t="shared" si="280"/>
        <v/>
      </c>
      <c r="D667" t="str">
        <f t="shared" si="281"/>
        <v/>
      </c>
      <c r="E667" s="60" t="str">
        <f t="shared" si="282"/>
        <v/>
      </c>
      <c r="F667" t="str">
        <f t="shared" si="283"/>
        <v/>
      </c>
      <c r="G667" t="str">
        <f t="shared" si="284"/>
        <v/>
      </c>
      <c r="H667" s="70" t="str">
        <f t="shared" si="291"/>
        <v/>
      </c>
      <c r="I667" s="64" t="str">
        <f t="shared" si="292"/>
        <v/>
      </c>
      <c r="J667" s="64" t="str">
        <f t="shared" si="293"/>
        <v/>
      </c>
      <c r="K667" s="3" t="str">
        <f t="shared" si="285"/>
        <v/>
      </c>
      <c r="L667" s="3" t="str">
        <f t="shared" si="286"/>
        <v/>
      </c>
      <c r="M667" s="71" t="str">
        <f t="shared" si="294"/>
        <v/>
      </c>
      <c r="N667" s="71" t="str">
        <f t="shared" si="295"/>
        <v/>
      </c>
      <c r="O667" s="64" t="str">
        <f t="shared" si="296"/>
        <v/>
      </c>
      <c r="P667" s="64" t="str">
        <f t="shared" si="297"/>
        <v/>
      </c>
      <c r="Q667" s="3" t="str">
        <f t="shared" si="287"/>
        <v/>
      </c>
      <c r="R667" s="3" t="str">
        <f t="shared" si="288"/>
        <v/>
      </c>
      <c r="S667" s="71" t="str">
        <f t="shared" si="298"/>
        <v/>
      </c>
      <c r="T667" s="71" t="str">
        <f t="shared" si="299"/>
        <v/>
      </c>
      <c r="U667" s="64" t="str">
        <f t="shared" si="300"/>
        <v/>
      </c>
      <c r="V667" s="64" t="str">
        <f t="shared" si="301"/>
        <v/>
      </c>
      <c r="W667" s="3" t="str">
        <f t="shared" si="289"/>
        <v/>
      </c>
      <c r="X667" s="3" t="str">
        <f t="shared" si="290"/>
        <v/>
      </c>
      <c r="Y667" s="71" t="str">
        <f t="shared" si="302"/>
        <v/>
      </c>
      <c r="Z667" s="71" t="str">
        <f t="shared" si="303"/>
        <v/>
      </c>
      <c r="AA667" s="64" t="str">
        <f t="shared" si="304"/>
        <v/>
      </c>
      <c r="AB667" s="64" t="str">
        <f t="shared" si="305"/>
        <v/>
      </c>
    </row>
    <row r="668" spans="1:28" x14ac:dyDescent="0.3">
      <c r="A668" t="str">
        <f>IF(ISBLANK('Measure Inputs'!A667),"",'Measure Inputs'!A667)</f>
        <v/>
      </c>
      <c r="B668" s="60" t="str">
        <f t="shared" si="279"/>
        <v/>
      </c>
      <c r="C668" s="60" t="str">
        <f t="shared" si="280"/>
        <v/>
      </c>
      <c r="D668" t="str">
        <f t="shared" si="281"/>
        <v/>
      </c>
      <c r="E668" s="60" t="str">
        <f t="shared" si="282"/>
        <v/>
      </c>
      <c r="F668" t="str">
        <f t="shared" si="283"/>
        <v/>
      </c>
      <c r="G668" t="str">
        <f t="shared" si="284"/>
        <v/>
      </c>
      <c r="H668" s="70" t="str">
        <f t="shared" si="291"/>
        <v/>
      </c>
      <c r="I668" s="64" t="str">
        <f t="shared" si="292"/>
        <v/>
      </c>
      <c r="J668" s="64" t="str">
        <f t="shared" si="293"/>
        <v/>
      </c>
      <c r="K668" s="3" t="str">
        <f t="shared" si="285"/>
        <v/>
      </c>
      <c r="L668" s="3" t="str">
        <f t="shared" si="286"/>
        <v/>
      </c>
      <c r="M668" s="71" t="str">
        <f t="shared" si="294"/>
        <v/>
      </c>
      <c r="N668" s="71" t="str">
        <f t="shared" si="295"/>
        <v/>
      </c>
      <c r="O668" s="64" t="str">
        <f t="shared" si="296"/>
        <v/>
      </c>
      <c r="P668" s="64" t="str">
        <f t="shared" si="297"/>
        <v/>
      </c>
      <c r="Q668" s="3" t="str">
        <f t="shared" si="287"/>
        <v/>
      </c>
      <c r="R668" s="3" t="str">
        <f t="shared" si="288"/>
        <v/>
      </c>
      <c r="S668" s="71" t="str">
        <f t="shared" si="298"/>
        <v/>
      </c>
      <c r="T668" s="71" t="str">
        <f t="shared" si="299"/>
        <v/>
      </c>
      <c r="U668" s="64" t="str">
        <f t="shared" si="300"/>
        <v/>
      </c>
      <c r="V668" s="64" t="str">
        <f t="shared" si="301"/>
        <v/>
      </c>
      <c r="W668" s="3" t="str">
        <f t="shared" si="289"/>
        <v/>
      </c>
      <c r="X668" s="3" t="str">
        <f t="shared" si="290"/>
        <v/>
      </c>
      <c r="Y668" s="71" t="str">
        <f t="shared" si="302"/>
        <v/>
      </c>
      <c r="Z668" s="71" t="str">
        <f t="shared" si="303"/>
        <v/>
      </c>
      <c r="AA668" s="64" t="str">
        <f t="shared" si="304"/>
        <v/>
      </c>
      <c r="AB668" s="64" t="str">
        <f t="shared" si="305"/>
        <v/>
      </c>
    </row>
    <row r="669" spans="1:28" x14ac:dyDescent="0.3">
      <c r="A669" t="str">
        <f>IF(ISBLANK('Measure Inputs'!A668),"",'Measure Inputs'!A668)</f>
        <v/>
      </c>
      <c r="B669" s="60" t="str">
        <f t="shared" si="279"/>
        <v/>
      </c>
      <c r="C669" s="60" t="str">
        <f t="shared" si="280"/>
        <v/>
      </c>
      <c r="D669" t="str">
        <f t="shared" si="281"/>
        <v/>
      </c>
      <c r="E669" s="60" t="str">
        <f t="shared" si="282"/>
        <v/>
      </c>
      <c r="F669" t="str">
        <f t="shared" si="283"/>
        <v/>
      </c>
      <c r="G669" t="str">
        <f t="shared" si="284"/>
        <v/>
      </c>
      <c r="H669" s="70" t="str">
        <f t="shared" si="291"/>
        <v/>
      </c>
      <c r="I669" s="64" t="str">
        <f t="shared" si="292"/>
        <v/>
      </c>
      <c r="J669" s="64" t="str">
        <f t="shared" si="293"/>
        <v/>
      </c>
      <c r="K669" s="3" t="str">
        <f t="shared" si="285"/>
        <v/>
      </c>
      <c r="L669" s="3" t="str">
        <f t="shared" si="286"/>
        <v/>
      </c>
      <c r="M669" s="71" t="str">
        <f t="shared" si="294"/>
        <v/>
      </c>
      <c r="N669" s="71" t="str">
        <f t="shared" si="295"/>
        <v/>
      </c>
      <c r="O669" s="64" t="str">
        <f t="shared" si="296"/>
        <v/>
      </c>
      <c r="P669" s="64" t="str">
        <f t="shared" si="297"/>
        <v/>
      </c>
      <c r="Q669" s="3" t="str">
        <f t="shared" si="287"/>
        <v/>
      </c>
      <c r="R669" s="3" t="str">
        <f t="shared" si="288"/>
        <v/>
      </c>
      <c r="S669" s="71" t="str">
        <f t="shared" si="298"/>
        <v/>
      </c>
      <c r="T669" s="71" t="str">
        <f t="shared" si="299"/>
        <v/>
      </c>
      <c r="U669" s="64" t="str">
        <f t="shared" si="300"/>
        <v/>
      </c>
      <c r="V669" s="64" t="str">
        <f t="shared" si="301"/>
        <v/>
      </c>
      <c r="W669" s="3" t="str">
        <f t="shared" si="289"/>
        <v/>
      </c>
      <c r="X669" s="3" t="str">
        <f t="shared" si="290"/>
        <v/>
      </c>
      <c r="Y669" s="71" t="str">
        <f t="shared" si="302"/>
        <v/>
      </c>
      <c r="Z669" s="71" t="str">
        <f t="shared" si="303"/>
        <v/>
      </c>
      <c r="AA669" s="64" t="str">
        <f t="shared" si="304"/>
        <v/>
      </c>
      <c r="AB669" s="64" t="str">
        <f t="shared" si="305"/>
        <v/>
      </c>
    </row>
    <row r="670" spans="1:28" x14ac:dyDescent="0.3">
      <c r="A670" t="str">
        <f>IF(ISBLANK('Measure Inputs'!A669),"",'Measure Inputs'!A669)</f>
        <v/>
      </c>
      <c r="B670" s="60" t="str">
        <f t="shared" si="279"/>
        <v/>
      </c>
      <c r="C670" s="60" t="str">
        <f t="shared" si="280"/>
        <v/>
      </c>
      <c r="D670" t="str">
        <f t="shared" si="281"/>
        <v/>
      </c>
      <c r="E670" s="60" t="str">
        <f t="shared" si="282"/>
        <v/>
      </c>
      <c r="F670" t="str">
        <f t="shared" si="283"/>
        <v/>
      </c>
      <c r="G670" t="str">
        <f t="shared" si="284"/>
        <v/>
      </c>
      <c r="H670" s="70" t="str">
        <f t="shared" si="291"/>
        <v/>
      </c>
      <c r="I670" s="64" t="str">
        <f t="shared" si="292"/>
        <v/>
      </c>
      <c r="J670" s="64" t="str">
        <f t="shared" si="293"/>
        <v/>
      </c>
      <c r="K670" s="3" t="str">
        <f t="shared" si="285"/>
        <v/>
      </c>
      <c r="L670" s="3" t="str">
        <f t="shared" si="286"/>
        <v/>
      </c>
      <c r="M670" s="71" t="str">
        <f t="shared" si="294"/>
        <v/>
      </c>
      <c r="N670" s="71" t="str">
        <f t="shared" si="295"/>
        <v/>
      </c>
      <c r="O670" s="64" t="str">
        <f t="shared" si="296"/>
        <v/>
      </c>
      <c r="P670" s="64" t="str">
        <f t="shared" si="297"/>
        <v/>
      </c>
      <c r="Q670" s="3" t="str">
        <f t="shared" si="287"/>
        <v/>
      </c>
      <c r="R670" s="3" t="str">
        <f t="shared" si="288"/>
        <v/>
      </c>
      <c r="S670" s="71" t="str">
        <f t="shared" si="298"/>
        <v/>
      </c>
      <c r="T670" s="71" t="str">
        <f t="shared" si="299"/>
        <v/>
      </c>
      <c r="U670" s="64" t="str">
        <f t="shared" si="300"/>
        <v/>
      </c>
      <c r="V670" s="64" t="str">
        <f t="shared" si="301"/>
        <v/>
      </c>
      <c r="W670" s="3" t="str">
        <f t="shared" si="289"/>
        <v/>
      </c>
      <c r="X670" s="3" t="str">
        <f t="shared" si="290"/>
        <v/>
      </c>
      <c r="Y670" s="71" t="str">
        <f t="shared" si="302"/>
        <v/>
      </c>
      <c r="Z670" s="71" t="str">
        <f t="shared" si="303"/>
        <v/>
      </c>
      <c r="AA670" s="64" t="str">
        <f t="shared" si="304"/>
        <v/>
      </c>
      <c r="AB670" s="64" t="str">
        <f t="shared" si="305"/>
        <v/>
      </c>
    </row>
    <row r="671" spans="1:28" x14ac:dyDescent="0.3">
      <c r="A671" t="str">
        <f>IF(ISBLANK('Measure Inputs'!A670),"",'Measure Inputs'!A670)</f>
        <v/>
      </c>
      <c r="B671" s="60" t="str">
        <f t="shared" si="279"/>
        <v/>
      </c>
      <c r="C671" s="60" t="str">
        <f t="shared" si="280"/>
        <v/>
      </c>
      <c r="D671" t="str">
        <f t="shared" si="281"/>
        <v/>
      </c>
      <c r="E671" s="60" t="str">
        <f t="shared" si="282"/>
        <v/>
      </c>
      <c r="F671" t="str">
        <f t="shared" si="283"/>
        <v/>
      </c>
      <c r="G671" t="str">
        <f t="shared" si="284"/>
        <v/>
      </c>
      <c r="H671" s="70" t="str">
        <f t="shared" si="291"/>
        <v/>
      </c>
      <c r="I671" s="64" t="str">
        <f t="shared" si="292"/>
        <v/>
      </c>
      <c r="J671" s="64" t="str">
        <f t="shared" si="293"/>
        <v/>
      </c>
      <c r="K671" s="3" t="str">
        <f t="shared" si="285"/>
        <v/>
      </c>
      <c r="L671" s="3" t="str">
        <f t="shared" si="286"/>
        <v/>
      </c>
      <c r="M671" s="71" t="str">
        <f t="shared" si="294"/>
        <v/>
      </c>
      <c r="N671" s="71" t="str">
        <f t="shared" si="295"/>
        <v/>
      </c>
      <c r="O671" s="64" t="str">
        <f t="shared" si="296"/>
        <v/>
      </c>
      <c r="P671" s="64" t="str">
        <f t="shared" si="297"/>
        <v/>
      </c>
      <c r="Q671" s="3" t="str">
        <f t="shared" si="287"/>
        <v/>
      </c>
      <c r="R671" s="3" t="str">
        <f t="shared" si="288"/>
        <v/>
      </c>
      <c r="S671" s="71" t="str">
        <f t="shared" si="298"/>
        <v/>
      </c>
      <c r="T671" s="71" t="str">
        <f t="shared" si="299"/>
        <v/>
      </c>
      <c r="U671" s="64" t="str">
        <f t="shared" si="300"/>
        <v/>
      </c>
      <c r="V671" s="64" t="str">
        <f t="shared" si="301"/>
        <v/>
      </c>
      <c r="W671" s="3" t="str">
        <f t="shared" si="289"/>
        <v/>
      </c>
      <c r="X671" s="3" t="str">
        <f t="shared" si="290"/>
        <v/>
      </c>
      <c r="Y671" s="71" t="str">
        <f t="shared" si="302"/>
        <v/>
      </c>
      <c r="Z671" s="71" t="str">
        <f t="shared" si="303"/>
        <v/>
      </c>
      <c r="AA671" s="64" t="str">
        <f t="shared" si="304"/>
        <v/>
      </c>
      <c r="AB671" s="64" t="str">
        <f t="shared" si="305"/>
        <v/>
      </c>
    </row>
    <row r="672" spans="1:28" x14ac:dyDescent="0.3">
      <c r="A672" t="str">
        <f>IF(ISBLANK('Measure Inputs'!A671),"",'Measure Inputs'!A671)</f>
        <v/>
      </c>
      <c r="B672" s="60" t="str">
        <f t="shared" si="279"/>
        <v/>
      </c>
      <c r="C672" s="60" t="str">
        <f t="shared" si="280"/>
        <v/>
      </c>
      <c r="D672" t="str">
        <f t="shared" si="281"/>
        <v/>
      </c>
      <c r="E672" s="60" t="str">
        <f t="shared" si="282"/>
        <v/>
      </c>
      <c r="F672" t="str">
        <f t="shared" si="283"/>
        <v/>
      </c>
      <c r="G672" t="str">
        <f t="shared" si="284"/>
        <v/>
      </c>
      <c r="H672" s="70" t="str">
        <f t="shared" si="291"/>
        <v/>
      </c>
      <c r="I672" s="64" t="str">
        <f t="shared" si="292"/>
        <v/>
      </c>
      <c r="J672" s="64" t="str">
        <f t="shared" si="293"/>
        <v/>
      </c>
      <c r="K672" s="3" t="str">
        <f t="shared" si="285"/>
        <v/>
      </c>
      <c r="L672" s="3" t="str">
        <f t="shared" si="286"/>
        <v/>
      </c>
      <c r="M672" s="71" t="str">
        <f t="shared" si="294"/>
        <v/>
      </c>
      <c r="N672" s="71" t="str">
        <f t="shared" si="295"/>
        <v/>
      </c>
      <c r="O672" s="64" t="str">
        <f t="shared" si="296"/>
        <v/>
      </c>
      <c r="P672" s="64" t="str">
        <f t="shared" si="297"/>
        <v/>
      </c>
      <c r="Q672" s="3" t="str">
        <f t="shared" si="287"/>
        <v/>
      </c>
      <c r="R672" s="3" t="str">
        <f t="shared" si="288"/>
        <v/>
      </c>
      <c r="S672" s="71" t="str">
        <f t="shared" si="298"/>
        <v/>
      </c>
      <c r="T672" s="71" t="str">
        <f t="shared" si="299"/>
        <v/>
      </c>
      <c r="U672" s="64" t="str">
        <f t="shared" si="300"/>
        <v/>
      </c>
      <c r="V672" s="64" t="str">
        <f t="shared" si="301"/>
        <v/>
      </c>
      <c r="W672" s="3" t="str">
        <f t="shared" si="289"/>
        <v/>
      </c>
      <c r="X672" s="3" t="str">
        <f t="shared" si="290"/>
        <v/>
      </c>
      <c r="Y672" s="71" t="str">
        <f t="shared" si="302"/>
        <v/>
      </c>
      <c r="Z672" s="71" t="str">
        <f t="shared" si="303"/>
        <v/>
      </c>
      <c r="AA672" s="64" t="str">
        <f t="shared" si="304"/>
        <v/>
      </c>
      <c r="AB672" s="64" t="str">
        <f t="shared" si="305"/>
        <v/>
      </c>
    </row>
    <row r="673" spans="1:28" x14ac:dyDescent="0.3">
      <c r="A673" t="str">
        <f>IF(ISBLANK('Measure Inputs'!A672),"",'Measure Inputs'!A672)</f>
        <v/>
      </c>
      <c r="B673" s="60" t="str">
        <f t="shared" si="279"/>
        <v/>
      </c>
      <c r="C673" s="60" t="str">
        <f t="shared" si="280"/>
        <v/>
      </c>
      <c r="D673" t="str">
        <f t="shared" si="281"/>
        <v/>
      </c>
      <c r="E673" s="60" t="str">
        <f t="shared" si="282"/>
        <v/>
      </c>
      <c r="F673" t="str">
        <f t="shared" si="283"/>
        <v/>
      </c>
      <c r="G673" t="str">
        <f t="shared" si="284"/>
        <v/>
      </c>
      <c r="H673" s="70" t="str">
        <f t="shared" si="291"/>
        <v/>
      </c>
      <c r="I673" s="64" t="str">
        <f t="shared" si="292"/>
        <v/>
      </c>
      <c r="J673" s="64" t="str">
        <f t="shared" si="293"/>
        <v/>
      </c>
      <c r="K673" s="3" t="str">
        <f t="shared" si="285"/>
        <v/>
      </c>
      <c r="L673" s="3" t="str">
        <f t="shared" si="286"/>
        <v/>
      </c>
      <c r="M673" s="71" t="str">
        <f t="shared" si="294"/>
        <v/>
      </c>
      <c r="N673" s="71" t="str">
        <f t="shared" si="295"/>
        <v/>
      </c>
      <c r="O673" s="64" t="str">
        <f t="shared" si="296"/>
        <v/>
      </c>
      <c r="P673" s="64" t="str">
        <f t="shared" si="297"/>
        <v/>
      </c>
      <c r="Q673" s="3" t="str">
        <f t="shared" si="287"/>
        <v/>
      </c>
      <c r="R673" s="3" t="str">
        <f t="shared" si="288"/>
        <v/>
      </c>
      <c r="S673" s="71" t="str">
        <f t="shared" si="298"/>
        <v/>
      </c>
      <c r="T673" s="71" t="str">
        <f t="shared" si="299"/>
        <v/>
      </c>
      <c r="U673" s="64" t="str">
        <f t="shared" si="300"/>
        <v/>
      </c>
      <c r="V673" s="64" t="str">
        <f t="shared" si="301"/>
        <v/>
      </c>
      <c r="W673" s="3" t="str">
        <f t="shared" si="289"/>
        <v/>
      </c>
      <c r="X673" s="3" t="str">
        <f t="shared" si="290"/>
        <v/>
      </c>
      <c r="Y673" s="71" t="str">
        <f t="shared" si="302"/>
        <v/>
      </c>
      <c r="Z673" s="71" t="str">
        <f t="shared" si="303"/>
        <v/>
      </c>
      <c r="AA673" s="64" t="str">
        <f t="shared" si="304"/>
        <v/>
      </c>
      <c r="AB673" s="64" t="str">
        <f t="shared" si="305"/>
        <v/>
      </c>
    </row>
    <row r="674" spans="1:28" x14ac:dyDescent="0.3">
      <c r="A674" t="str">
        <f>IF(ISBLANK('Measure Inputs'!A673),"",'Measure Inputs'!A673)</f>
        <v/>
      </c>
      <c r="B674" s="60" t="str">
        <f t="shared" si="279"/>
        <v/>
      </c>
      <c r="C674" s="60" t="str">
        <f t="shared" si="280"/>
        <v/>
      </c>
      <c r="D674" t="str">
        <f t="shared" si="281"/>
        <v/>
      </c>
      <c r="E674" s="60" t="str">
        <f t="shared" si="282"/>
        <v/>
      </c>
      <c r="F674" t="str">
        <f t="shared" si="283"/>
        <v/>
      </c>
      <c r="G674" t="str">
        <f t="shared" si="284"/>
        <v/>
      </c>
      <c r="H674" s="70" t="str">
        <f t="shared" si="291"/>
        <v/>
      </c>
      <c r="I674" s="64" t="str">
        <f t="shared" si="292"/>
        <v/>
      </c>
      <c r="J674" s="64" t="str">
        <f t="shared" si="293"/>
        <v/>
      </c>
      <c r="K674" s="3" t="str">
        <f t="shared" si="285"/>
        <v/>
      </c>
      <c r="L674" s="3" t="str">
        <f t="shared" si="286"/>
        <v/>
      </c>
      <c r="M674" s="71" t="str">
        <f t="shared" si="294"/>
        <v/>
      </c>
      <c r="N674" s="71" t="str">
        <f t="shared" si="295"/>
        <v/>
      </c>
      <c r="O674" s="64" t="str">
        <f t="shared" si="296"/>
        <v/>
      </c>
      <c r="P674" s="64" t="str">
        <f t="shared" si="297"/>
        <v/>
      </c>
      <c r="Q674" s="3" t="str">
        <f t="shared" si="287"/>
        <v/>
      </c>
      <c r="R674" s="3" t="str">
        <f t="shared" si="288"/>
        <v/>
      </c>
      <c r="S674" s="71" t="str">
        <f t="shared" si="298"/>
        <v/>
      </c>
      <c r="T674" s="71" t="str">
        <f t="shared" si="299"/>
        <v/>
      </c>
      <c r="U674" s="64" t="str">
        <f t="shared" si="300"/>
        <v/>
      </c>
      <c r="V674" s="64" t="str">
        <f t="shared" si="301"/>
        <v/>
      </c>
      <c r="W674" s="3" t="str">
        <f t="shared" si="289"/>
        <v/>
      </c>
      <c r="X674" s="3" t="str">
        <f t="shared" si="290"/>
        <v/>
      </c>
      <c r="Y674" s="71" t="str">
        <f t="shared" si="302"/>
        <v/>
      </c>
      <c r="Z674" s="71" t="str">
        <f t="shared" si="303"/>
        <v/>
      </c>
      <c r="AA674" s="64" t="str">
        <f t="shared" si="304"/>
        <v/>
      </c>
      <c r="AB674" s="64" t="str">
        <f t="shared" si="305"/>
        <v/>
      </c>
    </row>
    <row r="675" spans="1:28" x14ac:dyDescent="0.3">
      <c r="A675" t="str">
        <f>IF(ISBLANK('Measure Inputs'!A674),"",'Measure Inputs'!A674)</f>
        <v/>
      </c>
      <c r="B675" s="60" t="str">
        <f t="shared" si="279"/>
        <v/>
      </c>
      <c r="C675" s="60" t="str">
        <f t="shared" si="280"/>
        <v/>
      </c>
      <c r="D675" t="str">
        <f t="shared" si="281"/>
        <v/>
      </c>
      <c r="E675" s="60" t="str">
        <f t="shared" si="282"/>
        <v/>
      </c>
      <c r="F675" t="str">
        <f t="shared" si="283"/>
        <v/>
      </c>
      <c r="G675" t="str">
        <f t="shared" si="284"/>
        <v/>
      </c>
      <c r="H675" s="70" t="str">
        <f t="shared" si="291"/>
        <v/>
      </c>
      <c r="I675" s="64" t="str">
        <f t="shared" si="292"/>
        <v/>
      </c>
      <c r="J675" s="64" t="str">
        <f t="shared" si="293"/>
        <v/>
      </c>
      <c r="K675" s="3" t="str">
        <f t="shared" si="285"/>
        <v/>
      </c>
      <c r="L675" s="3" t="str">
        <f t="shared" si="286"/>
        <v/>
      </c>
      <c r="M675" s="71" t="str">
        <f t="shared" si="294"/>
        <v/>
      </c>
      <c r="N675" s="71" t="str">
        <f t="shared" si="295"/>
        <v/>
      </c>
      <c r="O675" s="64" t="str">
        <f t="shared" si="296"/>
        <v/>
      </c>
      <c r="P675" s="64" t="str">
        <f t="shared" si="297"/>
        <v/>
      </c>
      <c r="Q675" s="3" t="str">
        <f t="shared" si="287"/>
        <v/>
      </c>
      <c r="R675" s="3" t="str">
        <f t="shared" si="288"/>
        <v/>
      </c>
      <c r="S675" s="71" t="str">
        <f t="shared" si="298"/>
        <v/>
      </c>
      <c r="T675" s="71" t="str">
        <f t="shared" si="299"/>
        <v/>
      </c>
      <c r="U675" s="64" t="str">
        <f t="shared" si="300"/>
        <v/>
      </c>
      <c r="V675" s="64" t="str">
        <f t="shared" si="301"/>
        <v/>
      </c>
      <c r="W675" s="3" t="str">
        <f t="shared" si="289"/>
        <v/>
      </c>
      <c r="X675" s="3" t="str">
        <f t="shared" si="290"/>
        <v/>
      </c>
      <c r="Y675" s="71" t="str">
        <f t="shared" si="302"/>
        <v/>
      </c>
      <c r="Z675" s="71" t="str">
        <f t="shared" si="303"/>
        <v/>
      </c>
      <c r="AA675" s="64" t="str">
        <f t="shared" si="304"/>
        <v/>
      </c>
      <c r="AB675" s="64" t="str">
        <f t="shared" si="305"/>
        <v/>
      </c>
    </row>
    <row r="676" spans="1:28" x14ac:dyDescent="0.3">
      <c r="A676" t="str">
        <f>IF(ISBLANK('Measure Inputs'!A675),"",'Measure Inputs'!A675)</f>
        <v/>
      </c>
      <c r="B676" s="60" t="str">
        <f t="shared" si="279"/>
        <v/>
      </c>
      <c r="C676" s="60" t="str">
        <f t="shared" si="280"/>
        <v/>
      </c>
      <c r="D676" t="str">
        <f t="shared" si="281"/>
        <v/>
      </c>
      <c r="E676" s="60" t="str">
        <f t="shared" si="282"/>
        <v/>
      </c>
      <c r="F676" t="str">
        <f t="shared" si="283"/>
        <v/>
      </c>
      <c r="G676" t="str">
        <f t="shared" si="284"/>
        <v/>
      </c>
      <c r="H676" s="70" t="str">
        <f t="shared" si="291"/>
        <v/>
      </c>
      <c r="I676" s="64" t="str">
        <f t="shared" si="292"/>
        <v/>
      </c>
      <c r="J676" s="64" t="str">
        <f t="shared" si="293"/>
        <v/>
      </c>
      <c r="K676" s="3" t="str">
        <f t="shared" si="285"/>
        <v/>
      </c>
      <c r="L676" s="3" t="str">
        <f t="shared" si="286"/>
        <v/>
      </c>
      <c r="M676" s="71" t="str">
        <f t="shared" si="294"/>
        <v/>
      </c>
      <c r="N676" s="71" t="str">
        <f t="shared" si="295"/>
        <v/>
      </c>
      <c r="O676" s="64" t="str">
        <f t="shared" si="296"/>
        <v/>
      </c>
      <c r="P676" s="64" t="str">
        <f t="shared" si="297"/>
        <v/>
      </c>
      <c r="Q676" s="3" t="str">
        <f t="shared" si="287"/>
        <v/>
      </c>
      <c r="R676" s="3" t="str">
        <f t="shared" si="288"/>
        <v/>
      </c>
      <c r="S676" s="71" t="str">
        <f t="shared" si="298"/>
        <v/>
      </c>
      <c r="T676" s="71" t="str">
        <f t="shared" si="299"/>
        <v/>
      </c>
      <c r="U676" s="64" t="str">
        <f t="shared" si="300"/>
        <v/>
      </c>
      <c r="V676" s="64" t="str">
        <f t="shared" si="301"/>
        <v/>
      </c>
      <c r="W676" s="3" t="str">
        <f t="shared" si="289"/>
        <v/>
      </c>
      <c r="X676" s="3" t="str">
        <f t="shared" si="290"/>
        <v/>
      </c>
      <c r="Y676" s="71" t="str">
        <f t="shared" si="302"/>
        <v/>
      </c>
      <c r="Z676" s="71" t="str">
        <f t="shared" si="303"/>
        <v/>
      </c>
      <c r="AA676" s="64" t="str">
        <f t="shared" si="304"/>
        <v/>
      </c>
      <c r="AB676" s="64" t="str">
        <f t="shared" si="305"/>
        <v/>
      </c>
    </row>
    <row r="677" spans="1:28" x14ac:dyDescent="0.3">
      <c r="A677" t="str">
        <f>IF(ISBLANK('Measure Inputs'!A676),"",'Measure Inputs'!A676)</f>
        <v/>
      </c>
      <c r="B677" s="60" t="str">
        <f t="shared" si="279"/>
        <v/>
      </c>
      <c r="C677" s="60" t="str">
        <f t="shared" si="280"/>
        <v/>
      </c>
      <c r="D677" t="str">
        <f t="shared" si="281"/>
        <v/>
      </c>
      <c r="E677" s="60" t="str">
        <f t="shared" si="282"/>
        <v/>
      </c>
      <c r="F677" t="str">
        <f t="shared" si="283"/>
        <v/>
      </c>
      <c r="G677" t="str">
        <f t="shared" si="284"/>
        <v/>
      </c>
      <c r="H677" s="70" t="str">
        <f t="shared" si="291"/>
        <v/>
      </c>
      <c r="I677" s="64" t="str">
        <f t="shared" si="292"/>
        <v/>
      </c>
      <c r="J677" s="64" t="str">
        <f t="shared" si="293"/>
        <v/>
      </c>
      <c r="K677" s="3" t="str">
        <f t="shared" si="285"/>
        <v/>
      </c>
      <c r="L677" s="3" t="str">
        <f t="shared" si="286"/>
        <v/>
      </c>
      <c r="M677" s="71" t="str">
        <f t="shared" si="294"/>
        <v/>
      </c>
      <c r="N677" s="71" t="str">
        <f t="shared" si="295"/>
        <v/>
      </c>
      <c r="O677" s="64" t="str">
        <f t="shared" si="296"/>
        <v/>
      </c>
      <c r="P677" s="64" t="str">
        <f t="shared" si="297"/>
        <v/>
      </c>
      <c r="Q677" s="3" t="str">
        <f t="shared" si="287"/>
        <v/>
      </c>
      <c r="R677" s="3" t="str">
        <f t="shared" si="288"/>
        <v/>
      </c>
      <c r="S677" s="71" t="str">
        <f t="shared" si="298"/>
        <v/>
      </c>
      <c r="T677" s="71" t="str">
        <f t="shared" si="299"/>
        <v/>
      </c>
      <c r="U677" s="64" t="str">
        <f t="shared" si="300"/>
        <v/>
      </c>
      <c r="V677" s="64" t="str">
        <f t="shared" si="301"/>
        <v/>
      </c>
      <c r="W677" s="3" t="str">
        <f t="shared" si="289"/>
        <v/>
      </c>
      <c r="X677" s="3" t="str">
        <f t="shared" si="290"/>
        <v/>
      </c>
      <c r="Y677" s="71" t="str">
        <f t="shared" si="302"/>
        <v/>
      </c>
      <c r="Z677" s="71" t="str">
        <f t="shared" si="303"/>
        <v/>
      </c>
      <c r="AA677" s="64" t="str">
        <f t="shared" si="304"/>
        <v/>
      </c>
      <c r="AB677" s="64" t="str">
        <f t="shared" si="305"/>
        <v/>
      </c>
    </row>
    <row r="678" spans="1:28" x14ac:dyDescent="0.3">
      <c r="A678" t="str">
        <f>IF(ISBLANK('Measure Inputs'!A677),"",'Measure Inputs'!A677)</f>
        <v/>
      </c>
      <c r="B678" s="60" t="str">
        <f t="shared" si="279"/>
        <v/>
      </c>
      <c r="C678" s="60" t="str">
        <f t="shared" si="280"/>
        <v/>
      </c>
      <c r="D678" t="str">
        <f t="shared" si="281"/>
        <v/>
      </c>
      <c r="E678" s="60" t="str">
        <f t="shared" si="282"/>
        <v/>
      </c>
      <c r="F678" t="str">
        <f t="shared" si="283"/>
        <v/>
      </c>
      <c r="G678" t="str">
        <f t="shared" si="284"/>
        <v/>
      </c>
      <c r="H678" s="70" t="str">
        <f t="shared" si="291"/>
        <v/>
      </c>
      <c r="I678" s="64" t="str">
        <f t="shared" si="292"/>
        <v/>
      </c>
      <c r="J678" s="64" t="str">
        <f t="shared" si="293"/>
        <v/>
      </c>
      <c r="K678" s="3" t="str">
        <f t="shared" si="285"/>
        <v/>
      </c>
      <c r="L678" s="3" t="str">
        <f t="shared" si="286"/>
        <v/>
      </c>
      <c r="M678" s="71" t="str">
        <f t="shared" si="294"/>
        <v/>
      </c>
      <c r="N678" s="71" t="str">
        <f t="shared" si="295"/>
        <v/>
      </c>
      <c r="O678" s="64" t="str">
        <f t="shared" si="296"/>
        <v/>
      </c>
      <c r="P678" s="64" t="str">
        <f t="shared" si="297"/>
        <v/>
      </c>
      <c r="Q678" s="3" t="str">
        <f t="shared" si="287"/>
        <v/>
      </c>
      <c r="R678" s="3" t="str">
        <f t="shared" si="288"/>
        <v/>
      </c>
      <c r="S678" s="71" t="str">
        <f t="shared" si="298"/>
        <v/>
      </c>
      <c r="T678" s="71" t="str">
        <f t="shared" si="299"/>
        <v/>
      </c>
      <c r="U678" s="64" t="str">
        <f t="shared" si="300"/>
        <v/>
      </c>
      <c r="V678" s="64" t="str">
        <f t="shared" si="301"/>
        <v/>
      </c>
      <c r="W678" s="3" t="str">
        <f t="shared" si="289"/>
        <v/>
      </c>
      <c r="X678" s="3" t="str">
        <f t="shared" si="290"/>
        <v/>
      </c>
      <c r="Y678" s="71" t="str">
        <f t="shared" si="302"/>
        <v/>
      </c>
      <c r="Z678" s="71" t="str">
        <f t="shared" si="303"/>
        <v/>
      </c>
      <c r="AA678" s="64" t="str">
        <f t="shared" si="304"/>
        <v/>
      </c>
      <c r="AB678" s="64" t="str">
        <f t="shared" si="305"/>
        <v/>
      </c>
    </row>
    <row r="679" spans="1:28" x14ac:dyDescent="0.3">
      <c r="A679" t="str">
        <f>IF(ISBLANK('Measure Inputs'!A678),"",'Measure Inputs'!A678)</f>
        <v/>
      </c>
      <c r="B679" s="60" t="str">
        <f t="shared" si="279"/>
        <v/>
      </c>
      <c r="C679" s="60" t="str">
        <f t="shared" si="280"/>
        <v/>
      </c>
      <c r="D679" t="str">
        <f t="shared" si="281"/>
        <v/>
      </c>
      <c r="E679" s="60" t="str">
        <f t="shared" si="282"/>
        <v/>
      </c>
      <c r="F679" t="str">
        <f t="shared" si="283"/>
        <v/>
      </c>
      <c r="G679" t="str">
        <f t="shared" si="284"/>
        <v/>
      </c>
      <c r="H679" s="70" t="str">
        <f t="shared" si="291"/>
        <v/>
      </c>
      <c r="I679" s="64" t="str">
        <f t="shared" si="292"/>
        <v/>
      </c>
      <c r="J679" s="64" t="str">
        <f t="shared" si="293"/>
        <v/>
      </c>
      <c r="K679" s="3" t="str">
        <f t="shared" si="285"/>
        <v/>
      </c>
      <c r="L679" s="3" t="str">
        <f t="shared" si="286"/>
        <v/>
      </c>
      <c r="M679" s="71" t="str">
        <f t="shared" si="294"/>
        <v/>
      </c>
      <c r="N679" s="71" t="str">
        <f t="shared" si="295"/>
        <v/>
      </c>
      <c r="O679" s="64" t="str">
        <f t="shared" si="296"/>
        <v/>
      </c>
      <c r="P679" s="64" t="str">
        <f t="shared" si="297"/>
        <v/>
      </c>
      <c r="Q679" s="3" t="str">
        <f t="shared" si="287"/>
        <v/>
      </c>
      <c r="R679" s="3" t="str">
        <f t="shared" si="288"/>
        <v/>
      </c>
      <c r="S679" s="71" t="str">
        <f t="shared" si="298"/>
        <v/>
      </c>
      <c r="T679" s="71" t="str">
        <f t="shared" si="299"/>
        <v/>
      </c>
      <c r="U679" s="64" t="str">
        <f t="shared" si="300"/>
        <v/>
      </c>
      <c r="V679" s="64" t="str">
        <f t="shared" si="301"/>
        <v/>
      </c>
      <c r="W679" s="3" t="str">
        <f t="shared" si="289"/>
        <v/>
      </c>
      <c r="X679" s="3" t="str">
        <f t="shared" si="290"/>
        <v/>
      </c>
      <c r="Y679" s="71" t="str">
        <f t="shared" si="302"/>
        <v/>
      </c>
      <c r="Z679" s="71" t="str">
        <f t="shared" si="303"/>
        <v/>
      </c>
      <c r="AA679" s="64" t="str">
        <f t="shared" si="304"/>
        <v/>
      </c>
      <c r="AB679" s="64" t="str">
        <f t="shared" si="305"/>
        <v/>
      </c>
    </row>
    <row r="680" spans="1:28" x14ac:dyDescent="0.3">
      <c r="A680" t="str">
        <f>IF(ISBLANK('Measure Inputs'!A679),"",'Measure Inputs'!A679)</f>
        <v/>
      </c>
      <c r="B680" s="60" t="str">
        <f t="shared" si="279"/>
        <v/>
      </c>
      <c r="C680" s="60" t="str">
        <f t="shared" si="280"/>
        <v/>
      </c>
      <c r="D680" t="str">
        <f t="shared" si="281"/>
        <v/>
      </c>
      <c r="E680" s="60" t="str">
        <f t="shared" si="282"/>
        <v/>
      </c>
      <c r="F680" t="str">
        <f t="shared" si="283"/>
        <v/>
      </c>
      <c r="G680" t="str">
        <f t="shared" si="284"/>
        <v/>
      </c>
      <c r="H680" s="70" t="str">
        <f t="shared" si="291"/>
        <v/>
      </c>
      <c r="I680" s="64" t="str">
        <f t="shared" si="292"/>
        <v/>
      </c>
      <c r="J680" s="64" t="str">
        <f t="shared" si="293"/>
        <v/>
      </c>
      <c r="K680" s="3" t="str">
        <f t="shared" si="285"/>
        <v/>
      </c>
      <c r="L680" s="3" t="str">
        <f t="shared" si="286"/>
        <v/>
      </c>
      <c r="M680" s="71" t="str">
        <f t="shared" si="294"/>
        <v/>
      </c>
      <c r="N680" s="71" t="str">
        <f t="shared" si="295"/>
        <v/>
      </c>
      <c r="O680" s="64" t="str">
        <f t="shared" si="296"/>
        <v/>
      </c>
      <c r="P680" s="64" t="str">
        <f t="shared" si="297"/>
        <v/>
      </c>
      <c r="Q680" s="3" t="str">
        <f t="shared" si="287"/>
        <v/>
      </c>
      <c r="R680" s="3" t="str">
        <f t="shared" si="288"/>
        <v/>
      </c>
      <c r="S680" s="71" t="str">
        <f t="shared" si="298"/>
        <v/>
      </c>
      <c r="T680" s="71" t="str">
        <f t="shared" si="299"/>
        <v/>
      </c>
      <c r="U680" s="64" t="str">
        <f t="shared" si="300"/>
        <v/>
      </c>
      <c r="V680" s="64" t="str">
        <f t="shared" si="301"/>
        <v/>
      </c>
      <c r="W680" s="3" t="str">
        <f t="shared" si="289"/>
        <v/>
      </c>
      <c r="X680" s="3" t="str">
        <f t="shared" si="290"/>
        <v/>
      </c>
      <c r="Y680" s="71" t="str">
        <f t="shared" si="302"/>
        <v/>
      </c>
      <c r="Z680" s="71" t="str">
        <f t="shared" si="303"/>
        <v/>
      </c>
      <c r="AA680" s="64" t="str">
        <f t="shared" si="304"/>
        <v/>
      </c>
      <c r="AB680" s="64" t="str">
        <f t="shared" si="305"/>
        <v/>
      </c>
    </row>
    <row r="681" spans="1:28" x14ac:dyDescent="0.3">
      <c r="A681" t="str">
        <f>IF(ISBLANK('Measure Inputs'!A680),"",'Measure Inputs'!A680)</f>
        <v/>
      </c>
      <c r="B681" s="60" t="str">
        <f t="shared" si="279"/>
        <v/>
      </c>
      <c r="C681" s="60" t="str">
        <f t="shared" si="280"/>
        <v/>
      </c>
      <c r="D681" t="str">
        <f t="shared" si="281"/>
        <v/>
      </c>
      <c r="E681" s="60" t="str">
        <f t="shared" si="282"/>
        <v/>
      </c>
      <c r="F681" t="str">
        <f t="shared" si="283"/>
        <v/>
      </c>
      <c r="G681" t="str">
        <f t="shared" si="284"/>
        <v/>
      </c>
      <c r="H681" s="70" t="str">
        <f t="shared" si="291"/>
        <v/>
      </c>
      <c r="I681" s="64" t="str">
        <f t="shared" si="292"/>
        <v/>
      </c>
      <c r="J681" s="64" t="str">
        <f t="shared" si="293"/>
        <v/>
      </c>
      <c r="K681" s="3" t="str">
        <f t="shared" si="285"/>
        <v/>
      </c>
      <c r="L681" s="3" t="str">
        <f t="shared" si="286"/>
        <v/>
      </c>
      <c r="M681" s="71" t="str">
        <f t="shared" si="294"/>
        <v/>
      </c>
      <c r="N681" s="71" t="str">
        <f t="shared" si="295"/>
        <v/>
      </c>
      <c r="O681" s="64" t="str">
        <f t="shared" si="296"/>
        <v/>
      </c>
      <c r="P681" s="64" t="str">
        <f t="shared" si="297"/>
        <v/>
      </c>
      <c r="Q681" s="3" t="str">
        <f t="shared" si="287"/>
        <v/>
      </c>
      <c r="R681" s="3" t="str">
        <f t="shared" si="288"/>
        <v/>
      </c>
      <c r="S681" s="71" t="str">
        <f t="shared" si="298"/>
        <v/>
      </c>
      <c r="T681" s="71" t="str">
        <f t="shared" si="299"/>
        <v/>
      </c>
      <c r="U681" s="64" t="str">
        <f t="shared" si="300"/>
        <v/>
      </c>
      <c r="V681" s="64" t="str">
        <f t="shared" si="301"/>
        <v/>
      </c>
      <c r="W681" s="3" t="str">
        <f t="shared" si="289"/>
        <v/>
      </c>
      <c r="X681" s="3" t="str">
        <f t="shared" si="290"/>
        <v/>
      </c>
      <c r="Y681" s="71" t="str">
        <f t="shared" si="302"/>
        <v/>
      </c>
      <c r="Z681" s="71" t="str">
        <f t="shared" si="303"/>
        <v/>
      </c>
      <c r="AA681" s="64" t="str">
        <f t="shared" si="304"/>
        <v/>
      </c>
      <c r="AB681" s="64" t="str">
        <f t="shared" si="305"/>
        <v/>
      </c>
    </row>
    <row r="682" spans="1:28" x14ac:dyDescent="0.3">
      <c r="A682" t="str">
        <f>IF(ISBLANK('Measure Inputs'!A681),"",'Measure Inputs'!A681)</f>
        <v/>
      </c>
      <c r="B682" s="60" t="str">
        <f t="shared" si="279"/>
        <v/>
      </c>
      <c r="C682" s="60" t="str">
        <f t="shared" si="280"/>
        <v/>
      </c>
      <c r="D682" t="str">
        <f t="shared" si="281"/>
        <v/>
      </c>
      <c r="E682" s="60" t="str">
        <f t="shared" si="282"/>
        <v/>
      </c>
      <c r="F682" t="str">
        <f t="shared" si="283"/>
        <v/>
      </c>
      <c r="G682" t="str">
        <f t="shared" si="284"/>
        <v/>
      </c>
      <c r="H682" s="70" t="str">
        <f t="shared" si="291"/>
        <v/>
      </c>
      <c r="I682" s="64" t="str">
        <f t="shared" si="292"/>
        <v/>
      </c>
      <c r="J682" s="64" t="str">
        <f t="shared" si="293"/>
        <v/>
      </c>
      <c r="K682" s="3" t="str">
        <f t="shared" si="285"/>
        <v/>
      </c>
      <c r="L682" s="3" t="str">
        <f t="shared" si="286"/>
        <v/>
      </c>
      <c r="M682" s="71" t="str">
        <f t="shared" si="294"/>
        <v/>
      </c>
      <c r="N682" s="71" t="str">
        <f t="shared" si="295"/>
        <v/>
      </c>
      <c r="O682" s="64" t="str">
        <f t="shared" si="296"/>
        <v/>
      </c>
      <c r="P682" s="64" t="str">
        <f t="shared" si="297"/>
        <v/>
      </c>
      <c r="Q682" s="3" t="str">
        <f t="shared" si="287"/>
        <v/>
      </c>
      <c r="R682" s="3" t="str">
        <f t="shared" si="288"/>
        <v/>
      </c>
      <c r="S682" s="71" t="str">
        <f t="shared" si="298"/>
        <v/>
      </c>
      <c r="T682" s="71" t="str">
        <f t="shared" si="299"/>
        <v/>
      </c>
      <c r="U682" s="64" t="str">
        <f t="shared" si="300"/>
        <v/>
      </c>
      <c r="V682" s="64" t="str">
        <f t="shared" si="301"/>
        <v/>
      </c>
      <c r="W682" s="3" t="str">
        <f t="shared" si="289"/>
        <v/>
      </c>
      <c r="X682" s="3" t="str">
        <f t="shared" si="290"/>
        <v/>
      </c>
      <c r="Y682" s="71" t="str">
        <f t="shared" si="302"/>
        <v/>
      </c>
      <c r="Z682" s="71" t="str">
        <f t="shared" si="303"/>
        <v/>
      </c>
      <c r="AA682" s="64" t="str">
        <f t="shared" si="304"/>
        <v/>
      </c>
      <c r="AB682" s="64" t="str">
        <f t="shared" si="305"/>
        <v/>
      </c>
    </row>
    <row r="683" spans="1:28" x14ac:dyDescent="0.3">
      <c r="A683" t="str">
        <f>IF(ISBLANK('Measure Inputs'!A682),"",'Measure Inputs'!A682)</f>
        <v/>
      </c>
      <c r="B683" s="60" t="str">
        <f t="shared" si="279"/>
        <v/>
      </c>
      <c r="C683" s="60" t="str">
        <f t="shared" si="280"/>
        <v/>
      </c>
      <c r="D683" t="str">
        <f t="shared" si="281"/>
        <v/>
      </c>
      <c r="E683" s="60" t="str">
        <f t="shared" si="282"/>
        <v/>
      </c>
      <c r="F683" t="str">
        <f t="shared" si="283"/>
        <v/>
      </c>
      <c r="G683" t="str">
        <f t="shared" si="284"/>
        <v/>
      </c>
      <c r="H683" s="70" t="str">
        <f t="shared" si="291"/>
        <v/>
      </c>
      <c r="I683" s="64" t="str">
        <f t="shared" si="292"/>
        <v/>
      </c>
      <c r="J683" s="64" t="str">
        <f t="shared" si="293"/>
        <v/>
      </c>
      <c r="K683" s="3" t="str">
        <f t="shared" si="285"/>
        <v/>
      </c>
      <c r="L683" s="3" t="str">
        <f t="shared" si="286"/>
        <v/>
      </c>
      <c r="M683" s="71" t="str">
        <f t="shared" si="294"/>
        <v/>
      </c>
      <c r="N683" s="71" t="str">
        <f t="shared" si="295"/>
        <v/>
      </c>
      <c r="O683" s="64" t="str">
        <f t="shared" si="296"/>
        <v/>
      </c>
      <c r="P683" s="64" t="str">
        <f t="shared" si="297"/>
        <v/>
      </c>
      <c r="Q683" s="3" t="str">
        <f t="shared" si="287"/>
        <v/>
      </c>
      <c r="R683" s="3" t="str">
        <f t="shared" si="288"/>
        <v/>
      </c>
      <c r="S683" s="71" t="str">
        <f t="shared" si="298"/>
        <v/>
      </c>
      <c r="T683" s="71" t="str">
        <f t="shared" si="299"/>
        <v/>
      </c>
      <c r="U683" s="64" t="str">
        <f t="shared" si="300"/>
        <v/>
      </c>
      <c r="V683" s="64" t="str">
        <f t="shared" si="301"/>
        <v/>
      </c>
      <c r="W683" s="3" t="str">
        <f t="shared" si="289"/>
        <v/>
      </c>
      <c r="X683" s="3" t="str">
        <f t="shared" si="290"/>
        <v/>
      </c>
      <c r="Y683" s="71" t="str">
        <f t="shared" si="302"/>
        <v/>
      </c>
      <c r="Z683" s="71" t="str">
        <f t="shared" si="303"/>
        <v/>
      </c>
      <c r="AA683" s="64" t="str">
        <f t="shared" si="304"/>
        <v/>
      </c>
      <c r="AB683" s="64" t="str">
        <f t="shared" si="305"/>
        <v/>
      </c>
    </row>
    <row r="684" spans="1:28" x14ac:dyDescent="0.3">
      <c r="A684" t="str">
        <f>IF(ISBLANK('Measure Inputs'!A683),"",'Measure Inputs'!A683)</f>
        <v/>
      </c>
      <c r="B684" s="60" t="str">
        <f t="shared" si="279"/>
        <v/>
      </c>
      <c r="C684" s="60" t="str">
        <f t="shared" si="280"/>
        <v/>
      </c>
      <c r="D684" t="str">
        <f t="shared" si="281"/>
        <v/>
      </c>
      <c r="E684" s="60" t="str">
        <f t="shared" si="282"/>
        <v/>
      </c>
      <c r="F684" t="str">
        <f t="shared" si="283"/>
        <v/>
      </c>
      <c r="G684" t="str">
        <f t="shared" si="284"/>
        <v/>
      </c>
      <c r="H684" s="70" t="str">
        <f t="shared" si="291"/>
        <v/>
      </c>
      <c r="I684" s="64" t="str">
        <f t="shared" si="292"/>
        <v/>
      </c>
      <c r="J684" s="64" t="str">
        <f t="shared" si="293"/>
        <v/>
      </c>
      <c r="K684" s="3" t="str">
        <f t="shared" si="285"/>
        <v/>
      </c>
      <c r="L684" s="3" t="str">
        <f t="shared" si="286"/>
        <v/>
      </c>
      <c r="M684" s="71" t="str">
        <f t="shared" si="294"/>
        <v/>
      </c>
      <c r="N684" s="71" t="str">
        <f t="shared" si="295"/>
        <v/>
      </c>
      <c r="O684" s="64" t="str">
        <f t="shared" si="296"/>
        <v/>
      </c>
      <c r="P684" s="64" t="str">
        <f t="shared" si="297"/>
        <v/>
      </c>
      <c r="Q684" s="3" t="str">
        <f t="shared" si="287"/>
        <v/>
      </c>
      <c r="R684" s="3" t="str">
        <f t="shared" si="288"/>
        <v/>
      </c>
      <c r="S684" s="71" t="str">
        <f t="shared" si="298"/>
        <v/>
      </c>
      <c r="T684" s="71" t="str">
        <f t="shared" si="299"/>
        <v/>
      </c>
      <c r="U684" s="64" t="str">
        <f t="shared" si="300"/>
        <v/>
      </c>
      <c r="V684" s="64" t="str">
        <f t="shared" si="301"/>
        <v/>
      </c>
      <c r="W684" s="3" t="str">
        <f t="shared" si="289"/>
        <v/>
      </c>
      <c r="X684" s="3" t="str">
        <f t="shared" si="290"/>
        <v/>
      </c>
      <c r="Y684" s="71" t="str">
        <f t="shared" si="302"/>
        <v/>
      </c>
      <c r="Z684" s="71" t="str">
        <f t="shared" si="303"/>
        <v/>
      </c>
      <c r="AA684" s="64" t="str">
        <f t="shared" si="304"/>
        <v/>
      </c>
      <c r="AB684" s="64" t="str">
        <f t="shared" si="305"/>
        <v/>
      </c>
    </row>
    <row r="685" spans="1:28" x14ac:dyDescent="0.3">
      <c r="A685" t="str">
        <f>IF(ISBLANK('Measure Inputs'!A684),"",'Measure Inputs'!A684)</f>
        <v/>
      </c>
      <c r="B685" s="60" t="str">
        <f t="shared" si="279"/>
        <v/>
      </c>
      <c r="C685" s="60" t="str">
        <f t="shared" si="280"/>
        <v/>
      </c>
      <c r="D685" t="str">
        <f t="shared" si="281"/>
        <v/>
      </c>
      <c r="E685" s="60" t="str">
        <f t="shared" si="282"/>
        <v/>
      </c>
      <c r="F685" t="str">
        <f t="shared" si="283"/>
        <v/>
      </c>
      <c r="G685" t="str">
        <f t="shared" si="284"/>
        <v/>
      </c>
      <c r="H685" s="70" t="str">
        <f t="shared" si="291"/>
        <v/>
      </c>
      <c r="I685" s="64" t="str">
        <f t="shared" si="292"/>
        <v/>
      </c>
      <c r="J685" s="64" t="str">
        <f t="shared" si="293"/>
        <v/>
      </c>
      <c r="K685" s="3" t="str">
        <f t="shared" si="285"/>
        <v/>
      </c>
      <c r="L685" s="3" t="str">
        <f t="shared" si="286"/>
        <v/>
      </c>
      <c r="M685" s="71" t="str">
        <f t="shared" si="294"/>
        <v/>
      </c>
      <c r="N685" s="71" t="str">
        <f t="shared" si="295"/>
        <v/>
      </c>
      <c r="O685" s="64" t="str">
        <f t="shared" si="296"/>
        <v/>
      </c>
      <c r="P685" s="64" t="str">
        <f t="shared" si="297"/>
        <v/>
      </c>
      <c r="Q685" s="3" t="str">
        <f t="shared" si="287"/>
        <v/>
      </c>
      <c r="R685" s="3" t="str">
        <f t="shared" si="288"/>
        <v/>
      </c>
      <c r="S685" s="71" t="str">
        <f t="shared" si="298"/>
        <v/>
      </c>
      <c r="T685" s="71" t="str">
        <f t="shared" si="299"/>
        <v/>
      </c>
      <c r="U685" s="64" t="str">
        <f t="shared" si="300"/>
        <v/>
      </c>
      <c r="V685" s="64" t="str">
        <f t="shared" si="301"/>
        <v/>
      </c>
      <c r="W685" s="3" t="str">
        <f t="shared" si="289"/>
        <v/>
      </c>
      <c r="X685" s="3" t="str">
        <f t="shared" si="290"/>
        <v/>
      </c>
      <c r="Y685" s="71" t="str">
        <f t="shared" si="302"/>
        <v/>
      </c>
      <c r="Z685" s="71" t="str">
        <f t="shared" si="303"/>
        <v/>
      </c>
      <c r="AA685" s="64" t="str">
        <f t="shared" si="304"/>
        <v/>
      </c>
      <c r="AB685" s="64" t="str">
        <f t="shared" si="305"/>
        <v/>
      </c>
    </row>
    <row r="686" spans="1:28" x14ac:dyDescent="0.3">
      <c r="A686" t="str">
        <f>IF(ISBLANK('Measure Inputs'!A685),"",'Measure Inputs'!A685)</f>
        <v/>
      </c>
      <c r="B686" s="60" t="str">
        <f t="shared" si="279"/>
        <v/>
      </c>
      <c r="C686" s="60" t="str">
        <f t="shared" si="280"/>
        <v/>
      </c>
      <c r="D686" t="str">
        <f t="shared" si="281"/>
        <v/>
      </c>
      <c r="E686" s="60" t="str">
        <f t="shared" si="282"/>
        <v/>
      </c>
      <c r="F686" t="str">
        <f t="shared" si="283"/>
        <v/>
      </c>
      <c r="G686" t="str">
        <f t="shared" si="284"/>
        <v/>
      </c>
      <c r="H686" s="70" t="str">
        <f t="shared" si="291"/>
        <v/>
      </c>
      <c r="I686" s="64" t="str">
        <f t="shared" si="292"/>
        <v/>
      </c>
      <c r="J686" s="64" t="str">
        <f t="shared" si="293"/>
        <v/>
      </c>
      <c r="K686" s="3" t="str">
        <f t="shared" si="285"/>
        <v/>
      </c>
      <c r="L686" s="3" t="str">
        <f t="shared" si="286"/>
        <v/>
      </c>
      <c r="M686" s="71" t="str">
        <f t="shared" si="294"/>
        <v/>
      </c>
      <c r="N686" s="71" t="str">
        <f t="shared" si="295"/>
        <v/>
      </c>
      <c r="O686" s="64" t="str">
        <f t="shared" si="296"/>
        <v/>
      </c>
      <c r="P686" s="64" t="str">
        <f t="shared" si="297"/>
        <v/>
      </c>
      <c r="Q686" s="3" t="str">
        <f t="shared" si="287"/>
        <v/>
      </c>
      <c r="R686" s="3" t="str">
        <f t="shared" si="288"/>
        <v/>
      </c>
      <c r="S686" s="71" t="str">
        <f t="shared" si="298"/>
        <v/>
      </c>
      <c r="T686" s="71" t="str">
        <f t="shared" si="299"/>
        <v/>
      </c>
      <c r="U686" s="64" t="str">
        <f t="shared" si="300"/>
        <v/>
      </c>
      <c r="V686" s="64" t="str">
        <f t="shared" si="301"/>
        <v/>
      </c>
      <c r="W686" s="3" t="str">
        <f t="shared" si="289"/>
        <v/>
      </c>
      <c r="X686" s="3" t="str">
        <f t="shared" si="290"/>
        <v/>
      </c>
      <c r="Y686" s="71" t="str">
        <f t="shared" si="302"/>
        <v/>
      </c>
      <c r="Z686" s="71" t="str">
        <f t="shared" si="303"/>
        <v/>
      </c>
      <c r="AA686" s="64" t="str">
        <f t="shared" si="304"/>
        <v/>
      </c>
      <c r="AB686" s="64" t="str">
        <f t="shared" si="305"/>
        <v/>
      </c>
    </row>
    <row r="687" spans="1:28" x14ac:dyDescent="0.3">
      <c r="A687" t="str">
        <f>IF(ISBLANK('Measure Inputs'!A686),"",'Measure Inputs'!A686)</f>
        <v/>
      </c>
      <c r="B687" s="60" t="str">
        <f t="shared" si="279"/>
        <v/>
      </c>
      <c r="C687" s="60" t="str">
        <f t="shared" si="280"/>
        <v/>
      </c>
      <c r="D687" t="str">
        <f t="shared" si="281"/>
        <v/>
      </c>
      <c r="E687" s="60" t="str">
        <f t="shared" si="282"/>
        <v/>
      </c>
      <c r="F687" t="str">
        <f t="shared" si="283"/>
        <v/>
      </c>
      <c r="G687" t="str">
        <f t="shared" si="284"/>
        <v/>
      </c>
      <c r="H687" s="70" t="str">
        <f t="shared" si="291"/>
        <v/>
      </c>
      <c r="I687" s="64" t="str">
        <f t="shared" si="292"/>
        <v/>
      </c>
      <c r="J687" s="64" t="str">
        <f t="shared" si="293"/>
        <v/>
      </c>
      <c r="K687" s="3" t="str">
        <f t="shared" si="285"/>
        <v/>
      </c>
      <c r="L687" s="3" t="str">
        <f t="shared" si="286"/>
        <v/>
      </c>
      <c r="M687" s="71" t="str">
        <f t="shared" si="294"/>
        <v/>
      </c>
      <c r="N687" s="71" t="str">
        <f t="shared" si="295"/>
        <v/>
      </c>
      <c r="O687" s="64" t="str">
        <f t="shared" si="296"/>
        <v/>
      </c>
      <c r="P687" s="64" t="str">
        <f t="shared" si="297"/>
        <v/>
      </c>
      <c r="Q687" s="3" t="str">
        <f t="shared" si="287"/>
        <v/>
      </c>
      <c r="R687" s="3" t="str">
        <f t="shared" si="288"/>
        <v/>
      </c>
      <c r="S687" s="71" t="str">
        <f t="shared" si="298"/>
        <v/>
      </c>
      <c r="T687" s="71" t="str">
        <f t="shared" si="299"/>
        <v/>
      </c>
      <c r="U687" s="64" t="str">
        <f t="shared" si="300"/>
        <v/>
      </c>
      <c r="V687" s="64" t="str">
        <f t="shared" si="301"/>
        <v/>
      </c>
      <c r="W687" s="3" t="str">
        <f t="shared" si="289"/>
        <v/>
      </c>
      <c r="X687" s="3" t="str">
        <f t="shared" si="290"/>
        <v/>
      </c>
      <c r="Y687" s="71" t="str">
        <f t="shared" si="302"/>
        <v/>
      </c>
      <c r="Z687" s="71" t="str">
        <f t="shared" si="303"/>
        <v/>
      </c>
      <c r="AA687" s="64" t="str">
        <f t="shared" si="304"/>
        <v/>
      </c>
      <c r="AB687" s="64" t="str">
        <f t="shared" si="305"/>
        <v/>
      </c>
    </row>
    <row r="688" spans="1:28" x14ac:dyDescent="0.3">
      <c r="A688" t="str">
        <f>IF(ISBLANK('Measure Inputs'!A687),"",'Measure Inputs'!A687)</f>
        <v/>
      </c>
      <c r="B688" s="60" t="str">
        <f t="shared" si="279"/>
        <v/>
      </c>
      <c r="C688" s="60" t="str">
        <f t="shared" si="280"/>
        <v/>
      </c>
      <c r="D688" t="str">
        <f t="shared" si="281"/>
        <v/>
      </c>
      <c r="E688" s="60" t="str">
        <f t="shared" si="282"/>
        <v/>
      </c>
      <c r="F688" t="str">
        <f t="shared" si="283"/>
        <v/>
      </c>
      <c r="G688" t="str">
        <f t="shared" si="284"/>
        <v/>
      </c>
      <c r="H688" s="70" t="str">
        <f t="shared" si="291"/>
        <v/>
      </c>
      <c r="I688" s="64" t="str">
        <f t="shared" si="292"/>
        <v/>
      </c>
      <c r="J688" s="64" t="str">
        <f t="shared" si="293"/>
        <v/>
      </c>
      <c r="K688" s="3" t="str">
        <f t="shared" si="285"/>
        <v/>
      </c>
      <c r="L688" s="3" t="str">
        <f t="shared" si="286"/>
        <v/>
      </c>
      <c r="M688" s="71" t="str">
        <f t="shared" si="294"/>
        <v/>
      </c>
      <c r="N688" s="71" t="str">
        <f t="shared" si="295"/>
        <v/>
      </c>
      <c r="O688" s="64" t="str">
        <f t="shared" si="296"/>
        <v/>
      </c>
      <c r="P688" s="64" t="str">
        <f t="shared" si="297"/>
        <v/>
      </c>
      <c r="Q688" s="3" t="str">
        <f t="shared" si="287"/>
        <v/>
      </c>
      <c r="R688" s="3" t="str">
        <f t="shared" si="288"/>
        <v/>
      </c>
      <c r="S688" s="71" t="str">
        <f t="shared" si="298"/>
        <v/>
      </c>
      <c r="T688" s="71" t="str">
        <f t="shared" si="299"/>
        <v/>
      </c>
      <c r="U688" s="64" t="str">
        <f t="shared" si="300"/>
        <v/>
      </c>
      <c r="V688" s="64" t="str">
        <f t="shared" si="301"/>
        <v/>
      </c>
      <c r="W688" s="3" t="str">
        <f t="shared" si="289"/>
        <v/>
      </c>
      <c r="X688" s="3" t="str">
        <f t="shared" si="290"/>
        <v/>
      </c>
      <c r="Y688" s="71" t="str">
        <f t="shared" si="302"/>
        <v/>
      </c>
      <c r="Z688" s="71" t="str">
        <f t="shared" si="303"/>
        <v/>
      </c>
      <c r="AA688" s="64" t="str">
        <f t="shared" si="304"/>
        <v/>
      </c>
      <c r="AB688" s="64" t="str">
        <f t="shared" si="305"/>
        <v/>
      </c>
    </row>
    <row r="689" spans="1:28" x14ac:dyDescent="0.3">
      <c r="A689" t="str">
        <f>IF(ISBLANK('Measure Inputs'!A688),"",'Measure Inputs'!A688)</f>
        <v/>
      </c>
      <c r="B689" s="60" t="str">
        <f t="shared" si="279"/>
        <v/>
      </c>
      <c r="C689" s="60" t="str">
        <f t="shared" si="280"/>
        <v/>
      </c>
      <c r="D689" t="str">
        <f t="shared" si="281"/>
        <v/>
      </c>
      <c r="E689" s="60" t="str">
        <f t="shared" si="282"/>
        <v/>
      </c>
      <c r="F689" t="str">
        <f t="shared" si="283"/>
        <v/>
      </c>
      <c r="G689" t="str">
        <f t="shared" si="284"/>
        <v/>
      </c>
      <c r="H689" s="70" t="str">
        <f t="shared" si="291"/>
        <v/>
      </c>
      <c r="I689" s="64" t="str">
        <f t="shared" si="292"/>
        <v/>
      </c>
      <c r="J689" s="64" t="str">
        <f t="shared" si="293"/>
        <v/>
      </c>
      <c r="K689" s="3" t="str">
        <f t="shared" si="285"/>
        <v/>
      </c>
      <c r="L689" s="3" t="str">
        <f t="shared" si="286"/>
        <v/>
      </c>
      <c r="M689" s="71" t="str">
        <f t="shared" si="294"/>
        <v/>
      </c>
      <c r="N689" s="71" t="str">
        <f t="shared" si="295"/>
        <v/>
      </c>
      <c r="O689" s="64" t="str">
        <f t="shared" si="296"/>
        <v/>
      </c>
      <c r="P689" s="64" t="str">
        <f t="shared" si="297"/>
        <v/>
      </c>
      <c r="Q689" s="3" t="str">
        <f t="shared" si="287"/>
        <v/>
      </c>
      <c r="R689" s="3" t="str">
        <f t="shared" si="288"/>
        <v/>
      </c>
      <c r="S689" s="71" t="str">
        <f t="shared" si="298"/>
        <v/>
      </c>
      <c r="T689" s="71" t="str">
        <f t="shared" si="299"/>
        <v/>
      </c>
      <c r="U689" s="64" t="str">
        <f t="shared" si="300"/>
        <v/>
      </c>
      <c r="V689" s="64" t="str">
        <f t="shared" si="301"/>
        <v/>
      </c>
      <c r="W689" s="3" t="str">
        <f t="shared" si="289"/>
        <v/>
      </c>
      <c r="X689" s="3" t="str">
        <f t="shared" si="290"/>
        <v/>
      </c>
      <c r="Y689" s="71" t="str">
        <f t="shared" si="302"/>
        <v/>
      </c>
      <c r="Z689" s="71" t="str">
        <f t="shared" si="303"/>
        <v/>
      </c>
      <c r="AA689" s="64" t="str">
        <f t="shared" si="304"/>
        <v/>
      </c>
      <c r="AB689" s="64" t="str">
        <f t="shared" si="305"/>
        <v/>
      </c>
    </row>
    <row r="690" spans="1:28" x14ac:dyDescent="0.3">
      <c r="A690" t="str">
        <f>IF(ISBLANK('Measure Inputs'!A689),"",'Measure Inputs'!A689)</f>
        <v/>
      </c>
      <c r="B690" s="60" t="str">
        <f t="shared" si="279"/>
        <v/>
      </c>
      <c r="C690" s="60" t="str">
        <f t="shared" si="280"/>
        <v/>
      </c>
      <c r="D690" t="str">
        <f t="shared" si="281"/>
        <v/>
      </c>
      <c r="E690" s="60" t="str">
        <f t="shared" si="282"/>
        <v/>
      </c>
      <c r="F690" t="str">
        <f t="shared" si="283"/>
        <v/>
      </c>
      <c r="G690" t="str">
        <f t="shared" si="284"/>
        <v/>
      </c>
      <c r="H690" s="70" t="str">
        <f t="shared" si="291"/>
        <v/>
      </c>
      <c r="I690" s="64" t="str">
        <f t="shared" si="292"/>
        <v/>
      </c>
      <c r="J690" s="64" t="str">
        <f t="shared" si="293"/>
        <v/>
      </c>
      <c r="K690" s="3" t="str">
        <f t="shared" si="285"/>
        <v/>
      </c>
      <c r="L690" s="3" t="str">
        <f t="shared" si="286"/>
        <v/>
      </c>
      <c r="M690" s="71" t="str">
        <f t="shared" si="294"/>
        <v/>
      </c>
      <c r="N690" s="71" t="str">
        <f t="shared" si="295"/>
        <v/>
      </c>
      <c r="O690" s="64" t="str">
        <f t="shared" si="296"/>
        <v/>
      </c>
      <c r="P690" s="64" t="str">
        <f t="shared" si="297"/>
        <v/>
      </c>
      <c r="Q690" s="3" t="str">
        <f t="shared" si="287"/>
        <v/>
      </c>
      <c r="R690" s="3" t="str">
        <f t="shared" si="288"/>
        <v/>
      </c>
      <c r="S690" s="71" t="str">
        <f t="shared" si="298"/>
        <v/>
      </c>
      <c r="T690" s="71" t="str">
        <f t="shared" si="299"/>
        <v/>
      </c>
      <c r="U690" s="64" t="str">
        <f t="shared" si="300"/>
        <v/>
      </c>
      <c r="V690" s="64" t="str">
        <f t="shared" si="301"/>
        <v/>
      </c>
      <c r="W690" s="3" t="str">
        <f t="shared" si="289"/>
        <v/>
      </c>
      <c r="X690" s="3" t="str">
        <f t="shared" si="290"/>
        <v/>
      </c>
      <c r="Y690" s="71" t="str">
        <f t="shared" si="302"/>
        <v/>
      </c>
      <c r="Z690" s="71" t="str">
        <f t="shared" si="303"/>
        <v/>
      </c>
      <c r="AA690" s="64" t="str">
        <f t="shared" si="304"/>
        <v/>
      </c>
      <c r="AB690" s="64" t="str">
        <f t="shared" si="305"/>
        <v/>
      </c>
    </row>
    <row r="691" spans="1:28" x14ac:dyDescent="0.3">
      <c r="A691" t="str">
        <f>IF(ISBLANK('Measure Inputs'!A690),"",'Measure Inputs'!A690)</f>
        <v/>
      </c>
      <c r="B691" s="60" t="str">
        <f t="shared" si="279"/>
        <v/>
      </c>
      <c r="C691" s="60" t="str">
        <f t="shared" si="280"/>
        <v/>
      </c>
      <c r="D691" t="str">
        <f t="shared" si="281"/>
        <v/>
      </c>
      <c r="E691" s="60" t="str">
        <f t="shared" si="282"/>
        <v/>
      </c>
      <c r="F691" t="str">
        <f t="shared" si="283"/>
        <v/>
      </c>
      <c r="G691" t="str">
        <f t="shared" si="284"/>
        <v/>
      </c>
      <c r="H691" s="70" t="str">
        <f t="shared" si="291"/>
        <v/>
      </c>
      <c r="I691" s="64" t="str">
        <f t="shared" si="292"/>
        <v/>
      </c>
      <c r="J691" s="64" t="str">
        <f t="shared" si="293"/>
        <v/>
      </c>
      <c r="K691" s="3" t="str">
        <f t="shared" si="285"/>
        <v/>
      </c>
      <c r="L691" s="3" t="str">
        <f t="shared" si="286"/>
        <v/>
      </c>
      <c r="M691" s="71" t="str">
        <f t="shared" si="294"/>
        <v/>
      </c>
      <c r="N691" s="71" t="str">
        <f t="shared" si="295"/>
        <v/>
      </c>
      <c r="O691" s="64" t="str">
        <f t="shared" si="296"/>
        <v/>
      </c>
      <c r="P691" s="64" t="str">
        <f t="shared" si="297"/>
        <v/>
      </c>
      <c r="Q691" s="3" t="str">
        <f t="shared" si="287"/>
        <v/>
      </c>
      <c r="R691" s="3" t="str">
        <f t="shared" si="288"/>
        <v/>
      </c>
      <c r="S691" s="71" t="str">
        <f t="shared" si="298"/>
        <v/>
      </c>
      <c r="T691" s="71" t="str">
        <f t="shared" si="299"/>
        <v/>
      </c>
      <c r="U691" s="64" t="str">
        <f t="shared" si="300"/>
        <v/>
      </c>
      <c r="V691" s="64" t="str">
        <f t="shared" si="301"/>
        <v/>
      </c>
      <c r="W691" s="3" t="str">
        <f t="shared" si="289"/>
        <v/>
      </c>
      <c r="X691" s="3" t="str">
        <f t="shared" si="290"/>
        <v/>
      </c>
      <c r="Y691" s="71" t="str">
        <f t="shared" si="302"/>
        <v/>
      </c>
      <c r="Z691" s="71" t="str">
        <f t="shared" si="303"/>
        <v/>
      </c>
      <c r="AA691" s="64" t="str">
        <f t="shared" si="304"/>
        <v/>
      </c>
      <c r="AB691" s="64" t="str">
        <f t="shared" si="305"/>
        <v/>
      </c>
    </row>
    <row r="692" spans="1:28" x14ac:dyDescent="0.3">
      <c r="A692" t="str">
        <f>IF(ISBLANK('Measure Inputs'!A691),"",'Measure Inputs'!A691)</f>
        <v/>
      </c>
      <c r="B692" s="60" t="str">
        <f t="shared" si="279"/>
        <v/>
      </c>
      <c r="C692" s="60" t="str">
        <f t="shared" si="280"/>
        <v/>
      </c>
      <c r="D692" t="str">
        <f t="shared" si="281"/>
        <v/>
      </c>
      <c r="E692" s="60" t="str">
        <f t="shared" si="282"/>
        <v/>
      </c>
      <c r="F692" t="str">
        <f t="shared" si="283"/>
        <v/>
      </c>
      <c r="G692" t="str">
        <f t="shared" si="284"/>
        <v/>
      </c>
      <c r="H692" s="70" t="str">
        <f t="shared" si="291"/>
        <v/>
      </c>
      <c r="I692" s="64" t="str">
        <f t="shared" si="292"/>
        <v/>
      </c>
      <c r="J692" s="64" t="str">
        <f t="shared" si="293"/>
        <v/>
      </c>
      <c r="K692" s="3" t="str">
        <f t="shared" si="285"/>
        <v/>
      </c>
      <c r="L692" s="3" t="str">
        <f t="shared" si="286"/>
        <v/>
      </c>
      <c r="M692" s="71" t="str">
        <f t="shared" si="294"/>
        <v/>
      </c>
      <c r="N692" s="71" t="str">
        <f t="shared" si="295"/>
        <v/>
      </c>
      <c r="O692" s="64" t="str">
        <f t="shared" si="296"/>
        <v/>
      </c>
      <c r="P692" s="64" t="str">
        <f t="shared" si="297"/>
        <v/>
      </c>
      <c r="Q692" s="3" t="str">
        <f t="shared" si="287"/>
        <v/>
      </c>
      <c r="R692" s="3" t="str">
        <f t="shared" si="288"/>
        <v/>
      </c>
      <c r="S692" s="71" t="str">
        <f t="shared" si="298"/>
        <v/>
      </c>
      <c r="T692" s="71" t="str">
        <f t="shared" si="299"/>
        <v/>
      </c>
      <c r="U692" s="64" t="str">
        <f t="shared" si="300"/>
        <v/>
      </c>
      <c r="V692" s="64" t="str">
        <f t="shared" si="301"/>
        <v/>
      </c>
      <c r="W692" s="3" t="str">
        <f t="shared" si="289"/>
        <v/>
      </c>
      <c r="X692" s="3" t="str">
        <f t="shared" si="290"/>
        <v/>
      </c>
      <c r="Y692" s="71" t="str">
        <f t="shared" si="302"/>
        <v/>
      </c>
      <c r="Z692" s="71" t="str">
        <f t="shared" si="303"/>
        <v/>
      </c>
      <c r="AA692" s="64" t="str">
        <f t="shared" si="304"/>
        <v/>
      </c>
      <c r="AB692" s="64" t="str">
        <f t="shared" si="305"/>
        <v/>
      </c>
    </row>
    <row r="693" spans="1:28" x14ac:dyDescent="0.3">
      <c r="A693" t="str">
        <f>IF(ISBLANK('Measure Inputs'!A692),"",'Measure Inputs'!A692)</f>
        <v/>
      </c>
      <c r="B693" s="60" t="str">
        <f t="shared" si="279"/>
        <v/>
      </c>
      <c r="C693" s="60" t="str">
        <f t="shared" si="280"/>
        <v/>
      </c>
      <c r="D693" t="str">
        <f t="shared" si="281"/>
        <v/>
      </c>
      <c r="E693" s="60" t="str">
        <f t="shared" si="282"/>
        <v/>
      </c>
      <c r="F693" t="str">
        <f t="shared" si="283"/>
        <v/>
      </c>
      <c r="G693" t="str">
        <f t="shared" si="284"/>
        <v/>
      </c>
      <c r="H693" s="70" t="str">
        <f t="shared" si="291"/>
        <v/>
      </c>
      <c r="I693" s="64" t="str">
        <f t="shared" si="292"/>
        <v/>
      </c>
      <c r="J693" s="64" t="str">
        <f t="shared" si="293"/>
        <v/>
      </c>
      <c r="K693" s="3" t="str">
        <f t="shared" si="285"/>
        <v/>
      </c>
      <c r="L693" s="3" t="str">
        <f t="shared" si="286"/>
        <v/>
      </c>
      <c r="M693" s="71" t="str">
        <f t="shared" si="294"/>
        <v/>
      </c>
      <c r="N693" s="71" t="str">
        <f t="shared" si="295"/>
        <v/>
      </c>
      <c r="O693" s="64" t="str">
        <f t="shared" si="296"/>
        <v/>
      </c>
      <c r="P693" s="64" t="str">
        <f t="shared" si="297"/>
        <v/>
      </c>
      <c r="Q693" s="3" t="str">
        <f t="shared" si="287"/>
        <v/>
      </c>
      <c r="R693" s="3" t="str">
        <f t="shared" si="288"/>
        <v/>
      </c>
      <c r="S693" s="71" t="str">
        <f t="shared" si="298"/>
        <v/>
      </c>
      <c r="T693" s="71" t="str">
        <f t="shared" si="299"/>
        <v/>
      </c>
      <c r="U693" s="64" t="str">
        <f t="shared" si="300"/>
        <v/>
      </c>
      <c r="V693" s="64" t="str">
        <f t="shared" si="301"/>
        <v/>
      </c>
      <c r="W693" s="3" t="str">
        <f t="shared" si="289"/>
        <v/>
      </c>
      <c r="X693" s="3" t="str">
        <f t="shared" si="290"/>
        <v/>
      </c>
      <c r="Y693" s="71" t="str">
        <f t="shared" si="302"/>
        <v/>
      </c>
      <c r="Z693" s="71" t="str">
        <f t="shared" si="303"/>
        <v/>
      </c>
      <c r="AA693" s="64" t="str">
        <f t="shared" si="304"/>
        <v/>
      </c>
      <c r="AB693" s="64" t="str">
        <f t="shared" si="305"/>
        <v/>
      </c>
    </row>
    <row r="694" spans="1:28" x14ac:dyDescent="0.3">
      <c r="A694" t="str">
        <f>IF(ISBLANK('Measure Inputs'!A693),"",'Measure Inputs'!A693)</f>
        <v/>
      </c>
      <c r="B694" s="60" t="str">
        <f t="shared" si="279"/>
        <v/>
      </c>
      <c r="C694" s="60" t="str">
        <f t="shared" si="280"/>
        <v/>
      </c>
      <c r="D694" t="str">
        <f t="shared" si="281"/>
        <v/>
      </c>
      <c r="E694" s="60" t="str">
        <f t="shared" si="282"/>
        <v/>
      </c>
      <c r="F694" t="str">
        <f t="shared" si="283"/>
        <v/>
      </c>
      <c r="G694" t="str">
        <f t="shared" si="284"/>
        <v/>
      </c>
      <c r="H694" s="70" t="str">
        <f t="shared" si="291"/>
        <v/>
      </c>
      <c r="I694" s="64" t="str">
        <f t="shared" si="292"/>
        <v/>
      </c>
      <c r="J694" s="64" t="str">
        <f t="shared" si="293"/>
        <v/>
      </c>
      <c r="K694" s="3" t="str">
        <f t="shared" si="285"/>
        <v/>
      </c>
      <c r="L694" s="3" t="str">
        <f t="shared" si="286"/>
        <v/>
      </c>
      <c r="M694" s="71" t="str">
        <f t="shared" si="294"/>
        <v/>
      </c>
      <c r="N694" s="71" t="str">
        <f t="shared" si="295"/>
        <v/>
      </c>
      <c r="O694" s="64" t="str">
        <f t="shared" si="296"/>
        <v/>
      </c>
      <c r="P694" s="64" t="str">
        <f t="shared" si="297"/>
        <v/>
      </c>
      <c r="Q694" s="3" t="str">
        <f t="shared" si="287"/>
        <v/>
      </c>
      <c r="R694" s="3" t="str">
        <f t="shared" si="288"/>
        <v/>
      </c>
      <c r="S694" s="71" t="str">
        <f t="shared" si="298"/>
        <v/>
      </c>
      <c r="T694" s="71" t="str">
        <f t="shared" si="299"/>
        <v/>
      </c>
      <c r="U694" s="64" t="str">
        <f t="shared" si="300"/>
        <v/>
      </c>
      <c r="V694" s="64" t="str">
        <f t="shared" si="301"/>
        <v/>
      </c>
      <c r="W694" s="3" t="str">
        <f t="shared" si="289"/>
        <v/>
      </c>
      <c r="X694" s="3" t="str">
        <f t="shared" si="290"/>
        <v/>
      </c>
      <c r="Y694" s="71" t="str">
        <f t="shared" si="302"/>
        <v/>
      </c>
      <c r="Z694" s="71" t="str">
        <f t="shared" si="303"/>
        <v/>
      </c>
      <c r="AA694" s="64" t="str">
        <f t="shared" si="304"/>
        <v/>
      </c>
      <c r="AB694" s="64" t="str">
        <f t="shared" si="305"/>
        <v/>
      </c>
    </row>
    <row r="695" spans="1:28" x14ac:dyDescent="0.3">
      <c r="A695" t="str">
        <f>IF(ISBLANK('Measure Inputs'!A694),"",'Measure Inputs'!A694)</f>
        <v/>
      </c>
      <c r="B695" s="60" t="str">
        <f t="shared" si="279"/>
        <v/>
      </c>
      <c r="C695" s="60" t="str">
        <f t="shared" si="280"/>
        <v/>
      </c>
      <c r="D695" t="str">
        <f t="shared" si="281"/>
        <v/>
      </c>
      <c r="E695" s="60" t="str">
        <f t="shared" si="282"/>
        <v/>
      </c>
      <c r="F695" t="str">
        <f t="shared" si="283"/>
        <v/>
      </c>
      <c r="G695" t="str">
        <f t="shared" si="284"/>
        <v/>
      </c>
      <c r="H695" s="70" t="str">
        <f t="shared" si="291"/>
        <v/>
      </c>
      <c r="I695" s="64" t="str">
        <f t="shared" si="292"/>
        <v/>
      </c>
      <c r="J695" s="64" t="str">
        <f t="shared" si="293"/>
        <v/>
      </c>
      <c r="K695" s="3" t="str">
        <f t="shared" si="285"/>
        <v/>
      </c>
      <c r="L695" s="3" t="str">
        <f t="shared" si="286"/>
        <v/>
      </c>
      <c r="M695" s="71" t="str">
        <f t="shared" si="294"/>
        <v/>
      </c>
      <c r="N695" s="71" t="str">
        <f t="shared" si="295"/>
        <v/>
      </c>
      <c r="O695" s="64" t="str">
        <f t="shared" si="296"/>
        <v/>
      </c>
      <c r="P695" s="64" t="str">
        <f t="shared" si="297"/>
        <v/>
      </c>
      <c r="Q695" s="3" t="str">
        <f t="shared" si="287"/>
        <v/>
      </c>
      <c r="R695" s="3" t="str">
        <f t="shared" si="288"/>
        <v/>
      </c>
      <c r="S695" s="71" t="str">
        <f t="shared" si="298"/>
        <v/>
      </c>
      <c r="T695" s="71" t="str">
        <f t="shared" si="299"/>
        <v/>
      </c>
      <c r="U695" s="64" t="str">
        <f t="shared" si="300"/>
        <v/>
      </c>
      <c r="V695" s="64" t="str">
        <f t="shared" si="301"/>
        <v/>
      </c>
      <c r="W695" s="3" t="str">
        <f t="shared" si="289"/>
        <v/>
      </c>
      <c r="X695" s="3" t="str">
        <f t="shared" si="290"/>
        <v/>
      </c>
      <c r="Y695" s="71" t="str">
        <f t="shared" si="302"/>
        <v/>
      </c>
      <c r="Z695" s="71" t="str">
        <f t="shared" si="303"/>
        <v/>
      </c>
      <c r="AA695" s="64" t="str">
        <f t="shared" si="304"/>
        <v/>
      </c>
      <c r="AB695" s="64" t="str">
        <f t="shared" si="305"/>
        <v/>
      </c>
    </row>
    <row r="696" spans="1:28" x14ac:dyDescent="0.3">
      <c r="A696" t="str">
        <f>IF(ISBLANK('Measure Inputs'!A695),"",'Measure Inputs'!A695)</f>
        <v/>
      </c>
      <c r="B696" s="60" t="str">
        <f t="shared" si="279"/>
        <v/>
      </c>
      <c r="C696" s="60" t="str">
        <f t="shared" si="280"/>
        <v/>
      </c>
      <c r="D696" t="str">
        <f t="shared" si="281"/>
        <v/>
      </c>
      <c r="E696" s="60" t="str">
        <f t="shared" si="282"/>
        <v/>
      </c>
      <c r="F696" t="str">
        <f t="shared" si="283"/>
        <v/>
      </c>
      <c r="G696" t="str">
        <f t="shared" si="284"/>
        <v/>
      </c>
      <c r="H696" s="70" t="str">
        <f t="shared" si="291"/>
        <v/>
      </c>
      <c r="I696" s="64" t="str">
        <f t="shared" si="292"/>
        <v/>
      </c>
      <c r="J696" s="64" t="str">
        <f t="shared" si="293"/>
        <v/>
      </c>
      <c r="K696" s="3" t="str">
        <f t="shared" si="285"/>
        <v/>
      </c>
      <c r="L696" s="3" t="str">
        <f t="shared" si="286"/>
        <v/>
      </c>
      <c r="M696" s="71" t="str">
        <f t="shared" si="294"/>
        <v/>
      </c>
      <c r="N696" s="71" t="str">
        <f t="shared" si="295"/>
        <v/>
      </c>
      <c r="O696" s="64" t="str">
        <f t="shared" si="296"/>
        <v/>
      </c>
      <c r="P696" s="64" t="str">
        <f t="shared" si="297"/>
        <v/>
      </c>
      <c r="Q696" s="3" t="str">
        <f t="shared" si="287"/>
        <v/>
      </c>
      <c r="R696" s="3" t="str">
        <f t="shared" si="288"/>
        <v/>
      </c>
      <c r="S696" s="71" t="str">
        <f t="shared" si="298"/>
        <v/>
      </c>
      <c r="T696" s="71" t="str">
        <f t="shared" si="299"/>
        <v/>
      </c>
      <c r="U696" s="64" t="str">
        <f t="shared" si="300"/>
        <v/>
      </c>
      <c r="V696" s="64" t="str">
        <f t="shared" si="301"/>
        <v/>
      </c>
      <c r="W696" s="3" t="str">
        <f t="shared" si="289"/>
        <v/>
      </c>
      <c r="X696" s="3" t="str">
        <f t="shared" si="290"/>
        <v/>
      </c>
      <c r="Y696" s="71" t="str">
        <f t="shared" si="302"/>
        <v/>
      </c>
      <c r="Z696" s="71" t="str">
        <f t="shared" si="303"/>
        <v/>
      </c>
      <c r="AA696" s="64" t="str">
        <f t="shared" si="304"/>
        <v/>
      </c>
      <c r="AB696" s="64" t="str">
        <f t="shared" si="305"/>
        <v/>
      </c>
    </row>
    <row r="697" spans="1:28" x14ac:dyDescent="0.3">
      <c r="A697" t="str">
        <f>IF(ISBLANK('Measure Inputs'!A696),"",'Measure Inputs'!A696)</f>
        <v/>
      </c>
      <c r="B697" s="60" t="str">
        <f t="shared" si="279"/>
        <v/>
      </c>
      <c r="C697" s="60" t="str">
        <f t="shared" si="280"/>
        <v/>
      </c>
      <c r="D697" t="str">
        <f t="shared" si="281"/>
        <v/>
      </c>
      <c r="E697" s="60" t="str">
        <f t="shared" si="282"/>
        <v/>
      </c>
      <c r="F697" t="str">
        <f t="shared" si="283"/>
        <v/>
      </c>
      <c r="G697" t="str">
        <f t="shared" si="284"/>
        <v/>
      </c>
      <c r="H697" s="70" t="str">
        <f t="shared" si="291"/>
        <v/>
      </c>
      <c r="I697" s="64" t="str">
        <f t="shared" si="292"/>
        <v/>
      </c>
      <c r="J697" s="64" t="str">
        <f t="shared" si="293"/>
        <v/>
      </c>
      <c r="K697" s="3" t="str">
        <f t="shared" si="285"/>
        <v/>
      </c>
      <c r="L697" s="3" t="str">
        <f t="shared" si="286"/>
        <v/>
      </c>
      <c r="M697" s="71" t="str">
        <f t="shared" si="294"/>
        <v/>
      </c>
      <c r="N697" s="71" t="str">
        <f t="shared" si="295"/>
        <v/>
      </c>
      <c r="O697" s="64" t="str">
        <f t="shared" si="296"/>
        <v/>
      </c>
      <c r="P697" s="64" t="str">
        <f t="shared" si="297"/>
        <v/>
      </c>
      <c r="Q697" s="3" t="str">
        <f t="shared" si="287"/>
        <v/>
      </c>
      <c r="R697" s="3" t="str">
        <f t="shared" si="288"/>
        <v/>
      </c>
      <c r="S697" s="71" t="str">
        <f t="shared" si="298"/>
        <v/>
      </c>
      <c r="T697" s="71" t="str">
        <f t="shared" si="299"/>
        <v/>
      </c>
      <c r="U697" s="64" t="str">
        <f t="shared" si="300"/>
        <v/>
      </c>
      <c r="V697" s="64" t="str">
        <f t="shared" si="301"/>
        <v/>
      </c>
      <c r="W697" s="3" t="str">
        <f t="shared" si="289"/>
        <v/>
      </c>
      <c r="X697" s="3" t="str">
        <f t="shared" si="290"/>
        <v/>
      </c>
      <c r="Y697" s="71" t="str">
        <f t="shared" si="302"/>
        <v/>
      </c>
      <c r="Z697" s="71" t="str">
        <f t="shared" si="303"/>
        <v/>
      </c>
      <c r="AA697" s="64" t="str">
        <f t="shared" si="304"/>
        <v/>
      </c>
      <c r="AB697" s="64" t="str">
        <f t="shared" si="305"/>
        <v/>
      </c>
    </row>
    <row r="698" spans="1:28" x14ac:dyDescent="0.3">
      <c r="A698" t="str">
        <f>IF(ISBLANK('Measure Inputs'!A697),"",'Measure Inputs'!A697)</f>
        <v/>
      </c>
      <c r="B698" s="60" t="str">
        <f t="shared" si="279"/>
        <v/>
      </c>
      <c r="C698" s="60" t="str">
        <f t="shared" si="280"/>
        <v/>
      </c>
      <c r="D698" t="str">
        <f t="shared" si="281"/>
        <v/>
      </c>
      <c r="E698" s="60" t="str">
        <f t="shared" si="282"/>
        <v/>
      </c>
      <c r="F698" t="str">
        <f t="shared" si="283"/>
        <v/>
      </c>
      <c r="G698" t="str">
        <f t="shared" si="284"/>
        <v/>
      </c>
      <c r="H698" s="70" t="str">
        <f t="shared" si="291"/>
        <v/>
      </c>
      <c r="I698" s="64" t="str">
        <f t="shared" si="292"/>
        <v/>
      </c>
      <c r="J698" s="64" t="str">
        <f t="shared" si="293"/>
        <v/>
      </c>
      <c r="K698" s="3" t="str">
        <f t="shared" si="285"/>
        <v/>
      </c>
      <c r="L698" s="3" t="str">
        <f t="shared" si="286"/>
        <v/>
      </c>
      <c r="M698" s="71" t="str">
        <f t="shared" si="294"/>
        <v/>
      </c>
      <c r="N698" s="71" t="str">
        <f t="shared" si="295"/>
        <v/>
      </c>
      <c r="O698" s="64" t="str">
        <f t="shared" si="296"/>
        <v/>
      </c>
      <c r="P698" s="64" t="str">
        <f t="shared" si="297"/>
        <v/>
      </c>
      <c r="Q698" s="3" t="str">
        <f t="shared" si="287"/>
        <v/>
      </c>
      <c r="R698" s="3" t="str">
        <f t="shared" si="288"/>
        <v/>
      </c>
      <c r="S698" s="71" t="str">
        <f t="shared" si="298"/>
        <v/>
      </c>
      <c r="T698" s="71" t="str">
        <f t="shared" si="299"/>
        <v/>
      </c>
      <c r="U698" s="64" t="str">
        <f t="shared" si="300"/>
        <v/>
      </c>
      <c r="V698" s="64" t="str">
        <f t="shared" si="301"/>
        <v/>
      </c>
      <c r="W698" s="3" t="str">
        <f t="shared" si="289"/>
        <v/>
      </c>
      <c r="X698" s="3" t="str">
        <f t="shared" si="290"/>
        <v/>
      </c>
      <c r="Y698" s="71" t="str">
        <f t="shared" si="302"/>
        <v/>
      </c>
      <c r="Z698" s="71" t="str">
        <f t="shared" si="303"/>
        <v/>
      </c>
      <c r="AA698" s="64" t="str">
        <f t="shared" si="304"/>
        <v/>
      </c>
      <c r="AB698" s="64" t="str">
        <f t="shared" si="305"/>
        <v/>
      </c>
    </row>
    <row r="699" spans="1:28" x14ac:dyDescent="0.3">
      <c r="A699" t="str">
        <f>IF(ISBLANK('Measure Inputs'!A698),"",'Measure Inputs'!A698)</f>
        <v/>
      </c>
      <c r="B699" s="60" t="str">
        <f t="shared" si="279"/>
        <v/>
      </c>
      <c r="C699" s="60" t="str">
        <f t="shared" si="280"/>
        <v/>
      </c>
      <c r="D699" t="str">
        <f t="shared" si="281"/>
        <v/>
      </c>
      <c r="E699" s="60" t="str">
        <f t="shared" si="282"/>
        <v/>
      </c>
      <c r="F699" t="str">
        <f t="shared" si="283"/>
        <v/>
      </c>
      <c r="G699" t="str">
        <f t="shared" si="284"/>
        <v/>
      </c>
      <c r="H699" s="70" t="str">
        <f t="shared" si="291"/>
        <v/>
      </c>
      <c r="I699" s="64" t="str">
        <f t="shared" si="292"/>
        <v/>
      </c>
      <c r="J699" s="64" t="str">
        <f t="shared" si="293"/>
        <v/>
      </c>
      <c r="K699" s="3" t="str">
        <f t="shared" si="285"/>
        <v/>
      </c>
      <c r="L699" s="3" t="str">
        <f t="shared" si="286"/>
        <v/>
      </c>
      <c r="M699" s="71" t="str">
        <f t="shared" si="294"/>
        <v/>
      </c>
      <c r="N699" s="71" t="str">
        <f t="shared" si="295"/>
        <v/>
      </c>
      <c r="O699" s="64" t="str">
        <f t="shared" si="296"/>
        <v/>
      </c>
      <c r="P699" s="64" t="str">
        <f t="shared" si="297"/>
        <v/>
      </c>
      <c r="Q699" s="3" t="str">
        <f t="shared" si="287"/>
        <v/>
      </c>
      <c r="R699" s="3" t="str">
        <f t="shared" si="288"/>
        <v/>
      </c>
      <c r="S699" s="71" t="str">
        <f t="shared" si="298"/>
        <v/>
      </c>
      <c r="T699" s="71" t="str">
        <f t="shared" si="299"/>
        <v/>
      </c>
      <c r="U699" s="64" t="str">
        <f t="shared" si="300"/>
        <v/>
      </c>
      <c r="V699" s="64" t="str">
        <f t="shared" si="301"/>
        <v/>
      </c>
      <c r="W699" s="3" t="str">
        <f t="shared" si="289"/>
        <v/>
      </c>
      <c r="X699" s="3" t="str">
        <f t="shared" si="290"/>
        <v/>
      </c>
      <c r="Y699" s="71" t="str">
        <f t="shared" si="302"/>
        <v/>
      </c>
      <c r="Z699" s="71" t="str">
        <f t="shared" si="303"/>
        <v/>
      </c>
      <c r="AA699" s="64" t="str">
        <f t="shared" si="304"/>
        <v/>
      </c>
      <c r="AB699" s="64" t="str">
        <f t="shared" si="305"/>
        <v/>
      </c>
    </row>
    <row r="700" spans="1:28" x14ac:dyDescent="0.3">
      <c r="A700" t="str">
        <f>IF(ISBLANK('Measure Inputs'!A699),"",'Measure Inputs'!A699)</f>
        <v/>
      </c>
      <c r="B700" s="60" t="str">
        <f t="shared" si="279"/>
        <v/>
      </c>
      <c r="C700" s="60" t="str">
        <f t="shared" si="280"/>
        <v/>
      </c>
      <c r="D700" t="str">
        <f t="shared" si="281"/>
        <v/>
      </c>
      <c r="E700" s="60" t="str">
        <f t="shared" si="282"/>
        <v/>
      </c>
      <c r="F700" t="str">
        <f t="shared" si="283"/>
        <v/>
      </c>
      <c r="G700" t="str">
        <f t="shared" si="284"/>
        <v/>
      </c>
      <c r="H700" s="70" t="str">
        <f t="shared" si="291"/>
        <v/>
      </c>
      <c r="I700" s="64" t="str">
        <f t="shared" si="292"/>
        <v/>
      </c>
      <c r="J700" s="64" t="str">
        <f t="shared" si="293"/>
        <v/>
      </c>
      <c r="K700" s="3" t="str">
        <f t="shared" si="285"/>
        <v/>
      </c>
      <c r="L700" s="3" t="str">
        <f t="shared" si="286"/>
        <v/>
      </c>
      <c r="M700" s="71" t="str">
        <f t="shared" si="294"/>
        <v/>
      </c>
      <c r="N700" s="71" t="str">
        <f t="shared" si="295"/>
        <v/>
      </c>
      <c r="O700" s="64" t="str">
        <f t="shared" si="296"/>
        <v/>
      </c>
      <c r="P700" s="64" t="str">
        <f t="shared" si="297"/>
        <v/>
      </c>
      <c r="Q700" s="3" t="str">
        <f t="shared" si="287"/>
        <v/>
      </c>
      <c r="R700" s="3" t="str">
        <f t="shared" si="288"/>
        <v/>
      </c>
      <c r="S700" s="71" t="str">
        <f t="shared" si="298"/>
        <v/>
      </c>
      <c r="T700" s="71" t="str">
        <f t="shared" si="299"/>
        <v/>
      </c>
      <c r="U700" s="64" t="str">
        <f t="shared" si="300"/>
        <v/>
      </c>
      <c r="V700" s="64" t="str">
        <f t="shared" si="301"/>
        <v/>
      </c>
      <c r="W700" s="3" t="str">
        <f t="shared" si="289"/>
        <v/>
      </c>
      <c r="X700" s="3" t="str">
        <f t="shared" si="290"/>
        <v/>
      </c>
      <c r="Y700" s="71" t="str">
        <f t="shared" si="302"/>
        <v/>
      </c>
      <c r="Z700" s="71" t="str">
        <f t="shared" si="303"/>
        <v/>
      </c>
      <c r="AA700" s="64" t="str">
        <f t="shared" si="304"/>
        <v/>
      </c>
      <c r="AB700" s="64" t="str">
        <f t="shared" si="305"/>
        <v/>
      </c>
    </row>
    <row r="701" spans="1:28" x14ac:dyDescent="0.3">
      <c r="A701" t="str">
        <f>IF(ISBLANK('Measure Inputs'!A700),"",'Measure Inputs'!A700)</f>
        <v/>
      </c>
      <c r="B701" s="60" t="str">
        <f t="shared" si="279"/>
        <v/>
      </c>
      <c r="C701" s="60" t="str">
        <f t="shared" si="280"/>
        <v/>
      </c>
      <c r="D701" t="str">
        <f t="shared" si="281"/>
        <v/>
      </c>
      <c r="E701" s="60" t="str">
        <f t="shared" si="282"/>
        <v/>
      </c>
      <c r="F701" t="str">
        <f t="shared" si="283"/>
        <v/>
      </c>
      <c r="G701" t="str">
        <f t="shared" si="284"/>
        <v/>
      </c>
      <c r="H701" s="70" t="str">
        <f t="shared" si="291"/>
        <v/>
      </c>
      <c r="I701" s="64" t="str">
        <f t="shared" si="292"/>
        <v/>
      </c>
      <c r="J701" s="64" t="str">
        <f t="shared" si="293"/>
        <v/>
      </c>
      <c r="K701" s="3" t="str">
        <f t="shared" si="285"/>
        <v/>
      </c>
      <c r="L701" s="3" t="str">
        <f t="shared" si="286"/>
        <v/>
      </c>
      <c r="M701" s="71" t="str">
        <f t="shared" si="294"/>
        <v/>
      </c>
      <c r="N701" s="71" t="str">
        <f t="shared" si="295"/>
        <v/>
      </c>
      <c r="O701" s="64" t="str">
        <f t="shared" si="296"/>
        <v/>
      </c>
      <c r="P701" s="64" t="str">
        <f t="shared" si="297"/>
        <v/>
      </c>
      <c r="Q701" s="3" t="str">
        <f t="shared" si="287"/>
        <v/>
      </c>
      <c r="R701" s="3" t="str">
        <f t="shared" si="288"/>
        <v/>
      </c>
      <c r="S701" s="71" t="str">
        <f t="shared" si="298"/>
        <v/>
      </c>
      <c r="T701" s="71" t="str">
        <f t="shared" si="299"/>
        <v/>
      </c>
      <c r="U701" s="64" t="str">
        <f t="shared" si="300"/>
        <v/>
      </c>
      <c r="V701" s="64" t="str">
        <f t="shared" si="301"/>
        <v/>
      </c>
      <c r="W701" s="3" t="str">
        <f t="shared" si="289"/>
        <v/>
      </c>
      <c r="X701" s="3" t="str">
        <f t="shared" si="290"/>
        <v/>
      </c>
      <c r="Y701" s="71" t="str">
        <f t="shared" si="302"/>
        <v/>
      </c>
      <c r="Z701" s="71" t="str">
        <f t="shared" si="303"/>
        <v/>
      </c>
      <c r="AA701" s="64" t="str">
        <f t="shared" si="304"/>
        <v/>
      </c>
      <c r="AB701" s="64" t="str">
        <f t="shared" si="305"/>
        <v/>
      </c>
    </row>
    <row r="702" spans="1:28" x14ac:dyDescent="0.3">
      <c r="A702" t="str">
        <f>IF(ISBLANK('Measure Inputs'!A701),"",'Measure Inputs'!A701)</f>
        <v/>
      </c>
      <c r="B702" s="60" t="str">
        <f t="shared" si="279"/>
        <v/>
      </c>
      <c r="C702" s="60" t="str">
        <f t="shared" si="280"/>
        <v/>
      </c>
      <c r="D702" t="str">
        <f t="shared" si="281"/>
        <v/>
      </c>
      <c r="E702" s="60" t="str">
        <f t="shared" si="282"/>
        <v/>
      </c>
      <c r="F702" t="str">
        <f t="shared" si="283"/>
        <v/>
      </c>
      <c r="G702" t="str">
        <f t="shared" si="284"/>
        <v/>
      </c>
      <c r="H702" s="70" t="str">
        <f t="shared" si="291"/>
        <v/>
      </c>
      <c r="I702" s="64" t="str">
        <f t="shared" si="292"/>
        <v/>
      </c>
      <c r="J702" s="64" t="str">
        <f t="shared" si="293"/>
        <v/>
      </c>
      <c r="K702" s="3" t="str">
        <f t="shared" si="285"/>
        <v/>
      </c>
      <c r="L702" s="3" t="str">
        <f t="shared" si="286"/>
        <v/>
      </c>
      <c r="M702" s="71" t="str">
        <f t="shared" si="294"/>
        <v/>
      </c>
      <c r="N702" s="71" t="str">
        <f t="shared" si="295"/>
        <v/>
      </c>
      <c r="O702" s="64" t="str">
        <f t="shared" si="296"/>
        <v/>
      </c>
      <c r="P702" s="64" t="str">
        <f t="shared" si="297"/>
        <v/>
      </c>
      <c r="Q702" s="3" t="str">
        <f t="shared" si="287"/>
        <v/>
      </c>
      <c r="R702" s="3" t="str">
        <f t="shared" si="288"/>
        <v/>
      </c>
      <c r="S702" s="71" t="str">
        <f t="shared" si="298"/>
        <v/>
      </c>
      <c r="T702" s="71" t="str">
        <f t="shared" si="299"/>
        <v/>
      </c>
      <c r="U702" s="64" t="str">
        <f t="shared" si="300"/>
        <v/>
      </c>
      <c r="V702" s="64" t="str">
        <f t="shared" si="301"/>
        <v/>
      </c>
      <c r="W702" s="3" t="str">
        <f t="shared" si="289"/>
        <v/>
      </c>
      <c r="X702" s="3" t="str">
        <f t="shared" si="290"/>
        <v/>
      </c>
      <c r="Y702" s="71" t="str">
        <f t="shared" si="302"/>
        <v/>
      </c>
      <c r="Z702" s="71" t="str">
        <f t="shared" si="303"/>
        <v/>
      </c>
      <c r="AA702" s="64" t="str">
        <f t="shared" si="304"/>
        <v/>
      </c>
      <c r="AB702" s="64" t="str">
        <f t="shared" si="305"/>
        <v/>
      </c>
    </row>
    <row r="703" spans="1:28" x14ac:dyDescent="0.3">
      <c r="A703" t="str">
        <f>IF(ISBLANK('Measure Inputs'!A702),"",'Measure Inputs'!A702)</f>
        <v/>
      </c>
      <c r="B703" s="60" t="str">
        <f t="shared" si="279"/>
        <v/>
      </c>
      <c r="C703" s="60" t="str">
        <f t="shared" si="280"/>
        <v/>
      </c>
      <c r="D703" t="str">
        <f t="shared" si="281"/>
        <v/>
      </c>
      <c r="E703" s="60" t="str">
        <f t="shared" si="282"/>
        <v/>
      </c>
      <c r="F703" t="str">
        <f t="shared" si="283"/>
        <v/>
      </c>
      <c r="G703" t="str">
        <f t="shared" si="284"/>
        <v/>
      </c>
      <c r="H703" s="70" t="str">
        <f t="shared" si="291"/>
        <v/>
      </c>
      <c r="I703" s="64" t="str">
        <f t="shared" si="292"/>
        <v/>
      </c>
      <c r="J703" s="64" t="str">
        <f t="shared" si="293"/>
        <v/>
      </c>
      <c r="K703" s="3" t="str">
        <f t="shared" si="285"/>
        <v/>
      </c>
      <c r="L703" s="3" t="str">
        <f t="shared" si="286"/>
        <v/>
      </c>
      <c r="M703" s="71" t="str">
        <f t="shared" si="294"/>
        <v/>
      </c>
      <c r="N703" s="71" t="str">
        <f t="shared" si="295"/>
        <v/>
      </c>
      <c r="O703" s="64" t="str">
        <f t="shared" si="296"/>
        <v/>
      </c>
      <c r="P703" s="64" t="str">
        <f t="shared" si="297"/>
        <v/>
      </c>
      <c r="Q703" s="3" t="str">
        <f t="shared" si="287"/>
        <v/>
      </c>
      <c r="R703" s="3" t="str">
        <f t="shared" si="288"/>
        <v/>
      </c>
      <c r="S703" s="71" t="str">
        <f t="shared" si="298"/>
        <v/>
      </c>
      <c r="T703" s="71" t="str">
        <f t="shared" si="299"/>
        <v/>
      </c>
      <c r="U703" s="64" t="str">
        <f t="shared" si="300"/>
        <v/>
      </c>
      <c r="V703" s="64" t="str">
        <f t="shared" si="301"/>
        <v/>
      </c>
      <c r="W703" s="3" t="str">
        <f t="shared" si="289"/>
        <v/>
      </c>
      <c r="X703" s="3" t="str">
        <f t="shared" si="290"/>
        <v/>
      </c>
      <c r="Y703" s="71" t="str">
        <f t="shared" si="302"/>
        <v/>
      </c>
      <c r="Z703" s="71" t="str">
        <f t="shared" si="303"/>
        <v/>
      </c>
      <c r="AA703" s="64" t="str">
        <f t="shared" si="304"/>
        <v/>
      </c>
      <c r="AB703" s="64" t="str">
        <f t="shared" si="305"/>
        <v/>
      </c>
    </row>
    <row r="704" spans="1:28" x14ac:dyDescent="0.3">
      <c r="A704" t="str">
        <f>IF(ISBLANK('Measure Inputs'!A703),"",'Measure Inputs'!A703)</f>
        <v/>
      </c>
      <c r="B704" s="60" t="str">
        <f t="shared" si="279"/>
        <v/>
      </c>
      <c r="C704" s="60" t="str">
        <f t="shared" si="280"/>
        <v/>
      </c>
      <c r="D704" t="str">
        <f t="shared" si="281"/>
        <v/>
      </c>
      <c r="E704" s="60" t="str">
        <f t="shared" si="282"/>
        <v/>
      </c>
      <c r="F704" t="str">
        <f t="shared" si="283"/>
        <v/>
      </c>
      <c r="G704" t="str">
        <f t="shared" si="284"/>
        <v/>
      </c>
      <c r="H704" s="70" t="str">
        <f t="shared" si="291"/>
        <v/>
      </c>
      <c r="I704" s="64" t="str">
        <f t="shared" si="292"/>
        <v/>
      </c>
      <c r="J704" s="64" t="str">
        <f t="shared" si="293"/>
        <v/>
      </c>
      <c r="K704" s="3" t="str">
        <f t="shared" si="285"/>
        <v/>
      </c>
      <c r="L704" s="3" t="str">
        <f t="shared" si="286"/>
        <v/>
      </c>
      <c r="M704" s="71" t="str">
        <f t="shared" si="294"/>
        <v/>
      </c>
      <c r="N704" s="71" t="str">
        <f t="shared" si="295"/>
        <v/>
      </c>
      <c r="O704" s="64" t="str">
        <f t="shared" si="296"/>
        <v/>
      </c>
      <c r="P704" s="64" t="str">
        <f t="shared" si="297"/>
        <v/>
      </c>
      <c r="Q704" s="3" t="str">
        <f t="shared" si="287"/>
        <v/>
      </c>
      <c r="R704" s="3" t="str">
        <f t="shared" si="288"/>
        <v/>
      </c>
      <c r="S704" s="71" t="str">
        <f t="shared" si="298"/>
        <v/>
      </c>
      <c r="T704" s="71" t="str">
        <f t="shared" si="299"/>
        <v/>
      </c>
      <c r="U704" s="64" t="str">
        <f t="shared" si="300"/>
        <v/>
      </c>
      <c r="V704" s="64" t="str">
        <f t="shared" si="301"/>
        <v/>
      </c>
      <c r="W704" s="3" t="str">
        <f t="shared" si="289"/>
        <v/>
      </c>
      <c r="X704" s="3" t="str">
        <f t="shared" si="290"/>
        <v/>
      </c>
      <c r="Y704" s="71" t="str">
        <f t="shared" si="302"/>
        <v/>
      </c>
      <c r="Z704" s="71" t="str">
        <f t="shared" si="303"/>
        <v/>
      </c>
      <c r="AA704" s="64" t="str">
        <f t="shared" si="304"/>
        <v/>
      </c>
      <c r="AB704" s="64" t="str">
        <f t="shared" si="305"/>
        <v/>
      </c>
    </row>
    <row r="705" spans="1:28" x14ac:dyDescent="0.3">
      <c r="A705" t="str">
        <f>IF(ISBLANK('Measure Inputs'!A704),"",'Measure Inputs'!A704)</f>
        <v/>
      </c>
      <c r="B705" s="60" t="str">
        <f t="shared" si="279"/>
        <v/>
      </c>
      <c r="C705" s="60" t="str">
        <f t="shared" si="280"/>
        <v/>
      </c>
      <c r="D705" t="str">
        <f t="shared" si="281"/>
        <v/>
      </c>
      <c r="E705" s="60" t="str">
        <f t="shared" si="282"/>
        <v/>
      </c>
      <c r="F705" t="str">
        <f t="shared" si="283"/>
        <v/>
      </c>
      <c r="G705" t="str">
        <f t="shared" si="284"/>
        <v/>
      </c>
      <c r="H705" s="70" t="str">
        <f t="shared" si="291"/>
        <v/>
      </c>
      <c r="I705" s="64" t="str">
        <f t="shared" si="292"/>
        <v/>
      </c>
      <c r="J705" s="64" t="str">
        <f t="shared" si="293"/>
        <v/>
      </c>
      <c r="K705" s="3" t="str">
        <f t="shared" si="285"/>
        <v/>
      </c>
      <c r="L705" s="3" t="str">
        <f t="shared" si="286"/>
        <v/>
      </c>
      <c r="M705" s="71" t="str">
        <f t="shared" si="294"/>
        <v/>
      </c>
      <c r="N705" s="71" t="str">
        <f t="shared" si="295"/>
        <v/>
      </c>
      <c r="O705" s="64" t="str">
        <f t="shared" si="296"/>
        <v/>
      </c>
      <c r="P705" s="64" t="str">
        <f t="shared" si="297"/>
        <v/>
      </c>
      <c r="Q705" s="3" t="str">
        <f t="shared" si="287"/>
        <v/>
      </c>
      <c r="R705" s="3" t="str">
        <f t="shared" si="288"/>
        <v/>
      </c>
      <c r="S705" s="71" t="str">
        <f t="shared" si="298"/>
        <v/>
      </c>
      <c r="T705" s="71" t="str">
        <f t="shared" si="299"/>
        <v/>
      </c>
      <c r="U705" s="64" t="str">
        <f t="shared" si="300"/>
        <v/>
      </c>
      <c r="V705" s="64" t="str">
        <f t="shared" si="301"/>
        <v/>
      </c>
      <c r="W705" s="3" t="str">
        <f t="shared" si="289"/>
        <v/>
      </c>
      <c r="X705" s="3" t="str">
        <f t="shared" si="290"/>
        <v/>
      </c>
      <c r="Y705" s="71" t="str">
        <f t="shared" si="302"/>
        <v/>
      </c>
      <c r="Z705" s="71" t="str">
        <f t="shared" si="303"/>
        <v/>
      </c>
      <c r="AA705" s="64" t="str">
        <f t="shared" si="304"/>
        <v/>
      </c>
      <c r="AB705" s="64" t="str">
        <f t="shared" si="305"/>
        <v/>
      </c>
    </row>
    <row r="706" spans="1:28" x14ac:dyDescent="0.3">
      <c r="A706" t="str">
        <f>IF(ISBLANK('Measure Inputs'!A705),"",'Measure Inputs'!A705)</f>
        <v/>
      </c>
      <c r="B706" s="60" t="str">
        <f t="shared" si="279"/>
        <v/>
      </c>
      <c r="C706" s="60" t="str">
        <f t="shared" si="280"/>
        <v/>
      </c>
      <c r="D706" t="str">
        <f t="shared" si="281"/>
        <v/>
      </c>
      <c r="E706" s="60" t="str">
        <f t="shared" si="282"/>
        <v/>
      </c>
      <c r="F706" t="str">
        <f t="shared" si="283"/>
        <v/>
      </c>
      <c r="G706" t="str">
        <f t="shared" si="284"/>
        <v/>
      </c>
      <c r="H706" s="70" t="str">
        <f t="shared" si="291"/>
        <v/>
      </c>
      <c r="I706" s="64" t="str">
        <f t="shared" si="292"/>
        <v/>
      </c>
      <c r="J706" s="64" t="str">
        <f t="shared" si="293"/>
        <v/>
      </c>
      <c r="K706" s="3" t="str">
        <f t="shared" si="285"/>
        <v/>
      </c>
      <c r="L706" s="3" t="str">
        <f t="shared" si="286"/>
        <v/>
      </c>
      <c r="M706" s="71" t="str">
        <f t="shared" si="294"/>
        <v/>
      </c>
      <c r="N706" s="71" t="str">
        <f t="shared" si="295"/>
        <v/>
      </c>
      <c r="O706" s="64" t="str">
        <f t="shared" si="296"/>
        <v/>
      </c>
      <c r="P706" s="64" t="str">
        <f t="shared" si="297"/>
        <v/>
      </c>
      <c r="Q706" s="3" t="str">
        <f t="shared" si="287"/>
        <v/>
      </c>
      <c r="R706" s="3" t="str">
        <f t="shared" si="288"/>
        <v/>
      </c>
      <c r="S706" s="71" t="str">
        <f t="shared" si="298"/>
        <v/>
      </c>
      <c r="T706" s="71" t="str">
        <f t="shared" si="299"/>
        <v/>
      </c>
      <c r="U706" s="64" t="str">
        <f t="shared" si="300"/>
        <v/>
      </c>
      <c r="V706" s="64" t="str">
        <f t="shared" si="301"/>
        <v/>
      </c>
      <c r="W706" s="3" t="str">
        <f t="shared" si="289"/>
        <v/>
      </c>
      <c r="X706" s="3" t="str">
        <f t="shared" si="290"/>
        <v/>
      </c>
      <c r="Y706" s="71" t="str">
        <f t="shared" si="302"/>
        <v/>
      </c>
      <c r="Z706" s="71" t="str">
        <f t="shared" si="303"/>
        <v/>
      </c>
      <c r="AA706" s="64" t="str">
        <f t="shared" si="304"/>
        <v/>
      </c>
      <c r="AB706" s="64" t="str">
        <f t="shared" si="305"/>
        <v/>
      </c>
    </row>
    <row r="707" spans="1:28" x14ac:dyDescent="0.3">
      <c r="A707" t="str">
        <f>IF(ISBLANK('Measure Inputs'!A706),"",'Measure Inputs'!A706)</f>
        <v/>
      </c>
      <c r="B707" s="60" t="str">
        <f t="shared" ref="B707:B770" si="306">IF($A707&lt;&gt;"",VLOOKUP($A707,Measure_LookupTable,2,FALSE),"")</f>
        <v/>
      </c>
      <c r="C707" s="60" t="str">
        <f t="shared" ref="C707:C770" si="307">IF($A707&lt;&gt;"",VLOOKUP($B707,Program_LookupTable,2,FALSE),"")</f>
        <v/>
      </c>
      <c r="D707" t="str">
        <f t="shared" ref="D707:D770" si="308">IF($A707&lt;&gt;"",VLOOKUP($B707,Program_LookupTable,3,FALSE),"")</f>
        <v/>
      </c>
      <c r="E707" s="60" t="str">
        <f t="shared" ref="E707:E770" si="309">IF($A707&lt;&gt;"",VLOOKUP($A707,Measure_LookupTable,5,FALSE),"")</f>
        <v/>
      </c>
      <c r="F707" t="str">
        <f t="shared" ref="F707:F770" si="310">IF($A707&lt;&gt;"",VLOOKUP($A707,Measure_LookupTable,7,FALSE),"")</f>
        <v/>
      </c>
      <c r="G707" t="str">
        <f t="shared" ref="G707:G770" si="311">IF($A707&lt;&gt;"",VLOOKUP($A707,Measure_LookupTable,6,FALSE),"")</f>
        <v/>
      </c>
      <c r="H707" s="70" t="str">
        <f t="shared" si="291"/>
        <v/>
      </c>
      <c r="I707" s="64" t="str">
        <f t="shared" si="292"/>
        <v/>
      </c>
      <c r="J707" s="64" t="str">
        <f t="shared" si="293"/>
        <v/>
      </c>
      <c r="K707" s="3" t="str">
        <f t="shared" ref="K707:K770" si="312">IF($A707&lt;&gt;"",VLOOKUP($A707,Measure_LookupTable,8,FALSE)/IF(Portfolio_ERCOT=0,(1-Portfolio_LineLoss),1),"")</f>
        <v/>
      </c>
      <c r="L707" s="3" t="str">
        <f t="shared" ref="L707:L770" si="313">IF($A707&lt;&gt;"",VLOOKUP($A707,Measure_LookupTable,9,FALSE)/IF(Portfolio_ERCOT=0,(1-Portfolio_LineLoss),1),"")</f>
        <v/>
      </c>
      <c r="M707" s="71" t="str">
        <f t="shared" si="294"/>
        <v/>
      </c>
      <c r="N707" s="71" t="str">
        <f t="shared" si="295"/>
        <v/>
      </c>
      <c r="O707" s="64" t="str">
        <f t="shared" si="296"/>
        <v/>
      </c>
      <c r="P707" s="64" t="str">
        <f t="shared" si="297"/>
        <v/>
      </c>
      <c r="Q707" s="3" t="str">
        <f t="shared" ref="Q707:Q770" si="314">IF($A707&lt;&gt;"",VLOOKUP($A707,Measure_LookupTable,10,FALSE)/IF(Portfolio_ERCOT=0,(1-Portfolio_LineLoss),1),"")</f>
        <v/>
      </c>
      <c r="R707" s="3" t="str">
        <f t="shared" ref="R707:R770" si="315">IF($A707&lt;&gt;"",VLOOKUP($A707,Measure_LookupTable,11,FALSE)/IF(Portfolio_ERCOT=0,(1-Portfolio_LineLoss),1),"")</f>
        <v/>
      </c>
      <c r="S707" s="71" t="str">
        <f t="shared" si="298"/>
        <v/>
      </c>
      <c r="T707" s="71" t="str">
        <f t="shared" si="299"/>
        <v/>
      </c>
      <c r="U707" s="64" t="str">
        <f t="shared" si="300"/>
        <v/>
      </c>
      <c r="V707" s="64" t="str">
        <f t="shared" si="301"/>
        <v/>
      </c>
      <c r="W707" s="3" t="str">
        <f t="shared" ref="W707:W770" si="316">IF($A707&lt;&gt;"",VLOOKUP($A707,Measure_LookupTable,12,FALSE)/IF(Portfolio_ERCOT=0,(1-Portfolio_LineLoss),1),"")</f>
        <v/>
      </c>
      <c r="X707" s="3" t="str">
        <f t="shared" ref="X707:X770" si="317">IF($A707&lt;&gt;"",VLOOKUP($A707,Measure_LookupTable,13,FALSE)/IF(Portfolio_ERCOT=0,(1-Portfolio_LineLoss),1),"")</f>
        <v/>
      </c>
      <c r="Y707" s="71" t="str">
        <f t="shared" si="302"/>
        <v/>
      </c>
      <c r="Z707" s="71" t="str">
        <f t="shared" si="303"/>
        <v/>
      </c>
      <c r="AA707" s="64" t="str">
        <f t="shared" si="304"/>
        <v/>
      </c>
      <c r="AB707" s="64" t="str">
        <f t="shared" si="305"/>
        <v/>
      </c>
    </row>
    <row r="708" spans="1:28" x14ac:dyDescent="0.3">
      <c r="A708" t="str">
        <f>IF(ISBLANK('Measure Inputs'!A707),"",'Measure Inputs'!A707)</f>
        <v/>
      </c>
      <c r="B708" s="60" t="str">
        <f t="shared" si="306"/>
        <v/>
      </c>
      <c r="C708" s="60" t="str">
        <f t="shared" si="307"/>
        <v/>
      </c>
      <c r="D708" t="str">
        <f t="shared" si="308"/>
        <v/>
      </c>
      <c r="E708" s="60" t="str">
        <f t="shared" si="309"/>
        <v/>
      </c>
      <c r="F708" t="str">
        <f t="shared" si="310"/>
        <v/>
      </c>
      <c r="G708" t="str">
        <f t="shared" si="311"/>
        <v/>
      </c>
      <c r="H708" s="70" t="str">
        <f t="shared" ref="H708:H771" si="318">IF(A708&lt;&gt;"",Portfolio_WACC,"")</f>
        <v/>
      </c>
      <c r="I708" s="64" t="str">
        <f t="shared" ref="I708:I771" si="319">IF($A708&lt;&gt;"",VLOOKUP(G708,AvoidedCost_LookupTable,2,0),"")</f>
        <v/>
      </c>
      <c r="J708" s="64" t="str">
        <f t="shared" ref="J708:J771" si="320">IF($A708&lt;&gt;"",VLOOKUP(G708,AvoidedCost_LookupTable,9,0),"")</f>
        <v/>
      </c>
      <c r="K708" s="3" t="str">
        <f t="shared" si="312"/>
        <v/>
      </c>
      <c r="L708" s="3" t="str">
        <f t="shared" si="313"/>
        <v/>
      </c>
      <c r="M708" s="71" t="str">
        <f t="shared" ref="M708:M771" si="321">IF($A708&lt;&gt;"",K708*F708,"")</f>
        <v/>
      </c>
      <c r="N708" s="71" t="str">
        <f t="shared" ref="N708:N771" si="322">IF($A708&lt;&gt;"",L708*F708,"")</f>
        <v/>
      </c>
      <c r="O708" s="64" t="str">
        <f t="shared" ref="O708:O771" si="323">IF($A708&lt;&gt;"",(((K708*$I708)/($H708-AvoidedCosts_Escalator))*(1-((1+AvoidedCosts_Escalator)/(1+$H708))^$F708)),"")</f>
        <v/>
      </c>
      <c r="P708" s="64" t="str">
        <f t="shared" ref="P708:P771" si="324">IF($A708&lt;&gt;"",((($J708*L708)/($H708-AvoidedCosts_Escalator))*(1-((1+AvoidedCosts_Escalator)/(1+$H708))^$F708)),"")</f>
        <v/>
      </c>
      <c r="Q708" s="3" t="str">
        <f t="shared" si="314"/>
        <v/>
      </c>
      <c r="R708" s="3" t="str">
        <f t="shared" si="315"/>
        <v/>
      </c>
      <c r="S708" s="71" t="str">
        <f t="shared" ref="S708:S771" si="325">IF($A708&lt;&gt;"",Q708*F708,"")</f>
        <v/>
      </c>
      <c r="T708" s="71" t="str">
        <f t="shared" ref="T708:T771" si="326">IF($A708&lt;&gt;"",R708*F708,"")</f>
        <v/>
      </c>
      <c r="U708" s="64" t="str">
        <f t="shared" ref="U708:U771" si="327">IF($A708&lt;&gt;"",(((Q708*$I708)/($H708-AvoidedCosts_Escalator))*(1-((1+AvoidedCosts_Escalator)/(1+$H708))^$F708)),"")</f>
        <v/>
      </c>
      <c r="V708" s="64" t="str">
        <f t="shared" ref="V708:V771" si="328">IF($A708&lt;&gt;"",((($J708*R708)/($H708-AvoidedCosts_Escalator))*(1-((1+AvoidedCosts_Escalator)/(1+$H708))^$F708)),"")</f>
        <v/>
      </c>
      <c r="W708" s="3" t="str">
        <f t="shared" si="316"/>
        <v/>
      </c>
      <c r="X708" s="3" t="str">
        <f t="shared" si="317"/>
        <v/>
      </c>
      <c r="Y708" s="71" t="str">
        <f t="shared" ref="Y708:Y771" si="329">IF($A708&lt;&gt;"",W708*F708,"")</f>
        <v/>
      </c>
      <c r="Z708" s="71" t="str">
        <f t="shared" ref="Z708:Z771" si="330">IF($A708&lt;&gt;"",X708*F708,"")</f>
        <v/>
      </c>
      <c r="AA708" s="64" t="str">
        <f t="shared" ref="AA708:AA771" si="331">IF($A708&lt;&gt;"",(((W708*$I708)/($H708-AvoidedCosts_Escalator))*(1-((1+AvoidedCosts_Escalator)/(1+$H708))^$F708)),"")</f>
        <v/>
      </c>
      <c r="AB708" s="64" t="str">
        <f t="shared" ref="AB708:AB771" si="332">IF($A708&lt;&gt;"",((($J708*X708)/($H708-AvoidedCosts_Escalator))*(1-((1+AvoidedCosts_Escalator)/(1+$H708))^$F708)),"")</f>
        <v/>
      </c>
    </row>
    <row r="709" spans="1:28" x14ac:dyDescent="0.3">
      <c r="A709" t="str">
        <f>IF(ISBLANK('Measure Inputs'!A708),"",'Measure Inputs'!A708)</f>
        <v/>
      </c>
      <c r="B709" s="60" t="str">
        <f t="shared" si="306"/>
        <v/>
      </c>
      <c r="C709" s="60" t="str">
        <f t="shared" si="307"/>
        <v/>
      </c>
      <c r="D709" t="str">
        <f t="shared" si="308"/>
        <v/>
      </c>
      <c r="E709" s="60" t="str">
        <f t="shared" si="309"/>
        <v/>
      </c>
      <c r="F709" t="str">
        <f t="shared" si="310"/>
        <v/>
      </c>
      <c r="G709" t="str">
        <f t="shared" si="311"/>
        <v/>
      </c>
      <c r="H709" s="70" t="str">
        <f t="shared" si="318"/>
        <v/>
      </c>
      <c r="I709" s="64" t="str">
        <f t="shared" si="319"/>
        <v/>
      </c>
      <c r="J709" s="64" t="str">
        <f t="shared" si="320"/>
        <v/>
      </c>
      <c r="K709" s="3" t="str">
        <f t="shared" si="312"/>
        <v/>
      </c>
      <c r="L709" s="3" t="str">
        <f t="shared" si="313"/>
        <v/>
      </c>
      <c r="M709" s="71" t="str">
        <f t="shared" si="321"/>
        <v/>
      </c>
      <c r="N709" s="71" t="str">
        <f t="shared" si="322"/>
        <v/>
      </c>
      <c r="O709" s="64" t="str">
        <f t="shared" si="323"/>
        <v/>
      </c>
      <c r="P709" s="64" t="str">
        <f t="shared" si="324"/>
        <v/>
      </c>
      <c r="Q709" s="3" t="str">
        <f t="shared" si="314"/>
        <v/>
      </c>
      <c r="R709" s="3" t="str">
        <f t="shared" si="315"/>
        <v/>
      </c>
      <c r="S709" s="71" t="str">
        <f t="shared" si="325"/>
        <v/>
      </c>
      <c r="T709" s="71" t="str">
        <f t="shared" si="326"/>
        <v/>
      </c>
      <c r="U709" s="64" t="str">
        <f t="shared" si="327"/>
        <v/>
      </c>
      <c r="V709" s="64" t="str">
        <f t="shared" si="328"/>
        <v/>
      </c>
      <c r="W709" s="3" t="str">
        <f t="shared" si="316"/>
        <v/>
      </c>
      <c r="X709" s="3" t="str">
        <f t="shared" si="317"/>
        <v/>
      </c>
      <c r="Y709" s="71" t="str">
        <f t="shared" si="329"/>
        <v/>
      </c>
      <c r="Z709" s="71" t="str">
        <f t="shared" si="330"/>
        <v/>
      </c>
      <c r="AA709" s="64" t="str">
        <f t="shared" si="331"/>
        <v/>
      </c>
      <c r="AB709" s="64" t="str">
        <f t="shared" si="332"/>
        <v/>
      </c>
    </row>
    <row r="710" spans="1:28" x14ac:dyDescent="0.3">
      <c r="A710" t="str">
        <f>IF(ISBLANK('Measure Inputs'!A709),"",'Measure Inputs'!A709)</f>
        <v/>
      </c>
      <c r="B710" s="60" t="str">
        <f t="shared" si="306"/>
        <v/>
      </c>
      <c r="C710" s="60" t="str">
        <f t="shared" si="307"/>
        <v/>
      </c>
      <c r="D710" t="str">
        <f t="shared" si="308"/>
        <v/>
      </c>
      <c r="E710" s="60" t="str">
        <f t="shared" si="309"/>
        <v/>
      </c>
      <c r="F710" t="str">
        <f t="shared" si="310"/>
        <v/>
      </c>
      <c r="G710" t="str">
        <f t="shared" si="311"/>
        <v/>
      </c>
      <c r="H710" s="70" t="str">
        <f t="shared" si="318"/>
        <v/>
      </c>
      <c r="I710" s="64" t="str">
        <f t="shared" si="319"/>
        <v/>
      </c>
      <c r="J710" s="64" t="str">
        <f t="shared" si="320"/>
        <v/>
      </c>
      <c r="K710" s="3" t="str">
        <f t="shared" si="312"/>
        <v/>
      </c>
      <c r="L710" s="3" t="str">
        <f t="shared" si="313"/>
        <v/>
      </c>
      <c r="M710" s="71" t="str">
        <f t="shared" si="321"/>
        <v/>
      </c>
      <c r="N710" s="71" t="str">
        <f t="shared" si="322"/>
        <v/>
      </c>
      <c r="O710" s="64" t="str">
        <f t="shared" si="323"/>
        <v/>
      </c>
      <c r="P710" s="64" t="str">
        <f t="shared" si="324"/>
        <v/>
      </c>
      <c r="Q710" s="3" t="str">
        <f t="shared" si="314"/>
        <v/>
      </c>
      <c r="R710" s="3" t="str">
        <f t="shared" si="315"/>
        <v/>
      </c>
      <c r="S710" s="71" t="str">
        <f t="shared" si="325"/>
        <v/>
      </c>
      <c r="T710" s="71" t="str">
        <f t="shared" si="326"/>
        <v/>
      </c>
      <c r="U710" s="64" t="str">
        <f t="shared" si="327"/>
        <v/>
      </c>
      <c r="V710" s="64" t="str">
        <f t="shared" si="328"/>
        <v/>
      </c>
      <c r="W710" s="3" t="str">
        <f t="shared" si="316"/>
        <v/>
      </c>
      <c r="X710" s="3" t="str">
        <f t="shared" si="317"/>
        <v/>
      </c>
      <c r="Y710" s="71" t="str">
        <f t="shared" si="329"/>
        <v/>
      </c>
      <c r="Z710" s="71" t="str">
        <f t="shared" si="330"/>
        <v/>
      </c>
      <c r="AA710" s="64" t="str">
        <f t="shared" si="331"/>
        <v/>
      </c>
      <c r="AB710" s="64" t="str">
        <f t="shared" si="332"/>
        <v/>
      </c>
    </row>
    <row r="711" spans="1:28" x14ac:dyDescent="0.3">
      <c r="A711" t="str">
        <f>IF(ISBLANK('Measure Inputs'!A710),"",'Measure Inputs'!A710)</f>
        <v/>
      </c>
      <c r="B711" s="60" t="str">
        <f t="shared" si="306"/>
        <v/>
      </c>
      <c r="C711" s="60" t="str">
        <f t="shared" si="307"/>
        <v/>
      </c>
      <c r="D711" t="str">
        <f t="shared" si="308"/>
        <v/>
      </c>
      <c r="E711" s="60" t="str">
        <f t="shared" si="309"/>
        <v/>
      </c>
      <c r="F711" t="str">
        <f t="shared" si="310"/>
        <v/>
      </c>
      <c r="G711" t="str">
        <f t="shared" si="311"/>
        <v/>
      </c>
      <c r="H711" s="70" t="str">
        <f t="shared" si="318"/>
        <v/>
      </c>
      <c r="I711" s="64" t="str">
        <f t="shared" si="319"/>
        <v/>
      </c>
      <c r="J711" s="64" t="str">
        <f t="shared" si="320"/>
        <v/>
      </c>
      <c r="K711" s="3" t="str">
        <f t="shared" si="312"/>
        <v/>
      </c>
      <c r="L711" s="3" t="str">
        <f t="shared" si="313"/>
        <v/>
      </c>
      <c r="M711" s="71" t="str">
        <f t="shared" si="321"/>
        <v/>
      </c>
      <c r="N711" s="71" t="str">
        <f t="shared" si="322"/>
        <v/>
      </c>
      <c r="O711" s="64" t="str">
        <f t="shared" si="323"/>
        <v/>
      </c>
      <c r="P711" s="64" t="str">
        <f t="shared" si="324"/>
        <v/>
      </c>
      <c r="Q711" s="3" t="str">
        <f t="shared" si="314"/>
        <v/>
      </c>
      <c r="R711" s="3" t="str">
        <f t="shared" si="315"/>
        <v/>
      </c>
      <c r="S711" s="71" t="str">
        <f t="shared" si="325"/>
        <v/>
      </c>
      <c r="T711" s="71" t="str">
        <f t="shared" si="326"/>
        <v/>
      </c>
      <c r="U711" s="64" t="str">
        <f t="shared" si="327"/>
        <v/>
      </c>
      <c r="V711" s="64" t="str">
        <f t="shared" si="328"/>
        <v/>
      </c>
      <c r="W711" s="3" t="str">
        <f t="shared" si="316"/>
        <v/>
      </c>
      <c r="X711" s="3" t="str">
        <f t="shared" si="317"/>
        <v/>
      </c>
      <c r="Y711" s="71" t="str">
        <f t="shared" si="329"/>
        <v/>
      </c>
      <c r="Z711" s="71" t="str">
        <f t="shared" si="330"/>
        <v/>
      </c>
      <c r="AA711" s="64" t="str">
        <f t="shared" si="331"/>
        <v/>
      </c>
      <c r="AB711" s="64" t="str">
        <f t="shared" si="332"/>
        <v/>
      </c>
    </row>
    <row r="712" spans="1:28" x14ac:dyDescent="0.3">
      <c r="A712" t="str">
        <f>IF(ISBLANK('Measure Inputs'!A711),"",'Measure Inputs'!A711)</f>
        <v/>
      </c>
      <c r="B712" s="60" t="str">
        <f t="shared" si="306"/>
        <v/>
      </c>
      <c r="C712" s="60" t="str">
        <f t="shared" si="307"/>
        <v/>
      </c>
      <c r="D712" t="str">
        <f t="shared" si="308"/>
        <v/>
      </c>
      <c r="E712" s="60" t="str">
        <f t="shared" si="309"/>
        <v/>
      </c>
      <c r="F712" t="str">
        <f t="shared" si="310"/>
        <v/>
      </c>
      <c r="G712" t="str">
        <f t="shared" si="311"/>
        <v/>
      </c>
      <c r="H712" s="70" t="str">
        <f t="shared" si="318"/>
        <v/>
      </c>
      <c r="I712" s="64" t="str">
        <f t="shared" si="319"/>
        <v/>
      </c>
      <c r="J712" s="64" t="str">
        <f t="shared" si="320"/>
        <v/>
      </c>
      <c r="K712" s="3" t="str">
        <f t="shared" si="312"/>
        <v/>
      </c>
      <c r="L712" s="3" t="str">
        <f t="shared" si="313"/>
        <v/>
      </c>
      <c r="M712" s="71" t="str">
        <f t="shared" si="321"/>
        <v/>
      </c>
      <c r="N712" s="71" t="str">
        <f t="shared" si="322"/>
        <v/>
      </c>
      <c r="O712" s="64" t="str">
        <f t="shared" si="323"/>
        <v/>
      </c>
      <c r="P712" s="64" t="str">
        <f t="shared" si="324"/>
        <v/>
      </c>
      <c r="Q712" s="3" t="str">
        <f t="shared" si="314"/>
        <v/>
      </c>
      <c r="R712" s="3" t="str">
        <f t="shared" si="315"/>
        <v/>
      </c>
      <c r="S712" s="71" t="str">
        <f t="shared" si="325"/>
        <v/>
      </c>
      <c r="T712" s="71" t="str">
        <f t="shared" si="326"/>
        <v/>
      </c>
      <c r="U712" s="64" t="str">
        <f t="shared" si="327"/>
        <v/>
      </c>
      <c r="V712" s="64" t="str">
        <f t="shared" si="328"/>
        <v/>
      </c>
      <c r="W712" s="3" t="str">
        <f t="shared" si="316"/>
        <v/>
      </c>
      <c r="X712" s="3" t="str">
        <f t="shared" si="317"/>
        <v/>
      </c>
      <c r="Y712" s="71" t="str">
        <f t="shared" si="329"/>
        <v/>
      </c>
      <c r="Z712" s="71" t="str">
        <f t="shared" si="330"/>
        <v/>
      </c>
      <c r="AA712" s="64" t="str">
        <f t="shared" si="331"/>
        <v/>
      </c>
      <c r="AB712" s="64" t="str">
        <f t="shared" si="332"/>
        <v/>
      </c>
    </row>
    <row r="713" spans="1:28" x14ac:dyDescent="0.3">
      <c r="A713" t="str">
        <f>IF(ISBLANK('Measure Inputs'!A712),"",'Measure Inputs'!A712)</f>
        <v/>
      </c>
      <c r="B713" s="60" t="str">
        <f t="shared" si="306"/>
        <v/>
      </c>
      <c r="C713" s="60" t="str">
        <f t="shared" si="307"/>
        <v/>
      </c>
      <c r="D713" t="str">
        <f t="shared" si="308"/>
        <v/>
      </c>
      <c r="E713" s="60" t="str">
        <f t="shared" si="309"/>
        <v/>
      </c>
      <c r="F713" t="str">
        <f t="shared" si="310"/>
        <v/>
      </c>
      <c r="G713" t="str">
        <f t="shared" si="311"/>
        <v/>
      </c>
      <c r="H713" s="70" t="str">
        <f t="shared" si="318"/>
        <v/>
      </c>
      <c r="I713" s="64" t="str">
        <f t="shared" si="319"/>
        <v/>
      </c>
      <c r="J713" s="64" t="str">
        <f t="shared" si="320"/>
        <v/>
      </c>
      <c r="K713" s="3" t="str">
        <f t="shared" si="312"/>
        <v/>
      </c>
      <c r="L713" s="3" t="str">
        <f t="shared" si="313"/>
        <v/>
      </c>
      <c r="M713" s="71" t="str">
        <f t="shared" si="321"/>
        <v/>
      </c>
      <c r="N713" s="71" t="str">
        <f t="shared" si="322"/>
        <v/>
      </c>
      <c r="O713" s="64" t="str">
        <f t="shared" si="323"/>
        <v/>
      </c>
      <c r="P713" s="64" t="str">
        <f t="shared" si="324"/>
        <v/>
      </c>
      <c r="Q713" s="3" t="str">
        <f t="shared" si="314"/>
        <v/>
      </c>
      <c r="R713" s="3" t="str">
        <f t="shared" si="315"/>
        <v/>
      </c>
      <c r="S713" s="71" t="str">
        <f t="shared" si="325"/>
        <v/>
      </c>
      <c r="T713" s="71" t="str">
        <f t="shared" si="326"/>
        <v/>
      </c>
      <c r="U713" s="64" t="str">
        <f t="shared" si="327"/>
        <v/>
      </c>
      <c r="V713" s="64" t="str">
        <f t="shared" si="328"/>
        <v/>
      </c>
      <c r="W713" s="3" t="str">
        <f t="shared" si="316"/>
        <v/>
      </c>
      <c r="X713" s="3" t="str">
        <f t="shared" si="317"/>
        <v/>
      </c>
      <c r="Y713" s="71" t="str">
        <f t="shared" si="329"/>
        <v/>
      </c>
      <c r="Z713" s="71" t="str">
        <f t="shared" si="330"/>
        <v/>
      </c>
      <c r="AA713" s="64" t="str">
        <f t="shared" si="331"/>
        <v/>
      </c>
      <c r="AB713" s="64" t="str">
        <f t="shared" si="332"/>
        <v/>
      </c>
    </row>
    <row r="714" spans="1:28" x14ac:dyDescent="0.3">
      <c r="A714" t="str">
        <f>IF(ISBLANK('Measure Inputs'!A713),"",'Measure Inputs'!A713)</f>
        <v/>
      </c>
      <c r="B714" s="60" t="str">
        <f t="shared" si="306"/>
        <v/>
      </c>
      <c r="C714" s="60" t="str">
        <f t="shared" si="307"/>
        <v/>
      </c>
      <c r="D714" t="str">
        <f t="shared" si="308"/>
        <v/>
      </c>
      <c r="E714" s="60" t="str">
        <f t="shared" si="309"/>
        <v/>
      </c>
      <c r="F714" t="str">
        <f t="shared" si="310"/>
        <v/>
      </c>
      <c r="G714" t="str">
        <f t="shared" si="311"/>
        <v/>
      </c>
      <c r="H714" s="70" t="str">
        <f t="shared" si="318"/>
        <v/>
      </c>
      <c r="I714" s="64" t="str">
        <f t="shared" si="319"/>
        <v/>
      </c>
      <c r="J714" s="64" t="str">
        <f t="shared" si="320"/>
        <v/>
      </c>
      <c r="K714" s="3" t="str">
        <f t="shared" si="312"/>
        <v/>
      </c>
      <c r="L714" s="3" t="str">
        <f t="shared" si="313"/>
        <v/>
      </c>
      <c r="M714" s="71" t="str">
        <f t="shared" si="321"/>
        <v/>
      </c>
      <c r="N714" s="71" t="str">
        <f t="shared" si="322"/>
        <v/>
      </c>
      <c r="O714" s="64" t="str">
        <f t="shared" si="323"/>
        <v/>
      </c>
      <c r="P714" s="64" t="str">
        <f t="shared" si="324"/>
        <v/>
      </c>
      <c r="Q714" s="3" t="str">
        <f t="shared" si="314"/>
        <v/>
      </c>
      <c r="R714" s="3" t="str">
        <f t="shared" si="315"/>
        <v/>
      </c>
      <c r="S714" s="71" t="str">
        <f t="shared" si="325"/>
        <v/>
      </c>
      <c r="T714" s="71" t="str">
        <f t="shared" si="326"/>
        <v/>
      </c>
      <c r="U714" s="64" t="str">
        <f t="shared" si="327"/>
        <v/>
      </c>
      <c r="V714" s="64" t="str">
        <f t="shared" si="328"/>
        <v/>
      </c>
      <c r="W714" s="3" t="str">
        <f t="shared" si="316"/>
        <v/>
      </c>
      <c r="X714" s="3" t="str">
        <f t="shared" si="317"/>
        <v/>
      </c>
      <c r="Y714" s="71" t="str">
        <f t="shared" si="329"/>
        <v/>
      </c>
      <c r="Z714" s="71" t="str">
        <f t="shared" si="330"/>
        <v/>
      </c>
      <c r="AA714" s="64" t="str">
        <f t="shared" si="331"/>
        <v/>
      </c>
      <c r="AB714" s="64" t="str">
        <f t="shared" si="332"/>
        <v/>
      </c>
    </row>
    <row r="715" spans="1:28" x14ac:dyDescent="0.3">
      <c r="A715" t="str">
        <f>IF(ISBLANK('Measure Inputs'!A714),"",'Measure Inputs'!A714)</f>
        <v/>
      </c>
      <c r="B715" s="60" t="str">
        <f t="shared" si="306"/>
        <v/>
      </c>
      <c r="C715" s="60" t="str">
        <f t="shared" si="307"/>
        <v/>
      </c>
      <c r="D715" t="str">
        <f t="shared" si="308"/>
        <v/>
      </c>
      <c r="E715" s="60" t="str">
        <f t="shared" si="309"/>
        <v/>
      </c>
      <c r="F715" t="str">
        <f t="shared" si="310"/>
        <v/>
      </c>
      <c r="G715" t="str">
        <f t="shared" si="311"/>
        <v/>
      </c>
      <c r="H715" s="70" t="str">
        <f t="shared" si="318"/>
        <v/>
      </c>
      <c r="I715" s="64" t="str">
        <f t="shared" si="319"/>
        <v/>
      </c>
      <c r="J715" s="64" t="str">
        <f t="shared" si="320"/>
        <v/>
      </c>
      <c r="K715" s="3" t="str">
        <f t="shared" si="312"/>
        <v/>
      </c>
      <c r="L715" s="3" t="str">
        <f t="shared" si="313"/>
        <v/>
      </c>
      <c r="M715" s="71" t="str">
        <f t="shared" si="321"/>
        <v/>
      </c>
      <c r="N715" s="71" t="str">
        <f t="shared" si="322"/>
        <v/>
      </c>
      <c r="O715" s="64" t="str">
        <f t="shared" si="323"/>
        <v/>
      </c>
      <c r="P715" s="64" t="str">
        <f t="shared" si="324"/>
        <v/>
      </c>
      <c r="Q715" s="3" t="str">
        <f t="shared" si="314"/>
        <v/>
      </c>
      <c r="R715" s="3" t="str">
        <f t="shared" si="315"/>
        <v/>
      </c>
      <c r="S715" s="71" t="str">
        <f t="shared" si="325"/>
        <v/>
      </c>
      <c r="T715" s="71" t="str">
        <f t="shared" si="326"/>
        <v/>
      </c>
      <c r="U715" s="64" t="str">
        <f t="shared" si="327"/>
        <v/>
      </c>
      <c r="V715" s="64" t="str">
        <f t="shared" si="328"/>
        <v/>
      </c>
      <c r="W715" s="3" t="str">
        <f t="shared" si="316"/>
        <v/>
      </c>
      <c r="X715" s="3" t="str">
        <f t="shared" si="317"/>
        <v/>
      </c>
      <c r="Y715" s="71" t="str">
        <f t="shared" si="329"/>
        <v/>
      </c>
      <c r="Z715" s="71" t="str">
        <f t="shared" si="330"/>
        <v/>
      </c>
      <c r="AA715" s="64" t="str">
        <f t="shared" si="331"/>
        <v/>
      </c>
      <c r="AB715" s="64" t="str">
        <f t="shared" si="332"/>
        <v/>
      </c>
    </row>
    <row r="716" spans="1:28" x14ac:dyDescent="0.3">
      <c r="A716" t="str">
        <f>IF(ISBLANK('Measure Inputs'!A715),"",'Measure Inputs'!A715)</f>
        <v/>
      </c>
      <c r="B716" s="60" t="str">
        <f t="shared" si="306"/>
        <v/>
      </c>
      <c r="C716" s="60" t="str">
        <f t="shared" si="307"/>
        <v/>
      </c>
      <c r="D716" t="str">
        <f t="shared" si="308"/>
        <v/>
      </c>
      <c r="E716" s="60" t="str">
        <f t="shared" si="309"/>
        <v/>
      </c>
      <c r="F716" t="str">
        <f t="shared" si="310"/>
        <v/>
      </c>
      <c r="G716" t="str">
        <f t="shared" si="311"/>
        <v/>
      </c>
      <c r="H716" s="70" t="str">
        <f t="shared" si="318"/>
        <v/>
      </c>
      <c r="I716" s="64" t="str">
        <f t="shared" si="319"/>
        <v/>
      </c>
      <c r="J716" s="64" t="str">
        <f t="shared" si="320"/>
        <v/>
      </c>
      <c r="K716" s="3" t="str">
        <f t="shared" si="312"/>
        <v/>
      </c>
      <c r="L716" s="3" t="str">
        <f t="shared" si="313"/>
        <v/>
      </c>
      <c r="M716" s="71" t="str">
        <f t="shared" si="321"/>
        <v/>
      </c>
      <c r="N716" s="71" t="str">
        <f t="shared" si="322"/>
        <v/>
      </c>
      <c r="O716" s="64" t="str">
        <f t="shared" si="323"/>
        <v/>
      </c>
      <c r="P716" s="64" t="str">
        <f t="shared" si="324"/>
        <v/>
      </c>
      <c r="Q716" s="3" t="str">
        <f t="shared" si="314"/>
        <v/>
      </c>
      <c r="R716" s="3" t="str">
        <f t="shared" si="315"/>
        <v/>
      </c>
      <c r="S716" s="71" t="str">
        <f t="shared" si="325"/>
        <v/>
      </c>
      <c r="T716" s="71" t="str">
        <f t="shared" si="326"/>
        <v/>
      </c>
      <c r="U716" s="64" t="str">
        <f t="shared" si="327"/>
        <v/>
      </c>
      <c r="V716" s="64" t="str">
        <f t="shared" si="328"/>
        <v/>
      </c>
      <c r="W716" s="3" t="str">
        <f t="shared" si="316"/>
        <v/>
      </c>
      <c r="X716" s="3" t="str">
        <f t="shared" si="317"/>
        <v/>
      </c>
      <c r="Y716" s="71" t="str">
        <f t="shared" si="329"/>
        <v/>
      </c>
      <c r="Z716" s="71" t="str">
        <f t="shared" si="330"/>
        <v/>
      </c>
      <c r="AA716" s="64" t="str">
        <f t="shared" si="331"/>
        <v/>
      </c>
      <c r="AB716" s="64" t="str">
        <f t="shared" si="332"/>
        <v/>
      </c>
    </row>
    <row r="717" spans="1:28" x14ac:dyDescent="0.3">
      <c r="A717" t="str">
        <f>IF(ISBLANK('Measure Inputs'!A716),"",'Measure Inputs'!A716)</f>
        <v/>
      </c>
      <c r="B717" s="60" t="str">
        <f t="shared" si="306"/>
        <v/>
      </c>
      <c r="C717" s="60" t="str">
        <f t="shared" si="307"/>
        <v/>
      </c>
      <c r="D717" t="str">
        <f t="shared" si="308"/>
        <v/>
      </c>
      <c r="E717" s="60" t="str">
        <f t="shared" si="309"/>
        <v/>
      </c>
      <c r="F717" t="str">
        <f t="shared" si="310"/>
        <v/>
      </c>
      <c r="G717" t="str">
        <f t="shared" si="311"/>
        <v/>
      </c>
      <c r="H717" s="70" t="str">
        <f t="shared" si="318"/>
        <v/>
      </c>
      <c r="I717" s="64" t="str">
        <f t="shared" si="319"/>
        <v/>
      </c>
      <c r="J717" s="64" t="str">
        <f t="shared" si="320"/>
        <v/>
      </c>
      <c r="K717" s="3" t="str">
        <f t="shared" si="312"/>
        <v/>
      </c>
      <c r="L717" s="3" t="str">
        <f t="shared" si="313"/>
        <v/>
      </c>
      <c r="M717" s="71" t="str">
        <f t="shared" si="321"/>
        <v/>
      </c>
      <c r="N717" s="71" t="str">
        <f t="shared" si="322"/>
        <v/>
      </c>
      <c r="O717" s="64" t="str">
        <f t="shared" si="323"/>
        <v/>
      </c>
      <c r="P717" s="64" t="str">
        <f t="shared" si="324"/>
        <v/>
      </c>
      <c r="Q717" s="3" t="str">
        <f t="shared" si="314"/>
        <v/>
      </c>
      <c r="R717" s="3" t="str">
        <f t="shared" si="315"/>
        <v/>
      </c>
      <c r="S717" s="71" t="str">
        <f t="shared" si="325"/>
        <v/>
      </c>
      <c r="T717" s="71" t="str">
        <f t="shared" si="326"/>
        <v/>
      </c>
      <c r="U717" s="64" t="str">
        <f t="shared" si="327"/>
        <v/>
      </c>
      <c r="V717" s="64" t="str">
        <f t="shared" si="328"/>
        <v/>
      </c>
      <c r="W717" s="3" t="str">
        <f t="shared" si="316"/>
        <v/>
      </c>
      <c r="X717" s="3" t="str">
        <f t="shared" si="317"/>
        <v/>
      </c>
      <c r="Y717" s="71" t="str">
        <f t="shared" si="329"/>
        <v/>
      </c>
      <c r="Z717" s="71" t="str">
        <f t="shared" si="330"/>
        <v/>
      </c>
      <c r="AA717" s="64" t="str">
        <f t="shared" si="331"/>
        <v/>
      </c>
      <c r="AB717" s="64" t="str">
        <f t="shared" si="332"/>
        <v/>
      </c>
    </row>
    <row r="718" spans="1:28" x14ac:dyDescent="0.3">
      <c r="A718" t="str">
        <f>IF(ISBLANK('Measure Inputs'!A717),"",'Measure Inputs'!A717)</f>
        <v/>
      </c>
      <c r="B718" s="60" t="str">
        <f t="shared" si="306"/>
        <v/>
      </c>
      <c r="C718" s="60" t="str">
        <f t="shared" si="307"/>
        <v/>
      </c>
      <c r="D718" t="str">
        <f t="shared" si="308"/>
        <v/>
      </c>
      <c r="E718" s="60" t="str">
        <f t="shared" si="309"/>
        <v/>
      </c>
      <c r="F718" t="str">
        <f t="shared" si="310"/>
        <v/>
      </c>
      <c r="G718" t="str">
        <f t="shared" si="311"/>
        <v/>
      </c>
      <c r="H718" s="70" t="str">
        <f t="shared" si="318"/>
        <v/>
      </c>
      <c r="I718" s="64" t="str">
        <f t="shared" si="319"/>
        <v/>
      </c>
      <c r="J718" s="64" t="str">
        <f t="shared" si="320"/>
        <v/>
      </c>
      <c r="K718" s="3" t="str">
        <f t="shared" si="312"/>
        <v/>
      </c>
      <c r="L718" s="3" t="str">
        <f t="shared" si="313"/>
        <v/>
      </c>
      <c r="M718" s="71" t="str">
        <f t="shared" si="321"/>
        <v/>
      </c>
      <c r="N718" s="71" t="str">
        <f t="shared" si="322"/>
        <v/>
      </c>
      <c r="O718" s="64" t="str">
        <f t="shared" si="323"/>
        <v/>
      </c>
      <c r="P718" s="64" t="str">
        <f t="shared" si="324"/>
        <v/>
      </c>
      <c r="Q718" s="3" t="str">
        <f t="shared" si="314"/>
        <v/>
      </c>
      <c r="R718" s="3" t="str">
        <f t="shared" si="315"/>
        <v/>
      </c>
      <c r="S718" s="71" t="str">
        <f t="shared" si="325"/>
        <v/>
      </c>
      <c r="T718" s="71" t="str">
        <f t="shared" si="326"/>
        <v/>
      </c>
      <c r="U718" s="64" t="str">
        <f t="shared" si="327"/>
        <v/>
      </c>
      <c r="V718" s="64" t="str">
        <f t="shared" si="328"/>
        <v/>
      </c>
      <c r="W718" s="3" t="str">
        <f t="shared" si="316"/>
        <v/>
      </c>
      <c r="X718" s="3" t="str">
        <f t="shared" si="317"/>
        <v/>
      </c>
      <c r="Y718" s="71" t="str">
        <f t="shared" si="329"/>
        <v/>
      </c>
      <c r="Z718" s="71" t="str">
        <f t="shared" si="330"/>
        <v/>
      </c>
      <c r="AA718" s="64" t="str">
        <f t="shared" si="331"/>
        <v/>
      </c>
      <c r="AB718" s="64" t="str">
        <f t="shared" si="332"/>
        <v/>
      </c>
    </row>
    <row r="719" spans="1:28" x14ac:dyDescent="0.3">
      <c r="A719" t="str">
        <f>IF(ISBLANK('Measure Inputs'!A718),"",'Measure Inputs'!A718)</f>
        <v/>
      </c>
      <c r="B719" s="60" t="str">
        <f t="shared" si="306"/>
        <v/>
      </c>
      <c r="C719" s="60" t="str">
        <f t="shared" si="307"/>
        <v/>
      </c>
      <c r="D719" t="str">
        <f t="shared" si="308"/>
        <v/>
      </c>
      <c r="E719" s="60" t="str">
        <f t="shared" si="309"/>
        <v/>
      </c>
      <c r="F719" t="str">
        <f t="shared" si="310"/>
        <v/>
      </c>
      <c r="G719" t="str">
        <f t="shared" si="311"/>
        <v/>
      </c>
      <c r="H719" s="70" t="str">
        <f t="shared" si="318"/>
        <v/>
      </c>
      <c r="I719" s="64" t="str">
        <f t="shared" si="319"/>
        <v/>
      </c>
      <c r="J719" s="64" t="str">
        <f t="shared" si="320"/>
        <v/>
      </c>
      <c r="K719" s="3" t="str">
        <f t="shared" si="312"/>
        <v/>
      </c>
      <c r="L719" s="3" t="str">
        <f t="shared" si="313"/>
        <v/>
      </c>
      <c r="M719" s="71" t="str">
        <f t="shared" si="321"/>
        <v/>
      </c>
      <c r="N719" s="71" t="str">
        <f t="shared" si="322"/>
        <v/>
      </c>
      <c r="O719" s="64" t="str">
        <f t="shared" si="323"/>
        <v/>
      </c>
      <c r="P719" s="64" t="str">
        <f t="shared" si="324"/>
        <v/>
      </c>
      <c r="Q719" s="3" t="str">
        <f t="shared" si="314"/>
        <v/>
      </c>
      <c r="R719" s="3" t="str">
        <f t="shared" si="315"/>
        <v/>
      </c>
      <c r="S719" s="71" t="str">
        <f t="shared" si="325"/>
        <v/>
      </c>
      <c r="T719" s="71" t="str">
        <f t="shared" si="326"/>
        <v/>
      </c>
      <c r="U719" s="64" t="str">
        <f t="shared" si="327"/>
        <v/>
      </c>
      <c r="V719" s="64" t="str">
        <f t="shared" si="328"/>
        <v/>
      </c>
      <c r="W719" s="3" t="str">
        <f t="shared" si="316"/>
        <v/>
      </c>
      <c r="X719" s="3" t="str">
        <f t="shared" si="317"/>
        <v/>
      </c>
      <c r="Y719" s="71" t="str">
        <f t="shared" si="329"/>
        <v/>
      </c>
      <c r="Z719" s="71" t="str">
        <f t="shared" si="330"/>
        <v/>
      </c>
      <c r="AA719" s="64" t="str">
        <f t="shared" si="331"/>
        <v/>
      </c>
      <c r="AB719" s="64" t="str">
        <f t="shared" si="332"/>
        <v/>
      </c>
    </row>
    <row r="720" spans="1:28" x14ac:dyDescent="0.3">
      <c r="A720" t="str">
        <f>IF(ISBLANK('Measure Inputs'!A719),"",'Measure Inputs'!A719)</f>
        <v/>
      </c>
      <c r="B720" s="60" t="str">
        <f t="shared" si="306"/>
        <v/>
      </c>
      <c r="C720" s="60" t="str">
        <f t="shared" si="307"/>
        <v/>
      </c>
      <c r="D720" t="str">
        <f t="shared" si="308"/>
        <v/>
      </c>
      <c r="E720" s="60" t="str">
        <f t="shared" si="309"/>
        <v/>
      </c>
      <c r="F720" t="str">
        <f t="shared" si="310"/>
        <v/>
      </c>
      <c r="G720" t="str">
        <f t="shared" si="311"/>
        <v/>
      </c>
      <c r="H720" s="70" t="str">
        <f t="shared" si="318"/>
        <v/>
      </c>
      <c r="I720" s="64" t="str">
        <f t="shared" si="319"/>
        <v/>
      </c>
      <c r="J720" s="64" t="str">
        <f t="shared" si="320"/>
        <v/>
      </c>
      <c r="K720" s="3" t="str">
        <f t="shared" si="312"/>
        <v/>
      </c>
      <c r="L720" s="3" t="str">
        <f t="shared" si="313"/>
        <v/>
      </c>
      <c r="M720" s="71" t="str">
        <f t="shared" si="321"/>
        <v/>
      </c>
      <c r="N720" s="71" t="str">
        <f t="shared" si="322"/>
        <v/>
      </c>
      <c r="O720" s="64" t="str">
        <f t="shared" si="323"/>
        <v/>
      </c>
      <c r="P720" s="64" t="str">
        <f t="shared" si="324"/>
        <v/>
      </c>
      <c r="Q720" s="3" t="str">
        <f t="shared" si="314"/>
        <v/>
      </c>
      <c r="R720" s="3" t="str">
        <f t="shared" si="315"/>
        <v/>
      </c>
      <c r="S720" s="71" t="str">
        <f t="shared" si="325"/>
        <v/>
      </c>
      <c r="T720" s="71" t="str">
        <f t="shared" si="326"/>
        <v/>
      </c>
      <c r="U720" s="64" t="str">
        <f t="shared" si="327"/>
        <v/>
      </c>
      <c r="V720" s="64" t="str">
        <f t="shared" si="328"/>
        <v/>
      </c>
      <c r="W720" s="3" t="str">
        <f t="shared" si="316"/>
        <v/>
      </c>
      <c r="X720" s="3" t="str">
        <f t="shared" si="317"/>
        <v/>
      </c>
      <c r="Y720" s="71" t="str">
        <f t="shared" si="329"/>
        <v/>
      </c>
      <c r="Z720" s="71" t="str">
        <f t="shared" si="330"/>
        <v/>
      </c>
      <c r="AA720" s="64" t="str">
        <f t="shared" si="331"/>
        <v/>
      </c>
      <c r="AB720" s="64" t="str">
        <f t="shared" si="332"/>
        <v/>
      </c>
    </row>
    <row r="721" spans="1:28" x14ac:dyDescent="0.3">
      <c r="A721" t="str">
        <f>IF(ISBLANK('Measure Inputs'!A720),"",'Measure Inputs'!A720)</f>
        <v/>
      </c>
      <c r="B721" s="60" t="str">
        <f t="shared" si="306"/>
        <v/>
      </c>
      <c r="C721" s="60" t="str">
        <f t="shared" si="307"/>
        <v/>
      </c>
      <c r="D721" t="str">
        <f t="shared" si="308"/>
        <v/>
      </c>
      <c r="E721" s="60" t="str">
        <f t="shared" si="309"/>
        <v/>
      </c>
      <c r="F721" t="str">
        <f t="shared" si="310"/>
        <v/>
      </c>
      <c r="G721" t="str">
        <f t="shared" si="311"/>
        <v/>
      </c>
      <c r="H721" s="70" t="str">
        <f t="shared" si="318"/>
        <v/>
      </c>
      <c r="I721" s="64" t="str">
        <f t="shared" si="319"/>
        <v/>
      </c>
      <c r="J721" s="64" t="str">
        <f t="shared" si="320"/>
        <v/>
      </c>
      <c r="K721" s="3" t="str">
        <f t="shared" si="312"/>
        <v/>
      </c>
      <c r="L721" s="3" t="str">
        <f t="shared" si="313"/>
        <v/>
      </c>
      <c r="M721" s="71" t="str">
        <f t="shared" si="321"/>
        <v/>
      </c>
      <c r="N721" s="71" t="str">
        <f t="shared" si="322"/>
        <v/>
      </c>
      <c r="O721" s="64" t="str">
        <f t="shared" si="323"/>
        <v/>
      </c>
      <c r="P721" s="64" t="str">
        <f t="shared" si="324"/>
        <v/>
      </c>
      <c r="Q721" s="3" t="str">
        <f t="shared" si="314"/>
        <v/>
      </c>
      <c r="R721" s="3" t="str">
        <f t="shared" si="315"/>
        <v/>
      </c>
      <c r="S721" s="71" t="str">
        <f t="shared" si="325"/>
        <v/>
      </c>
      <c r="T721" s="71" t="str">
        <f t="shared" si="326"/>
        <v/>
      </c>
      <c r="U721" s="64" t="str">
        <f t="shared" si="327"/>
        <v/>
      </c>
      <c r="V721" s="64" t="str">
        <f t="shared" si="328"/>
        <v/>
      </c>
      <c r="W721" s="3" t="str">
        <f t="shared" si="316"/>
        <v/>
      </c>
      <c r="X721" s="3" t="str">
        <f t="shared" si="317"/>
        <v/>
      </c>
      <c r="Y721" s="71" t="str">
        <f t="shared" si="329"/>
        <v/>
      </c>
      <c r="Z721" s="71" t="str">
        <f t="shared" si="330"/>
        <v/>
      </c>
      <c r="AA721" s="64" t="str">
        <f t="shared" si="331"/>
        <v/>
      </c>
      <c r="AB721" s="64" t="str">
        <f t="shared" si="332"/>
        <v/>
      </c>
    </row>
    <row r="722" spans="1:28" x14ac:dyDescent="0.3">
      <c r="A722" t="str">
        <f>IF(ISBLANK('Measure Inputs'!A721),"",'Measure Inputs'!A721)</f>
        <v/>
      </c>
      <c r="B722" s="60" t="str">
        <f t="shared" si="306"/>
        <v/>
      </c>
      <c r="C722" s="60" t="str">
        <f t="shared" si="307"/>
        <v/>
      </c>
      <c r="D722" t="str">
        <f t="shared" si="308"/>
        <v/>
      </c>
      <c r="E722" s="60" t="str">
        <f t="shared" si="309"/>
        <v/>
      </c>
      <c r="F722" t="str">
        <f t="shared" si="310"/>
        <v/>
      </c>
      <c r="G722" t="str">
        <f t="shared" si="311"/>
        <v/>
      </c>
      <c r="H722" s="70" t="str">
        <f t="shared" si="318"/>
        <v/>
      </c>
      <c r="I722" s="64" t="str">
        <f t="shared" si="319"/>
        <v/>
      </c>
      <c r="J722" s="64" t="str">
        <f t="shared" si="320"/>
        <v/>
      </c>
      <c r="K722" s="3" t="str">
        <f t="shared" si="312"/>
        <v/>
      </c>
      <c r="L722" s="3" t="str">
        <f t="shared" si="313"/>
        <v/>
      </c>
      <c r="M722" s="71" t="str">
        <f t="shared" si="321"/>
        <v/>
      </c>
      <c r="N722" s="71" t="str">
        <f t="shared" si="322"/>
        <v/>
      </c>
      <c r="O722" s="64" t="str">
        <f t="shared" si="323"/>
        <v/>
      </c>
      <c r="P722" s="64" t="str">
        <f t="shared" si="324"/>
        <v/>
      </c>
      <c r="Q722" s="3" t="str">
        <f t="shared" si="314"/>
        <v/>
      </c>
      <c r="R722" s="3" t="str">
        <f t="shared" si="315"/>
        <v/>
      </c>
      <c r="S722" s="71" t="str">
        <f t="shared" si="325"/>
        <v/>
      </c>
      <c r="T722" s="71" t="str">
        <f t="shared" si="326"/>
        <v/>
      </c>
      <c r="U722" s="64" t="str">
        <f t="shared" si="327"/>
        <v/>
      </c>
      <c r="V722" s="64" t="str">
        <f t="shared" si="328"/>
        <v/>
      </c>
      <c r="W722" s="3" t="str">
        <f t="shared" si="316"/>
        <v/>
      </c>
      <c r="X722" s="3" t="str">
        <f t="shared" si="317"/>
        <v/>
      </c>
      <c r="Y722" s="71" t="str">
        <f t="shared" si="329"/>
        <v/>
      </c>
      <c r="Z722" s="71" t="str">
        <f t="shared" si="330"/>
        <v/>
      </c>
      <c r="AA722" s="64" t="str">
        <f t="shared" si="331"/>
        <v/>
      </c>
      <c r="AB722" s="64" t="str">
        <f t="shared" si="332"/>
        <v/>
      </c>
    </row>
    <row r="723" spans="1:28" x14ac:dyDescent="0.3">
      <c r="A723" t="str">
        <f>IF(ISBLANK('Measure Inputs'!A722),"",'Measure Inputs'!A722)</f>
        <v/>
      </c>
      <c r="B723" s="60" t="str">
        <f t="shared" si="306"/>
        <v/>
      </c>
      <c r="C723" s="60" t="str">
        <f t="shared" si="307"/>
        <v/>
      </c>
      <c r="D723" t="str">
        <f t="shared" si="308"/>
        <v/>
      </c>
      <c r="E723" s="60" t="str">
        <f t="shared" si="309"/>
        <v/>
      </c>
      <c r="F723" t="str">
        <f t="shared" si="310"/>
        <v/>
      </c>
      <c r="G723" t="str">
        <f t="shared" si="311"/>
        <v/>
      </c>
      <c r="H723" s="70" t="str">
        <f t="shared" si="318"/>
        <v/>
      </c>
      <c r="I723" s="64" t="str">
        <f t="shared" si="319"/>
        <v/>
      </c>
      <c r="J723" s="64" t="str">
        <f t="shared" si="320"/>
        <v/>
      </c>
      <c r="K723" s="3" t="str">
        <f t="shared" si="312"/>
        <v/>
      </c>
      <c r="L723" s="3" t="str">
        <f t="shared" si="313"/>
        <v/>
      </c>
      <c r="M723" s="71" t="str">
        <f t="shared" si="321"/>
        <v/>
      </c>
      <c r="N723" s="71" t="str">
        <f t="shared" si="322"/>
        <v/>
      </c>
      <c r="O723" s="64" t="str">
        <f t="shared" si="323"/>
        <v/>
      </c>
      <c r="P723" s="64" t="str">
        <f t="shared" si="324"/>
        <v/>
      </c>
      <c r="Q723" s="3" t="str">
        <f t="shared" si="314"/>
        <v/>
      </c>
      <c r="R723" s="3" t="str">
        <f t="shared" si="315"/>
        <v/>
      </c>
      <c r="S723" s="71" t="str">
        <f t="shared" si="325"/>
        <v/>
      </c>
      <c r="T723" s="71" t="str">
        <f t="shared" si="326"/>
        <v/>
      </c>
      <c r="U723" s="64" t="str">
        <f t="shared" si="327"/>
        <v/>
      </c>
      <c r="V723" s="64" t="str">
        <f t="shared" si="328"/>
        <v/>
      </c>
      <c r="W723" s="3" t="str">
        <f t="shared" si="316"/>
        <v/>
      </c>
      <c r="X723" s="3" t="str">
        <f t="shared" si="317"/>
        <v/>
      </c>
      <c r="Y723" s="71" t="str">
        <f t="shared" si="329"/>
        <v/>
      </c>
      <c r="Z723" s="71" t="str">
        <f t="shared" si="330"/>
        <v/>
      </c>
      <c r="AA723" s="64" t="str">
        <f t="shared" si="331"/>
        <v/>
      </c>
      <c r="AB723" s="64" t="str">
        <f t="shared" si="332"/>
        <v/>
      </c>
    </row>
    <row r="724" spans="1:28" x14ac:dyDescent="0.3">
      <c r="A724" t="str">
        <f>IF(ISBLANK('Measure Inputs'!A723),"",'Measure Inputs'!A723)</f>
        <v/>
      </c>
      <c r="B724" s="60" t="str">
        <f t="shared" si="306"/>
        <v/>
      </c>
      <c r="C724" s="60" t="str">
        <f t="shared" si="307"/>
        <v/>
      </c>
      <c r="D724" t="str">
        <f t="shared" si="308"/>
        <v/>
      </c>
      <c r="E724" s="60" t="str">
        <f t="shared" si="309"/>
        <v/>
      </c>
      <c r="F724" t="str">
        <f t="shared" si="310"/>
        <v/>
      </c>
      <c r="G724" t="str">
        <f t="shared" si="311"/>
        <v/>
      </c>
      <c r="H724" s="70" t="str">
        <f t="shared" si="318"/>
        <v/>
      </c>
      <c r="I724" s="64" t="str">
        <f t="shared" si="319"/>
        <v/>
      </c>
      <c r="J724" s="64" t="str">
        <f t="shared" si="320"/>
        <v/>
      </c>
      <c r="K724" s="3" t="str">
        <f t="shared" si="312"/>
        <v/>
      </c>
      <c r="L724" s="3" t="str">
        <f t="shared" si="313"/>
        <v/>
      </c>
      <c r="M724" s="71" t="str">
        <f t="shared" si="321"/>
        <v/>
      </c>
      <c r="N724" s="71" t="str">
        <f t="shared" si="322"/>
        <v/>
      </c>
      <c r="O724" s="64" t="str">
        <f t="shared" si="323"/>
        <v/>
      </c>
      <c r="P724" s="64" t="str">
        <f t="shared" si="324"/>
        <v/>
      </c>
      <c r="Q724" s="3" t="str">
        <f t="shared" si="314"/>
        <v/>
      </c>
      <c r="R724" s="3" t="str">
        <f t="shared" si="315"/>
        <v/>
      </c>
      <c r="S724" s="71" t="str">
        <f t="shared" si="325"/>
        <v/>
      </c>
      <c r="T724" s="71" t="str">
        <f t="shared" si="326"/>
        <v/>
      </c>
      <c r="U724" s="64" t="str">
        <f t="shared" si="327"/>
        <v/>
      </c>
      <c r="V724" s="64" t="str">
        <f t="shared" si="328"/>
        <v/>
      </c>
      <c r="W724" s="3" t="str">
        <f t="shared" si="316"/>
        <v/>
      </c>
      <c r="X724" s="3" t="str">
        <f t="shared" si="317"/>
        <v/>
      </c>
      <c r="Y724" s="71" t="str">
        <f t="shared" si="329"/>
        <v/>
      </c>
      <c r="Z724" s="71" t="str">
        <f t="shared" si="330"/>
        <v/>
      </c>
      <c r="AA724" s="64" t="str">
        <f t="shared" si="331"/>
        <v/>
      </c>
      <c r="AB724" s="64" t="str">
        <f t="shared" si="332"/>
        <v/>
      </c>
    </row>
    <row r="725" spans="1:28" x14ac:dyDescent="0.3">
      <c r="A725" t="str">
        <f>IF(ISBLANK('Measure Inputs'!A724),"",'Measure Inputs'!A724)</f>
        <v/>
      </c>
      <c r="B725" s="60" t="str">
        <f t="shared" si="306"/>
        <v/>
      </c>
      <c r="C725" s="60" t="str">
        <f t="shared" si="307"/>
        <v/>
      </c>
      <c r="D725" t="str">
        <f t="shared" si="308"/>
        <v/>
      </c>
      <c r="E725" s="60" t="str">
        <f t="shared" si="309"/>
        <v/>
      </c>
      <c r="F725" t="str">
        <f t="shared" si="310"/>
        <v/>
      </c>
      <c r="G725" t="str">
        <f t="shared" si="311"/>
        <v/>
      </c>
      <c r="H725" s="70" t="str">
        <f t="shared" si="318"/>
        <v/>
      </c>
      <c r="I725" s="64" t="str">
        <f t="shared" si="319"/>
        <v/>
      </c>
      <c r="J725" s="64" t="str">
        <f t="shared" si="320"/>
        <v/>
      </c>
      <c r="K725" s="3" t="str">
        <f t="shared" si="312"/>
        <v/>
      </c>
      <c r="L725" s="3" t="str">
        <f t="shared" si="313"/>
        <v/>
      </c>
      <c r="M725" s="71" t="str">
        <f t="shared" si="321"/>
        <v/>
      </c>
      <c r="N725" s="71" t="str">
        <f t="shared" si="322"/>
        <v/>
      </c>
      <c r="O725" s="64" t="str">
        <f t="shared" si="323"/>
        <v/>
      </c>
      <c r="P725" s="64" t="str">
        <f t="shared" si="324"/>
        <v/>
      </c>
      <c r="Q725" s="3" t="str">
        <f t="shared" si="314"/>
        <v/>
      </c>
      <c r="R725" s="3" t="str">
        <f t="shared" si="315"/>
        <v/>
      </c>
      <c r="S725" s="71" t="str">
        <f t="shared" si="325"/>
        <v/>
      </c>
      <c r="T725" s="71" t="str">
        <f t="shared" si="326"/>
        <v/>
      </c>
      <c r="U725" s="64" t="str">
        <f t="shared" si="327"/>
        <v/>
      </c>
      <c r="V725" s="64" t="str">
        <f t="shared" si="328"/>
        <v/>
      </c>
      <c r="W725" s="3" t="str">
        <f t="shared" si="316"/>
        <v/>
      </c>
      <c r="X725" s="3" t="str">
        <f t="shared" si="317"/>
        <v/>
      </c>
      <c r="Y725" s="71" t="str">
        <f t="shared" si="329"/>
        <v/>
      </c>
      <c r="Z725" s="71" t="str">
        <f t="shared" si="330"/>
        <v/>
      </c>
      <c r="AA725" s="64" t="str">
        <f t="shared" si="331"/>
        <v/>
      </c>
      <c r="AB725" s="64" t="str">
        <f t="shared" si="332"/>
        <v/>
      </c>
    </row>
    <row r="726" spans="1:28" x14ac:dyDescent="0.3">
      <c r="A726" t="str">
        <f>IF(ISBLANK('Measure Inputs'!A725),"",'Measure Inputs'!A725)</f>
        <v/>
      </c>
      <c r="B726" s="60" t="str">
        <f t="shared" si="306"/>
        <v/>
      </c>
      <c r="C726" s="60" t="str">
        <f t="shared" si="307"/>
        <v/>
      </c>
      <c r="D726" t="str">
        <f t="shared" si="308"/>
        <v/>
      </c>
      <c r="E726" s="60" t="str">
        <f t="shared" si="309"/>
        <v/>
      </c>
      <c r="F726" t="str">
        <f t="shared" si="310"/>
        <v/>
      </c>
      <c r="G726" t="str">
        <f t="shared" si="311"/>
        <v/>
      </c>
      <c r="H726" s="70" t="str">
        <f t="shared" si="318"/>
        <v/>
      </c>
      <c r="I726" s="64" t="str">
        <f t="shared" si="319"/>
        <v/>
      </c>
      <c r="J726" s="64" t="str">
        <f t="shared" si="320"/>
        <v/>
      </c>
      <c r="K726" s="3" t="str">
        <f t="shared" si="312"/>
        <v/>
      </c>
      <c r="L726" s="3" t="str">
        <f t="shared" si="313"/>
        <v/>
      </c>
      <c r="M726" s="71" t="str">
        <f t="shared" si="321"/>
        <v/>
      </c>
      <c r="N726" s="71" t="str">
        <f t="shared" si="322"/>
        <v/>
      </c>
      <c r="O726" s="64" t="str">
        <f t="shared" si="323"/>
        <v/>
      </c>
      <c r="P726" s="64" t="str">
        <f t="shared" si="324"/>
        <v/>
      </c>
      <c r="Q726" s="3" t="str">
        <f t="shared" si="314"/>
        <v/>
      </c>
      <c r="R726" s="3" t="str">
        <f t="shared" si="315"/>
        <v/>
      </c>
      <c r="S726" s="71" t="str">
        <f t="shared" si="325"/>
        <v/>
      </c>
      <c r="T726" s="71" t="str">
        <f t="shared" si="326"/>
        <v/>
      </c>
      <c r="U726" s="64" t="str">
        <f t="shared" si="327"/>
        <v/>
      </c>
      <c r="V726" s="64" t="str">
        <f t="shared" si="328"/>
        <v/>
      </c>
      <c r="W726" s="3" t="str">
        <f t="shared" si="316"/>
        <v/>
      </c>
      <c r="X726" s="3" t="str">
        <f t="shared" si="317"/>
        <v/>
      </c>
      <c r="Y726" s="71" t="str">
        <f t="shared" si="329"/>
        <v/>
      </c>
      <c r="Z726" s="71" t="str">
        <f t="shared" si="330"/>
        <v/>
      </c>
      <c r="AA726" s="64" t="str">
        <f t="shared" si="331"/>
        <v/>
      </c>
      <c r="AB726" s="64" t="str">
        <f t="shared" si="332"/>
        <v/>
      </c>
    </row>
    <row r="727" spans="1:28" x14ac:dyDescent="0.3">
      <c r="A727" t="str">
        <f>IF(ISBLANK('Measure Inputs'!A726),"",'Measure Inputs'!A726)</f>
        <v/>
      </c>
      <c r="B727" s="60" t="str">
        <f t="shared" si="306"/>
        <v/>
      </c>
      <c r="C727" s="60" t="str">
        <f t="shared" si="307"/>
        <v/>
      </c>
      <c r="D727" t="str">
        <f t="shared" si="308"/>
        <v/>
      </c>
      <c r="E727" s="60" t="str">
        <f t="shared" si="309"/>
        <v/>
      </c>
      <c r="F727" t="str">
        <f t="shared" si="310"/>
        <v/>
      </c>
      <c r="G727" t="str">
        <f t="shared" si="311"/>
        <v/>
      </c>
      <c r="H727" s="70" t="str">
        <f t="shared" si="318"/>
        <v/>
      </c>
      <c r="I727" s="64" t="str">
        <f t="shared" si="319"/>
        <v/>
      </c>
      <c r="J727" s="64" t="str">
        <f t="shared" si="320"/>
        <v/>
      </c>
      <c r="K727" s="3" t="str">
        <f t="shared" si="312"/>
        <v/>
      </c>
      <c r="L727" s="3" t="str">
        <f t="shared" si="313"/>
        <v/>
      </c>
      <c r="M727" s="71" t="str">
        <f t="shared" si="321"/>
        <v/>
      </c>
      <c r="N727" s="71" t="str">
        <f t="shared" si="322"/>
        <v/>
      </c>
      <c r="O727" s="64" t="str">
        <f t="shared" si="323"/>
        <v/>
      </c>
      <c r="P727" s="64" t="str">
        <f t="shared" si="324"/>
        <v/>
      </c>
      <c r="Q727" s="3" t="str">
        <f t="shared" si="314"/>
        <v/>
      </c>
      <c r="R727" s="3" t="str">
        <f t="shared" si="315"/>
        <v/>
      </c>
      <c r="S727" s="71" t="str">
        <f t="shared" si="325"/>
        <v/>
      </c>
      <c r="T727" s="71" t="str">
        <f t="shared" si="326"/>
        <v/>
      </c>
      <c r="U727" s="64" t="str">
        <f t="shared" si="327"/>
        <v/>
      </c>
      <c r="V727" s="64" t="str">
        <f t="shared" si="328"/>
        <v/>
      </c>
      <c r="W727" s="3" t="str">
        <f t="shared" si="316"/>
        <v/>
      </c>
      <c r="X727" s="3" t="str">
        <f t="shared" si="317"/>
        <v/>
      </c>
      <c r="Y727" s="71" t="str">
        <f t="shared" si="329"/>
        <v/>
      </c>
      <c r="Z727" s="71" t="str">
        <f t="shared" si="330"/>
        <v/>
      </c>
      <c r="AA727" s="64" t="str">
        <f t="shared" si="331"/>
        <v/>
      </c>
      <c r="AB727" s="64" t="str">
        <f t="shared" si="332"/>
        <v/>
      </c>
    </row>
    <row r="728" spans="1:28" x14ac:dyDescent="0.3">
      <c r="A728" t="str">
        <f>IF(ISBLANK('Measure Inputs'!A727),"",'Measure Inputs'!A727)</f>
        <v/>
      </c>
      <c r="B728" s="60" t="str">
        <f t="shared" si="306"/>
        <v/>
      </c>
      <c r="C728" s="60" t="str">
        <f t="shared" si="307"/>
        <v/>
      </c>
      <c r="D728" t="str">
        <f t="shared" si="308"/>
        <v/>
      </c>
      <c r="E728" s="60" t="str">
        <f t="shared" si="309"/>
        <v/>
      </c>
      <c r="F728" t="str">
        <f t="shared" si="310"/>
        <v/>
      </c>
      <c r="G728" t="str">
        <f t="shared" si="311"/>
        <v/>
      </c>
      <c r="H728" s="70" t="str">
        <f t="shared" si="318"/>
        <v/>
      </c>
      <c r="I728" s="64" t="str">
        <f t="shared" si="319"/>
        <v/>
      </c>
      <c r="J728" s="64" t="str">
        <f t="shared" si="320"/>
        <v/>
      </c>
      <c r="K728" s="3" t="str">
        <f t="shared" si="312"/>
        <v/>
      </c>
      <c r="L728" s="3" t="str">
        <f t="shared" si="313"/>
        <v/>
      </c>
      <c r="M728" s="71" t="str">
        <f t="shared" si="321"/>
        <v/>
      </c>
      <c r="N728" s="71" t="str">
        <f t="shared" si="322"/>
        <v/>
      </c>
      <c r="O728" s="64" t="str">
        <f t="shared" si="323"/>
        <v/>
      </c>
      <c r="P728" s="64" t="str">
        <f t="shared" si="324"/>
        <v/>
      </c>
      <c r="Q728" s="3" t="str">
        <f t="shared" si="314"/>
        <v/>
      </c>
      <c r="R728" s="3" t="str">
        <f t="shared" si="315"/>
        <v/>
      </c>
      <c r="S728" s="71" t="str">
        <f t="shared" si="325"/>
        <v/>
      </c>
      <c r="T728" s="71" t="str">
        <f t="shared" si="326"/>
        <v/>
      </c>
      <c r="U728" s="64" t="str">
        <f t="shared" si="327"/>
        <v/>
      </c>
      <c r="V728" s="64" t="str">
        <f t="shared" si="328"/>
        <v/>
      </c>
      <c r="W728" s="3" t="str">
        <f t="shared" si="316"/>
        <v/>
      </c>
      <c r="X728" s="3" t="str">
        <f t="shared" si="317"/>
        <v/>
      </c>
      <c r="Y728" s="71" t="str">
        <f t="shared" si="329"/>
        <v/>
      </c>
      <c r="Z728" s="71" t="str">
        <f t="shared" si="330"/>
        <v/>
      </c>
      <c r="AA728" s="64" t="str">
        <f t="shared" si="331"/>
        <v/>
      </c>
      <c r="AB728" s="64" t="str">
        <f t="shared" si="332"/>
        <v/>
      </c>
    </row>
    <row r="729" spans="1:28" x14ac:dyDescent="0.3">
      <c r="A729" t="str">
        <f>IF(ISBLANK('Measure Inputs'!A728),"",'Measure Inputs'!A728)</f>
        <v/>
      </c>
      <c r="B729" s="60" t="str">
        <f t="shared" si="306"/>
        <v/>
      </c>
      <c r="C729" s="60" t="str">
        <f t="shared" si="307"/>
        <v/>
      </c>
      <c r="D729" t="str">
        <f t="shared" si="308"/>
        <v/>
      </c>
      <c r="E729" s="60" t="str">
        <f t="shared" si="309"/>
        <v/>
      </c>
      <c r="F729" t="str">
        <f t="shared" si="310"/>
        <v/>
      </c>
      <c r="G729" t="str">
        <f t="shared" si="311"/>
        <v/>
      </c>
      <c r="H729" s="70" t="str">
        <f t="shared" si="318"/>
        <v/>
      </c>
      <c r="I729" s="64" t="str">
        <f t="shared" si="319"/>
        <v/>
      </c>
      <c r="J729" s="64" t="str">
        <f t="shared" si="320"/>
        <v/>
      </c>
      <c r="K729" s="3" t="str">
        <f t="shared" si="312"/>
        <v/>
      </c>
      <c r="L729" s="3" t="str">
        <f t="shared" si="313"/>
        <v/>
      </c>
      <c r="M729" s="71" t="str">
        <f t="shared" si="321"/>
        <v/>
      </c>
      <c r="N729" s="71" t="str">
        <f t="shared" si="322"/>
        <v/>
      </c>
      <c r="O729" s="64" t="str">
        <f t="shared" si="323"/>
        <v/>
      </c>
      <c r="P729" s="64" t="str">
        <f t="shared" si="324"/>
        <v/>
      </c>
      <c r="Q729" s="3" t="str">
        <f t="shared" si="314"/>
        <v/>
      </c>
      <c r="R729" s="3" t="str">
        <f t="shared" si="315"/>
        <v/>
      </c>
      <c r="S729" s="71" t="str">
        <f t="shared" si="325"/>
        <v/>
      </c>
      <c r="T729" s="71" t="str">
        <f t="shared" si="326"/>
        <v/>
      </c>
      <c r="U729" s="64" t="str">
        <f t="shared" si="327"/>
        <v/>
      </c>
      <c r="V729" s="64" t="str">
        <f t="shared" si="328"/>
        <v/>
      </c>
      <c r="W729" s="3" t="str">
        <f t="shared" si="316"/>
        <v/>
      </c>
      <c r="X729" s="3" t="str">
        <f t="shared" si="317"/>
        <v/>
      </c>
      <c r="Y729" s="71" t="str">
        <f t="shared" si="329"/>
        <v/>
      </c>
      <c r="Z729" s="71" t="str">
        <f t="shared" si="330"/>
        <v/>
      </c>
      <c r="AA729" s="64" t="str">
        <f t="shared" si="331"/>
        <v/>
      </c>
      <c r="AB729" s="64" t="str">
        <f t="shared" si="332"/>
        <v/>
      </c>
    </row>
    <row r="730" spans="1:28" x14ac:dyDescent="0.3">
      <c r="A730" t="str">
        <f>IF(ISBLANK('Measure Inputs'!A729),"",'Measure Inputs'!A729)</f>
        <v/>
      </c>
      <c r="B730" s="60" t="str">
        <f t="shared" si="306"/>
        <v/>
      </c>
      <c r="C730" s="60" t="str">
        <f t="shared" si="307"/>
        <v/>
      </c>
      <c r="D730" t="str">
        <f t="shared" si="308"/>
        <v/>
      </c>
      <c r="E730" s="60" t="str">
        <f t="shared" si="309"/>
        <v/>
      </c>
      <c r="F730" t="str">
        <f t="shared" si="310"/>
        <v/>
      </c>
      <c r="G730" t="str">
        <f t="shared" si="311"/>
        <v/>
      </c>
      <c r="H730" s="70" t="str">
        <f t="shared" si="318"/>
        <v/>
      </c>
      <c r="I730" s="64" t="str">
        <f t="shared" si="319"/>
        <v/>
      </c>
      <c r="J730" s="64" t="str">
        <f t="shared" si="320"/>
        <v/>
      </c>
      <c r="K730" s="3" t="str">
        <f t="shared" si="312"/>
        <v/>
      </c>
      <c r="L730" s="3" t="str">
        <f t="shared" si="313"/>
        <v/>
      </c>
      <c r="M730" s="71" t="str">
        <f t="shared" si="321"/>
        <v/>
      </c>
      <c r="N730" s="71" t="str">
        <f t="shared" si="322"/>
        <v/>
      </c>
      <c r="O730" s="64" t="str">
        <f t="shared" si="323"/>
        <v/>
      </c>
      <c r="P730" s="64" t="str">
        <f t="shared" si="324"/>
        <v/>
      </c>
      <c r="Q730" s="3" t="str">
        <f t="shared" si="314"/>
        <v/>
      </c>
      <c r="R730" s="3" t="str">
        <f t="shared" si="315"/>
        <v/>
      </c>
      <c r="S730" s="71" t="str">
        <f t="shared" si="325"/>
        <v/>
      </c>
      <c r="T730" s="71" t="str">
        <f t="shared" si="326"/>
        <v/>
      </c>
      <c r="U730" s="64" t="str">
        <f t="shared" si="327"/>
        <v/>
      </c>
      <c r="V730" s="64" t="str">
        <f t="shared" si="328"/>
        <v/>
      </c>
      <c r="W730" s="3" t="str">
        <f t="shared" si="316"/>
        <v/>
      </c>
      <c r="X730" s="3" t="str">
        <f t="shared" si="317"/>
        <v/>
      </c>
      <c r="Y730" s="71" t="str">
        <f t="shared" si="329"/>
        <v/>
      </c>
      <c r="Z730" s="71" t="str">
        <f t="shared" si="330"/>
        <v/>
      </c>
      <c r="AA730" s="64" t="str">
        <f t="shared" si="331"/>
        <v/>
      </c>
      <c r="AB730" s="64" t="str">
        <f t="shared" si="332"/>
        <v/>
      </c>
    </row>
    <row r="731" spans="1:28" x14ac:dyDescent="0.3">
      <c r="A731" t="str">
        <f>IF(ISBLANK('Measure Inputs'!A730),"",'Measure Inputs'!A730)</f>
        <v/>
      </c>
      <c r="B731" s="60" t="str">
        <f t="shared" si="306"/>
        <v/>
      </c>
      <c r="C731" s="60" t="str">
        <f t="shared" si="307"/>
        <v/>
      </c>
      <c r="D731" t="str">
        <f t="shared" si="308"/>
        <v/>
      </c>
      <c r="E731" s="60" t="str">
        <f t="shared" si="309"/>
        <v/>
      </c>
      <c r="F731" t="str">
        <f t="shared" si="310"/>
        <v/>
      </c>
      <c r="G731" t="str">
        <f t="shared" si="311"/>
        <v/>
      </c>
      <c r="H731" s="70" t="str">
        <f t="shared" si="318"/>
        <v/>
      </c>
      <c r="I731" s="64" t="str">
        <f t="shared" si="319"/>
        <v/>
      </c>
      <c r="J731" s="64" t="str">
        <f t="shared" si="320"/>
        <v/>
      </c>
      <c r="K731" s="3" t="str">
        <f t="shared" si="312"/>
        <v/>
      </c>
      <c r="L731" s="3" t="str">
        <f t="shared" si="313"/>
        <v/>
      </c>
      <c r="M731" s="71" t="str">
        <f t="shared" si="321"/>
        <v/>
      </c>
      <c r="N731" s="71" t="str">
        <f t="shared" si="322"/>
        <v/>
      </c>
      <c r="O731" s="64" t="str">
        <f t="shared" si="323"/>
        <v/>
      </c>
      <c r="P731" s="64" t="str">
        <f t="shared" si="324"/>
        <v/>
      </c>
      <c r="Q731" s="3" t="str">
        <f t="shared" si="314"/>
        <v/>
      </c>
      <c r="R731" s="3" t="str">
        <f t="shared" si="315"/>
        <v/>
      </c>
      <c r="S731" s="71" t="str">
        <f t="shared" si="325"/>
        <v/>
      </c>
      <c r="T731" s="71" t="str">
        <f t="shared" si="326"/>
        <v/>
      </c>
      <c r="U731" s="64" t="str">
        <f t="shared" si="327"/>
        <v/>
      </c>
      <c r="V731" s="64" t="str">
        <f t="shared" si="328"/>
        <v/>
      </c>
      <c r="W731" s="3" t="str">
        <f t="shared" si="316"/>
        <v/>
      </c>
      <c r="X731" s="3" t="str">
        <f t="shared" si="317"/>
        <v/>
      </c>
      <c r="Y731" s="71" t="str">
        <f t="shared" si="329"/>
        <v/>
      </c>
      <c r="Z731" s="71" t="str">
        <f t="shared" si="330"/>
        <v/>
      </c>
      <c r="AA731" s="64" t="str">
        <f t="shared" si="331"/>
        <v/>
      </c>
      <c r="AB731" s="64" t="str">
        <f t="shared" si="332"/>
        <v/>
      </c>
    </row>
    <row r="732" spans="1:28" x14ac:dyDescent="0.3">
      <c r="A732" t="str">
        <f>IF(ISBLANK('Measure Inputs'!A731),"",'Measure Inputs'!A731)</f>
        <v/>
      </c>
      <c r="B732" s="60" t="str">
        <f t="shared" si="306"/>
        <v/>
      </c>
      <c r="C732" s="60" t="str">
        <f t="shared" si="307"/>
        <v/>
      </c>
      <c r="D732" t="str">
        <f t="shared" si="308"/>
        <v/>
      </c>
      <c r="E732" s="60" t="str">
        <f t="shared" si="309"/>
        <v/>
      </c>
      <c r="F732" t="str">
        <f t="shared" si="310"/>
        <v/>
      </c>
      <c r="G732" t="str">
        <f t="shared" si="311"/>
        <v/>
      </c>
      <c r="H732" s="70" t="str">
        <f t="shared" si="318"/>
        <v/>
      </c>
      <c r="I732" s="64" t="str">
        <f t="shared" si="319"/>
        <v/>
      </c>
      <c r="J732" s="64" t="str">
        <f t="shared" si="320"/>
        <v/>
      </c>
      <c r="K732" s="3" t="str">
        <f t="shared" si="312"/>
        <v/>
      </c>
      <c r="L732" s="3" t="str">
        <f t="shared" si="313"/>
        <v/>
      </c>
      <c r="M732" s="71" t="str">
        <f t="shared" si="321"/>
        <v/>
      </c>
      <c r="N732" s="71" t="str">
        <f t="shared" si="322"/>
        <v/>
      </c>
      <c r="O732" s="64" t="str">
        <f t="shared" si="323"/>
        <v/>
      </c>
      <c r="P732" s="64" t="str">
        <f t="shared" si="324"/>
        <v/>
      </c>
      <c r="Q732" s="3" t="str">
        <f t="shared" si="314"/>
        <v/>
      </c>
      <c r="R732" s="3" t="str">
        <f t="shared" si="315"/>
        <v/>
      </c>
      <c r="S732" s="71" t="str">
        <f t="shared" si="325"/>
        <v/>
      </c>
      <c r="T732" s="71" t="str">
        <f t="shared" si="326"/>
        <v/>
      </c>
      <c r="U732" s="64" t="str">
        <f t="shared" si="327"/>
        <v/>
      </c>
      <c r="V732" s="64" t="str">
        <f t="shared" si="328"/>
        <v/>
      </c>
      <c r="W732" s="3" t="str">
        <f t="shared" si="316"/>
        <v/>
      </c>
      <c r="X732" s="3" t="str">
        <f t="shared" si="317"/>
        <v/>
      </c>
      <c r="Y732" s="71" t="str">
        <f t="shared" si="329"/>
        <v/>
      </c>
      <c r="Z732" s="71" t="str">
        <f t="shared" si="330"/>
        <v/>
      </c>
      <c r="AA732" s="64" t="str">
        <f t="shared" si="331"/>
        <v/>
      </c>
      <c r="AB732" s="64" t="str">
        <f t="shared" si="332"/>
        <v/>
      </c>
    </row>
    <row r="733" spans="1:28" x14ac:dyDescent="0.3">
      <c r="A733" t="str">
        <f>IF(ISBLANK('Measure Inputs'!A732),"",'Measure Inputs'!A732)</f>
        <v/>
      </c>
      <c r="B733" s="60" t="str">
        <f t="shared" si="306"/>
        <v/>
      </c>
      <c r="C733" s="60" t="str">
        <f t="shared" si="307"/>
        <v/>
      </c>
      <c r="D733" t="str">
        <f t="shared" si="308"/>
        <v/>
      </c>
      <c r="E733" s="60" t="str">
        <f t="shared" si="309"/>
        <v/>
      </c>
      <c r="F733" t="str">
        <f t="shared" si="310"/>
        <v/>
      </c>
      <c r="G733" t="str">
        <f t="shared" si="311"/>
        <v/>
      </c>
      <c r="H733" s="70" t="str">
        <f t="shared" si="318"/>
        <v/>
      </c>
      <c r="I733" s="64" t="str">
        <f t="shared" si="319"/>
        <v/>
      </c>
      <c r="J733" s="64" t="str">
        <f t="shared" si="320"/>
        <v/>
      </c>
      <c r="K733" s="3" t="str">
        <f t="shared" si="312"/>
        <v/>
      </c>
      <c r="L733" s="3" t="str">
        <f t="shared" si="313"/>
        <v/>
      </c>
      <c r="M733" s="71" t="str">
        <f t="shared" si="321"/>
        <v/>
      </c>
      <c r="N733" s="71" t="str">
        <f t="shared" si="322"/>
        <v/>
      </c>
      <c r="O733" s="64" t="str">
        <f t="shared" si="323"/>
        <v/>
      </c>
      <c r="P733" s="64" t="str">
        <f t="shared" si="324"/>
        <v/>
      </c>
      <c r="Q733" s="3" t="str">
        <f t="shared" si="314"/>
        <v/>
      </c>
      <c r="R733" s="3" t="str">
        <f t="shared" si="315"/>
        <v/>
      </c>
      <c r="S733" s="71" t="str">
        <f t="shared" si="325"/>
        <v/>
      </c>
      <c r="T733" s="71" t="str">
        <f t="shared" si="326"/>
        <v/>
      </c>
      <c r="U733" s="64" t="str">
        <f t="shared" si="327"/>
        <v/>
      </c>
      <c r="V733" s="64" t="str">
        <f t="shared" si="328"/>
        <v/>
      </c>
      <c r="W733" s="3" t="str">
        <f t="shared" si="316"/>
        <v/>
      </c>
      <c r="X733" s="3" t="str">
        <f t="shared" si="317"/>
        <v/>
      </c>
      <c r="Y733" s="71" t="str">
        <f t="shared" si="329"/>
        <v/>
      </c>
      <c r="Z733" s="71" t="str">
        <f t="shared" si="330"/>
        <v/>
      </c>
      <c r="AA733" s="64" t="str">
        <f t="shared" si="331"/>
        <v/>
      </c>
      <c r="AB733" s="64" t="str">
        <f t="shared" si="332"/>
        <v/>
      </c>
    </row>
    <row r="734" spans="1:28" x14ac:dyDescent="0.3">
      <c r="A734" t="str">
        <f>IF(ISBLANK('Measure Inputs'!A733),"",'Measure Inputs'!A733)</f>
        <v/>
      </c>
      <c r="B734" s="60" t="str">
        <f t="shared" si="306"/>
        <v/>
      </c>
      <c r="C734" s="60" t="str">
        <f t="shared" si="307"/>
        <v/>
      </c>
      <c r="D734" t="str">
        <f t="shared" si="308"/>
        <v/>
      </c>
      <c r="E734" s="60" t="str">
        <f t="shared" si="309"/>
        <v/>
      </c>
      <c r="F734" t="str">
        <f t="shared" si="310"/>
        <v/>
      </c>
      <c r="G734" t="str">
        <f t="shared" si="311"/>
        <v/>
      </c>
      <c r="H734" s="70" t="str">
        <f t="shared" si="318"/>
        <v/>
      </c>
      <c r="I734" s="64" t="str">
        <f t="shared" si="319"/>
        <v/>
      </c>
      <c r="J734" s="64" t="str">
        <f t="shared" si="320"/>
        <v/>
      </c>
      <c r="K734" s="3" t="str">
        <f t="shared" si="312"/>
        <v/>
      </c>
      <c r="L734" s="3" t="str">
        <f t="shared" si="313"/>
        <v/>
      </c>
      <c r="M734" s="71" t="str">
        <f t="shared" si="321"/>
        <v/>
      </c>
      <c r="N734" s="71" t="str">
        <f t="shared" si="322"/>
        <v/>
      </c>
      <c r="O734" s="64" t="str">
        <f t="shared" si="323"/>
        <v/>
      </c>
      <c r="P734" s="64" t="str">
        <f t="shared" si="324"/>
        <v/>
      </c>
      <c r="Q734" s="3" t="str">
        <f t="shared" si="314"/>
        <v/>
      </c>
      <c r="R734" s="3" t="str">
        <f t="shared" si="315"/>
        <v/>
      </c>
      <c r="S734" s="71" t="str">
        <f t="shared" si="325"/>
        <v/>
      </c>
      <c r="T734" s="71" t="str">
        <f t="shared" si="326"/>
        <v/>
      </c>
      <c r="U734" s="64" t="str">
        <f t="shared" si="327"/>
        <v/>
      </c>
      <c r="V734" s="64" t="str">
        <f t="shared" si="328"/>
        <v/>
      </c>
      <c r="W734" s="3" t="str">
        <f t="shared" si="316"/>
        <v/>
      </c>
      <c r="X734" s="3" t="str">
        <f t="shared" si="317"/>
        <v/>
      </c>
      <c r="Y734" s="71" t="str">
        <f t="shared" si="329"/>
        <v/>
      </c>
      <c r="Z734" s="71" t="str">
        <f t="shared" si="330"/>
        <v/>
      </c>
      <c r="AA734" s="64" t="str">
        <f t="shared" si="331"/>
        <v/>
      </c>
      <c r="AB734" s="64" t="str">
        <f t="shared" si="332"/>
        <v/>
      </c>
    </row>
    <row r="735" spans="1:28" x14ac:dyDescent="0.3">
      <c r="A735" t="str">
        <f>IF(ISBLANK('Measure Inputs'!A734),"",'Measure Inputs'!A734)</f>
        <v/>
      </c>
      <c r="B735" s="60" t="str">
        <f t="shared" si="306"/>
        <v/>
      </c>
      <c r="C735" s="60" t="str">
        <f t="shared" si="307"/>
        <v/>
      </c>
      <c r="D735" t="str">
        <f t="shared" si="308"/>
        <v/>
      </c>
      <c r="E735" s="60" t="str">
        <f t="shared" si="309"/>
        <v/>
      </c>
      <c r="F735" t="str">
        <f t="shared" si="310"/>
        <v/>
      </c>
      <c r="G735" t="str">
        <f t="shared" si="311"/>
        <v/>
      </c>
      <c r="H735" s="70" t="str">
        <f t="shared" si="318"/>
        <v/>
      </c>
      <c r="I735" s="64" t="str">
        <f t="shared" si="319"/>
        <v/>
      </c>
      <c r="J735" s="64" t="str">
        <f t="shared" si="320"/>
        <v/>
      </c>
      <c r="K735" s="3" t="str">
        <f t="shared" si="312"/>
        <v/>
      </c>
      <c r="L735" s="3" t="str">
        <f t="shared" si="313"/>
        <v/>
      </c>
      <c r="M735" s="71" t="str">
        <f t="shared" si="321"/>
        <v/>
      </c>
      <c r="N735" s="71" t="str">
        <f t="shared" si="322"/>
        <v/>
      </c>
      <c r="O735" s="64" t="str">
        <f t="shared" si="323"/>
        <v/>
      </c>
      <c r="P735" s="64" t="str">
        <f t="shared" si="324"/>
        <v/>
      </c>
      <c r="Q735" s="3" t="str">
        <f t="shared" si="314"/>
        <v/>
      </c>
      <c r="R735" s="3" t="str">
        <f t="shared" si="315"/>
        <v/>
      </c>
      <c r="S735" s="71" t="str">
        <f t="shared" si="325"/>
        <v/>
      </c>
      <c r="T735" s="71" t="str">
        <f t="shared" si="326"/>
        <v/>
      </c>
      <c r="U735" s="64" t="str">
        <f t="shared" si="327"/>
        <v/>
      </c>
      <c r="V735" s="64" t="str">
        <f t="shared" si="328"/>
        <v/>
      </c>
      <c r="W735" s="3" t="str">
        <f t="shared" si="316"/>
        <v/>
      </c>
      <c r="X735" s="3" t="str">
        <f t="shared" si="317"/>
        <v/>
      </c>
      <c r="Y735" s="71" t="str">
        <f t="shared" si="329"/>
        <v/>
      </c>
      <c r="Z735" s="71" t="str">
        <f t="shared" si="330"/>
        <v/>
      </c>
      <c r="AA735" s="64" t="str">
        <f t="shared" si="331"/>
        <v/>
      </c>
      <c r="AB735" s="64" t="str">
        <f t="shared" si="332"/>
        <v/>
      </c>
    </row>
    <row r="736" spans="1:28" x14ac:dyDescent="0.3">
      <c r="A736" t="str">
        <f>IF(ISBLANK('Measure Inputs'!A735),"",'Measure Inputs'!A735)</f>
        <v/>
      </c>
      <c r="B736" s="60" t="str">
        <f t="shared" si="306"/>
        <v/>
      </c>
      <c r="C736" s="60" t="str">
        <f t="shared" si="307"/>
        <v/>
      </c>
      <c r="D736" t="str">
        <f t="shared" si="308"/>
        <v/>
      </c>
      <c r="E736" s="60" t="str">
        <f t="shared" si="309"/>
        <v/>
      </c>
      <c r="F736" t="str">
        <f t="shared" si="310"/>
        <v/>
      </c>
      <c r="G736" t="str">
        <f t="shared" si="311"/>
        <v/>
      </c>
      <c r="H736" s="70" t="str">
        <f t="shared" si="318"/>
        <v/>
      </c>
      <c r="I736" s="64" t="str">
        <f t="shared" si="319"/>
        <v/>
      </c>
      <c r="J736" s="64" t="str">
        <f t="shared" si="320"/>
        <v/>
      </c>
      <c r="K736" s="3" t="str">
        <f t="shared" si="312"/>
        <v/>
      </c>
      <c r="L736" s="3" t="str">
        <f t="shared" si="313"/>
        <v/>
      </c>
      <c r="M736" s="71" t="str">
        <f t="shared" si="321"/>
        <v/>
      </c>
      <c r="N736" s="71" t="str">
        <f t="shared" si="322"/>
        <v/>
      </c>
      <c r="O736" s="64" t="str">
        <f t="shared" si="323"/>
        <v/>
      </c>
      <c r="P736" s="64" t="str">
        <f t="shared" si="324"/>
        <v/>
      </c>
      <c r="Q736" s="3" t="str">
        <f t="shared" si="314"/>
        <v/>
      </c>
      <c r="R736" s="3" t="str">
        <f t="shared" si="315"/>
        <v/>
      </c>
      <c r="S736" s="71" t="str">
        <f t="shared" si="325"/>
        <v/>
      </c>
      <c r="T736" s="71" t="str">
        <f t="shared" si="326"/>
        <v/>
      </c>
      <c r="U736" s="64" t="str">
        <f t="shared" si="327"/>
        <v/>
      </c>
      <c r="V736" s="64" t="str">
        <f t="shared" si="328"/>
        <v/>
      </c>
      <c r="W736" s="3" t="str">
        <f t="shared" si="316"/>
        <v/>
      </c>
      <c r="X736" s="3" t="str">
        <f t="shared" si="317"/>
        <v/>
      </c>
      <c r="Y736" s="71" t="str">
        <f t="shared" si="329"/>
        <v/>
      </c>
      <c r="Z736" s="71" t="str">
        <f t="shared" si="330"/>
        <v/>
      </c>
      <c r="AA736" s="64" t="str">
        <f t="shared" si="331"/>
        <v/>
      </c>
      <c r="AB736" s="64" t="str">
        <f t="shared" si="332"/>
        <v/>
      </c>
    </row>
    <row r="737" spans="1:28" x14ac:dyDescent="0.3">
      <c r="A737" t="str">
        <f>IF(ISBLANK('Measure Inputs'!A736),"",'Measure Inputs'!A736)</f>
        <v/>
      </c>
      <c r="B737" s="60" t="str">
        <f t="shared" si="306"/>
        <v/>
      </c>
      <c r="C737" s="60" t="str">
        <f t="shared" si="307"/>
        <v/>
      </c>
      <c r="D737" t="str">
        <f t="shared" si="308"/>
        <v/>
      </c>
      <c r="E737" s="60" t="str">
        <f t="shared" si="309"/>
        <v/>
      </c>
      <c r="F737" t="str">
        <f t="shared" si="310"/>
        <v/>
      </c>
      <c r="G737" t="str">
        <f t="shared" si="311"/>
        <v/>
      </c>
      <c r="H737" s="70" t="str">
        <f t="shared" si="318"/>
        <v/>
      </c>
      <c r="I737" s="64" t="str">
        <f t="shared" si="319"/>
        <v/>
      </c>
      <c r="J737" s="64" t="str">
        <f t="shared" si="320"/>
        <v/>
      </c>
      <c r="K737" s="3" t="str">
        <f t="shared" si="312"/>
        <v/>
      </c>
      <c r="L737" s="3" t="str">
        <f t="shared" si="313"/>
        <v/>
      </c>
      <c r="M737" s="71" t="str">
        <f t="shared" si="321"/>
        <v/>
      </c>
      <c r="N737" s="71" t="str">
        <f t="shared" si="322"/>
        <v/>
      </c>
      <c r="O737" s="64" t="str">
        <f t="shared" si="323"/>
        <v/>
      </c>
      <c r="P737" s="64" t="str">
        <f t="shared" si="324"/>
        <v/>
      </c>
      <c r="Q737" s="3" t="str">
        <f t="shared" si="314"/>
        <v/>
      </c>
      <c r="R737" s="3" t="str">
        <f t="shared" si="315"/>
        <v/>
      </c>
      <c r="S737" s="71" t="str">
        <f t="shared" si="325"/>
        <v/>
      </c>
      <c r="T737" s="71" t="str">
        <f t="shared" si="326"/>
        <v/>
      </c>
      <c r="U737" s="64" t="str">
        <f t="shared" si="327"/>
        <v/>
      </c>
      <c r="V737" s="64" t="str">
        <f t="shared" si="328"/>
        <v/>
      </c>
      <c r="W737" s="3" t="str">
        <f t="shared" si="316"/>
        <v/>
      </c>
      <c r="X737" s="3" t="str">
        <f t="shared" si="317"/>
        <v/>
      </c>
      <c r="Y737" s="71" t="str">
        <f t="shared" si="329"/>
        <v/>
      </c>
      <c r="Z737" s="71" t="str">
        <f t="shared" si="330"/>
        <v/>
      </c>
      <c r="AA737" s="64" t="str">
        <f t="shared" si="331"/>
        <v/>
      </c>
      <c r="AB737" s="64" t="str">
        <f t="shared" si="332"/>
        <v/>
      </c>
    </row>
    <row r="738" spans="1:28" x14ac:dyDescent="0.3">
      <c r="A738" t="str">
        <f>IF(ISBLANK('Measure Inputs'!A737),"",'Measure Inputs'!A737)</f>
        <v/>
      </c>
      <c r="B738" s="60" t="str">
        <f t="shared" si="306"/>
        <v/>
      </c>
      <c r="C738" s="60" t="str">
        <f t="shared" si="307"/>
        <v/>
      </c>
      <c r="D738" t="str">
        <f t="shared" si="308"/>
        <v/>
      </c>
      <c r="E738" s="60" t="str">
        <f t="shared" si="309"/>
        <v/>
      </c>
      <c r="F738" t="str">
        <f t="shared" si="310"/>
        <v/>
      </c>
      <c r="G738" t="str">
        <f t="shared" si="311"/>
        <v/>
      </c>
      <c r="H738" s="70" t="str">
        <f t="shared" si="318"/>
        <v/>
      </c>
      <c r="I738" s="64" t="str">
        <f t="shared" si="319"/>
        <v/>
      </c>
      <c r="J738" s="64" t="str">
        <f t="shared" si="320"/>
        <v/>
      </c>
      <c r="K738" s="3" t="str">
        <f t="shared" si="312"/>
        <v/>
      </c>
      <c r="L738" s="3" t="str">
        <f t="shared" si="313"/>
        <v/>
      </c>
      <c r="M738" s="71" t="str">
        <f t="shared" si="321"/>
        <v/>
      </c>
      <c r="N738" s="71" t="str">
        <f t="shared" si="322"/>
        <v/>
      </c>
      <c r="O738" s="64" t="str">
        <f t="shared" si="323"/>
        <v/>
      </c>
      <c r="P738" s="64" t="str">
        <f t="shared" si="324"/>
        <v/>
      </c>
      <c r="Q738" s="3" t="str">
        <f t="shared" si="314"/>
        <v/>
      </c>
      <c r="R738" s="3" t="str">
        <f t="shared" si="315"/>
        <v/>
      </c>
      <c r="S738" s="71" t="str">
        <f t="shared" si="325"/>
        <v/>
      </c>
      <c r="T738" s="71" t="str">
        <f t="shared" si="326"/>
        <v/>
      </c>
      <c r="U738" s="64" t="str">
        <f t="shared" si="327"/>
        <v/>
      </c>
      <c r="V738" s="64" t="str">
        <f t="shared" si="328"/>
        <v/>
      </c>
      <c r="W738" s="3" t="str">
        <f t="shared" si="316"/>
        <v/>
      </c>
      <c r="X738" s="3" t="str">
        <f t="shared" si="317"/>
        <v/>
      </c>
      <c r="Y738" s="71" t="str">
        <f t="shared" si="329"/>
        <v/>
      </c>
      <c r="Z738" s="71" t="str">
        <f t="shared" si="330"/>
        <v/>
      </c>
      <c r="AA738" s="64" t="str">
        <f t="shared" si="331"/>
        <v/>
      </c>
      <c r="AB738" s="64" t="str">
        <f t="shared" si="332"/>
        <v/>
      </c>
    </row>
    <row r="739" spans="1:28" x14ac:dyDescent="0.3">
      <c r="A739" t="str">
        <f>IF(ISBLANK('Measure Inputs'!A738),"",'Measure Inputs'!A738)</f>
        <v/>
      </c>
      <c r="B739" s="60" t="str">
        <f t="shared" si="306"/>
        <v/>
      </c>
      <c r="C739" s="60" t="str">
        <f t="shared" si="307"/>
        <v/>
      </c>
      <c r="D739" t="str">
        <f t="shared" si="308"/>
        <v/>
      </c>
      <c r="E739" s="60" t="str">
        <f t="shared" si="309"/>
        <v/>
      </c>
      <c r="F739" t="str">
        <f t="shared" si="310"/>
        <v/>
      </c>
      <c r="G739" t="str">
        <f t="shared" si="311"/>
        <v/>
      </c>
      <c r="H739" s="70" t="str">
        <f t="shared" si="318"/>
        <v/>
      </c>
      <c r="I739" s="64" t="str">
        <f t="shared" si="319"/>
        <v/>
      </c>
      <c r="J739" s="64" t="str">
        <f t="shared" si="320"/>
        <v/>
      </c>
      <c r="K739" s="3" t="str">
        <f t="shared" si="312"/>
        <v/>
      </c>
      <c r="L739" s="3" t="str">
        <f t="shared" si="313"/>
        <v/>
      </c>
      <c r="M739" s="71" t="str">
        <f t="shared" si="321"/>
        <v/>
      </c>
      <c r="N739" s="71" t="str">
        <f t="shared" si="322"/>
        <v/>
      </c>
      <c r="O739" s="64" t="str">
        <f t="shared" si="323"/>
        <v/>
      </c>
      <c r="P739" s="64" t="str">
        <f t="shared" si="324"/>
        <v/>
      </c>
      <c r="Q739" s="3" t="str">
        <f t="shared" si="314"/>
        <v/>
      </c>
      <c r="R739" s="3" t="str">
        <f t="shared" si="315"/>
        <v/>
      </c>
      <c r="S739" s="71" t="str">
        <f t="shared" si="325"/>
        <v/>
      </c>
      <c r="T739" s="71" t="str">
        <f t="shared" si="326"/>
        <v/>
      </c>
      <c r="U739" s="64" t="str">
        <f t="shared" si="327"/>
        <v/>
      </c>
      <c r="V739" s="64" t="str">
        <f t="shared" si="328"/>
        <v/>
      </c>
      <c r="W739" s="3" t="str">
        <f t="shared" si="316"/>
        <v/>
      </c>
      <c r="X739" s="3" t="str">
        <f t="shared" si="317"/>
        <v/>
      </c>
      <c r="Y739" s="71" t="str">
        <f t="shared" si="329"/>
        <v/>
      </c>
      <c r="Z739" s="71" t="str">
        <f t="shared" si="330"/>
        <v/>
      </c>
      <c r="AA739" s="64" t="str">
        <f t="shared" si="331"/>
        <v/>
      </c>
      <c r="AB739" s="64" t="str">
        <f t="shared" si="332"/>
        <v/>
      </c>
    </row>
    <row r="740" spans="1:28" x14ac:dyDescent="0.3">
      <c r="A740" t="str">
        <f>IF(ISBLANK('Measure Inputs'!A739),"",'Measure Inputs'!A739)</f>
        <v/>
      </c>
      <c r="B740" s="60" t="str">
        <f t="shared" si="306"/>
        <v/>
      </c>
      <c r="C740" s="60" t="str">
        <f t="shared" si="307"/>
        <v/>
      </c>
      <c r="D740" t="str">
        <f t="shared" si="308"/>
        <v/>
      </c>
      <c r="E740" s="60" t="str">
        <f t="shared" si="309"/>
        <v/>
      </c>
      <c r="F740" t="str">
        <f t="shared" si="310"/>
        <v/>
      </c>
      <c r="G740" t="str">
        <f t="shared" si="311"/>
        <v/>
      </c>
      <c r="H740" s="70" t="str">
        <f t="shared" si="318"/>
        <v/>
      </c>
      <c r="I740" s="64" t="str">
        <f t="shared" si="319"/>
        <v/>
      </c>
      <c r="J740" s="64" t="str">
        <f t="shared" si="320"/>
        <v/>
      </c>
      <c r="K740" s="3" t="str">
        <f t="shared" si="312"/>
        <v/>
      </c>
      <c r="L740" s="3" t="str">
        <f t="shared" si="313"/>
        <v/>
      </c>
      <c r="M740" s="71" t="str">
        <f t="shared" si="321"/>
        <v/>
      </c>
      <c r="N740" s="71" t="str">
        <f t="shared" si="322"/>
        <v/>
      </c>
      <c r="O740" s="64" t="str">
        <f t="shared" si="323"/>
        <v/>
      </c>
      <c r="P740" s="64" t="str">
        <f t="shared" si="324"/>
        <v/>
      </c>
      <c r="Q740" s="3" t="str">
        <f t="shared" si="314"/>
        <v/>
      </c>
      <c r="R740" s="3" t="str">
        <f t="shared" si="315"/>
        <v/>
      </c>
      <c r="S740" s="71" t="str">
        <f t="shared" si="325"/>
        <v/>
      </c>
      <c r="T740" s="71" t="str">
        <f t="shared" si="326"/>
        <v/>
      </c>
      <c r="U740" s="64" t="str">
        <f t="shared" si="327"/>
        <v/>
      </c>
      <c r="V740" s="64" t="str">
        <f t="shared" si="328"/>
        <v/>
      </c>
      <c r="W740" s="3" t="str">
        <f t="shared" si="316"/>
        <v/>
      </c>
      <c r="X740" s="3" t="str">
        <f t="shared" si="317"/>
        <v/>
      </c>
      <c r="Y740" s="71" t="str">
        <f t="shared" si="329"/>
        <v/>
      </c>
      <c r="Z740" s="71" t="str">
        <f t="shared" si="330"/>
        <v/>
      </c>
      <c r="AA740" s="64" t="str">
        <f t="shared" si="331"/>
        <v/>
      </c>
      <c r="AB740" s="64" t="str">
        <f t="shared" si="332"/>
        <v/>
      </c>
    </row>
    <row r="741" spans="1:28" x14ac:dyDescent="0.3">
      <c r="A741" t="str">
        <f>IF(ISBLANK('Measure Inputs'!A740),"",'Measure Inputs'!A740)</f>
        <v/>
      </c>
      <c r="B741" s="60" t="str">
        <f t="shared" si="306"/>
        <v/>
      </c>
      <c r="C741" s="60" t="str">
        <f t="shared" si="307"/>
        <v/>
      </c>
      <c r="D741" t="str">
        <f t="shared" si="308"/>
        <v/>
      </c>
      <c r="E741" s="60" t="str">
        <f t="shared" si="309"/>
        <v/>
      </c>
      <c r="F741" t="str">
        <f t="shared" si="310"/>
        <v/>
      </c>
      <c r="G741" t="str">
        <f t="shared" si="311"/>
        <v/>
      </c>
      <c r="H741" s="70" t="str">
        <f t="shared" si="318"/>
        <v/>
      </c>
      <c r="I741" s="64" t="str">
        <f t="shared" si="319"/>
        <v/>
      </c>
      <c r="J741" s="64" t="str">
        <f t="shared" si="320"/>
        <v/>
      </c>
      <c r="K741" s="3" t="str">
        <f t="shared" si="312"/>
        <v/>
      </c>
      <c r="L741" s="3" t="str">
        <f t="shared" si="313"/>
        <v/>
      </c>
      <c r="M741" s="71" t="str">
        <f t="shared" si="321"/>
        <v/>
      </c>
      <c r="N741" s="71" t="str">
        <f t="shared" si="322"/>
        <v/>
      </c>
      <c r="O741" s="64" t="str">
        <f t="shared" si="323"/>
        <v/>
      </c>
      <c r="P741" s="64" t="str">
        <f t="shared" si="324"/>
        <v/>
      </c>
      <c r="Q741" s="3" t="str">
        <f t="shared" si="314"/>
        <v/>
      </c>
      <c r="R741" s="3" t="str">
        <f t="shared" si="315"/>
        <v/>
      </c>
      <c r="S741" s="71" t="str">
        <f t="shared" si="325"/>
        <v/>
      </c>
      <c r="T741" s="71" t="str">
        <f t="shared" si="326"/>
        <v/>
      </c>
      <c r="U741" s="64" t="str">
        <f t="shared" si="327"/>
        <v/>
      </c>
      <c r="V741" s="64" t="str">
        <f t="shared" si="328"/>
        <v/>
      </c>
      <c r="W741" s="3" t="str">
        <f t="shared" si="316"/>
        <v/>
      </c>
      <c r="X741" s="3" t="str">
        <f t="shared" si="317"/>
        <v/>
      </c>
      <c r="Y741" s="71" t="str">
        <f t="shared" si="329"/>
        <v/>
      </c>
      <c r="Z741" s="71" t="str">
        <f t="shared" si="330"/>
        <v/>
      </c>
      <c r="AA741" s="64" t="str">
        <f t="shared" si="331"/>
        <v/>
      </c>
      <c r="AB741" s="64" t="str">
        <f t="shared" si="332"/>
        <v/>
      </c>
    </row>
    <row r="742" spans="1:28" x14ac:dyDescent="0.3">
      <c r="A742" t="str">
        <f>IF(ISBLANK('Measure Inputs'!A741),"",'Measure Inputs'!A741)</f>
        <v/>
      </c>
      <c r="B742" s="60" t="str">
        <f t="shared" si="306"/>
        <v/>
      </c>
      <c r="C742" s="60" t="str">
        <f t="shared" si="307"/>
        <v/>
      </c>
      <c r="D742" t="str">
        <f t="shared" si="308"/>
        <v/>
      </c>
      <c r="E742" s="60" t="str">
        <f t="shared" si="309"/>
        <v/>
      </c>
      <c r="F742" t="str">
        <f t="shared" si="310"/>
        <v/>
      </c>
      <c r="G742" t="str">
        <f t="shared" si="311"/>
        <v/>
      </c>
      <c r="H742" s="70" t="str">
        <f t="shared" si="318"/>
        <v/>
      </c>
      <c r="I742" s="64" t="str">
        <f t="shared" si="319"/>
        <v/>
      </c>
      <c r="J742" s="64" t="str">
        <f t="shared" si="320"/>
        <v/>
      </c>
      <c r="K742" s="3" t="str">
        <f t="shared" si="312"/>
        <v/>
      </c>
      <c r="L742" s="3" t="str">
        <f t="shared" si="313"/>
        <v/>
      </c>
      <c r="M742" s="71" t="str">
        <f t="shared" si="321"/>
        <v/>
      </c>
      <c r="N742" s="71" t="str">
        <f t="shared" si="322"/>
        <v/>
      </c>
      <c r="O742" s="64" t="str">
        <f t="shared" si="323"/>
        <v/>
      </c>
      <c r="P742" s="64" t="str">
        <f t="shared" si="324"/>
        <v/>
      </c>
      <c r="Q742" s="3" t="str">
        <f t="shared" si="314"/>
        <v/>
      </c>
      <c r="R742" s="3" t="str">
        <f t="shared" si="315"/>
        <v/>
      </c>
      <c r="S742" s="71" t="str">
        <f t="shared" si="325"/>
        <v/>
      </c>
      <c r="T742" s="71" t="str">
        <f t="shared" si="326"/>
        <v/>
      </c>
      <c r="U742" s="64" t="str">
        <f t="shared" si="327"/>
        <v/>
      </c>
      <c r="V742" s="64" t="str">
        <f t="shared" si="328"/>
        <v/>
      </c>
      <c r="W742" s="3" t="str">
        <f t="shared" si="316"/>
        <v/>
      </c>
      <c r="X742" s="3" t="str">
        <f t="shared" si="317"/>
        <v/>
      </c>
      <c r="Y742" s="71" t="str">
        <f t="shared" si="329"/>
        <v/>
      </c>
      <c r="Z742" s="71" t="str">
        <f t="shared" si="330"/>
        <v/>
      </c>
      <c r="AA742" s="64" t="str">
        <f t="shared" si="331"/>
        <v/>
      </c>
      <c r="AB742" s="64" t="str">
        <f t="shared" si="332"/>
        <v/>
      </c>
    </row>
    <row r="743" spans="1:28" x14ac:dyDescent="0.3">
      <c r="A743" t="str">
        <f>IF(ISBLANK('Measure Inputs'!A742),"",'Measure Inputs'!A742)</f>
        <v/>
      </c>
      <c r="B743" s="60" t="str">
        <f t="shared" si="306"/>
        <v/>
      </c>
      <c r="C743" s="60" t="str">
        <f t="shared" si="307"/>
        <v/>
      </c>
      <c r="D743" t="str">
        <f t="shared" si="308"/>
        <v/>
      </c>
      <c r="E743" s="60" t="str">
        <f t="shared" si="309"/>
        <v/>
      </c>
      <c r="F743" t="str">
        <f t="shared" si="310"/>
        <v/>
      </c>
      <c r="G743" t="str">
        <f t="shared" si="311"/>
        <v/>
      </c>
      <c r="H743" s="70" t="str">
        <f t="shared" si="318"/>
        <v/>
      </c>
      <c r="I743" s="64" t="str">
        <f t="shared" si="319"/>
        <v/>
      </c>
      <c r="J743" s="64" t="str">
        <f t="shared" si="320"/>
        <v/>
      </c>
      <c r="K743" s="3" t="str">
        <f t="shared" si="312"/>
        <v/>
      </c>
      <c r="L743" s="3" t="str">
        <f t="shared" si="313"/>
        <v/>
      </c>
      <c r="M743" s="71" t="str">
        <f t="shared" si="321"/>
        <v/>
      </c>
      <c r="N743" s="71" t="str">
        <f t="shared" si="322"/>
        <v/>
      </c>
      <c r="O743" s="64" t="str">
        <f t="shared" si="323"/>
        <v/>
      </c>
      <c r="P743" s="64" t="str">
        <f t="shared" si="324"/>
        <v/>
      </c>
      <c r="Q743" s="3" t="str">
        <f t="shared" si="314"/>
        <v/>
      </c>
      <c r="R743" s="3" t="str">
        <f t="shared" si="315"/>
        <v/>
      </c>
      <c r="S743" s="71" t="str">
        <f t="shared" si="325"/>
        <v/>
      </c>
      <c r="T743" s="71" t="str">
        <f t="shared" si="326"/>
        <v/>
      </c>
      <c r="U743" s="64" t="str">
        <f t="shared" si="327"/>
        <v/>
      </c>
      <c r="V743" s="64" t="str">
        <f t="shared" si="328"/>
        <v/>
      </c>
      <c r="W743" s="3" t="str">
        <f t="shared" si="316"/>
        <v/>
      </c>
      <c r="X743" s="3" t="str">
        <f t="shared" si="317"/>
        <v/>
      </c>
      <c r="Y743" s="71" t="str">
        <f t="shared" si="329"/>
        <v/>
      </c>
      <c r="Z743" s="71" t="str">
        <f t="shared" si="330"/>
        <v/>
      </c>
      <c r="AA743" s="64" t="str">
        <f t="shared" si="331"/>
        <v/>
      </c>
      <c r="AB743" s="64" t="str">
        <f t="shared" si="332"/>
        <v/>
      </c>
    </row>
    <row r="744" spans="1:28" x14ac:dyDescent="0.3">
      <c r="A744" t="str">
        <f>IF(ISBLANK('Measure Inputs'!A743),"",'Measure Inputs'!A743)</f>
        <v/>
      </c>
      <c r="B744" s="60" t="str">
        <f t="shared" si="306"/>
        <v/>
      </c>
      <c r="C744" s="60" t="str">
        <f t="shared" si="307"/>
        <v/>
      </c>
      <c r="D744" t="str">
        <f t="shared" si="308"/>
        <v/>
      </c>
      <c r="E744" s="60" t="str">
        <f t="shared" si="309"/>
        <v/>
      </c>
      <c r="F744" t="str">
        <f t="shared" si="310"/>
        <v/>
      </c>
      <c r="G744" t="str">
        <f t="shared" si="311"/>
        <v/>
      </c>
      <c r="H744" s="70" t="str">
        <f t="shared" si="318"/>
        <v/>
      </c>
      <c r="I744" s="64" t="str">
        <f t="shared" si="319"/>
        <v/>
      </c>
      <c r="J744" s="64" t="str">
        <f t="shared" si="320"/>
        <v/>
      </c>
      <c r="K744" s="3" t="str">
        <f t="shared" si="312"/>
        <v/>
      </c>
      <c r="L744" s="3" t="str">
        <f t="shared" si="313"/>
        <v/>
      </c>
      <c r="M744" s="71" t="str">
        <f t="shared" si="321"/>
        <v/>
      </c>
      <c r="N744" s="71" t="str">
        <f t="shared" si="322"/>
        <v/>
      </c>
      <c r="O744" s="64" t="str">
        <f t="shared" si="323"/>
        <v/>
      </c>
      <c r="P744" s="64" t="str">
        <f t="shared" si="324"/>
        <v/>
      </c>
      <c r="Q744" s="3" t="str">
        <f t="shared" si="314"/>
        <v/>
      </c>
      <c r="R744" s="3" t="str">
        <f t="shared" si="315"/>
        <v/>
      </c>
      <c r="S744" s="71" t="str">
        <f t="shared" si="325"/>
        <v/>
      </c>
      <c r="T744" s="71" t="str">
        <f t="shared" si="326"/>
        <v/>
      </c>
      <c r="U744" s="64" t="str">
        <f t="shared" si="327"/>
        <v/>
      </c>
      <c r="V744" s="64" t="str">
        <f t="shared" si="328"/>
        <v/>
      </c>
      <c r="W744" s="3" t="str">
        <f t="shared" si="316"/>
        <v/>
      </c>
      <c r="X744" s="3" t="str">
        <f t="shared" si="317"/>
        <v/>
      </c>
      <c r="Y744" s="71" t="str">
        <f t="shared" si="329"/>
        <v/>
      </c>
      <c r="Z744" s="71" t="str">
        <f t="shared" si="330"/>
        <v/>
      </c>
      <c r="AA744" s="64" t="str">
        <f t="shared" si="331"/>
        <v/>
      </c>
      <c r="AB744" s="64" t="str">
        <f t="shared" si="332"/>
        <v/>
      </c>
    </row>
    <row r="745" spans="1:28" x14ac:dyDescent="0.3">
      <c r="A745" t="str">
        <f>IF(ISBLANK('Measure Inputs'!A744),"",'Measure Inputs'!A744)</f>
        <v/>
      </c>
      <c r="B745" s="60" t="str">
        <f t="shared" si="306"/>
        <v/>
      </c>
      <c r="C745" s="60" t="str">
        <f t="shared" si="307"/>
        <v/>
      </c>
      <c r="D745" t="str">
        <f t="shared" si="308"/>
        <v/>
      </c>
      <c r="E745" s="60" t="str">
        <f t="shared" si="309"/>
        <v/>
      </c>
      <c r="F745" t="str">
        <f t="shared" si="310"/>
        <v/>
      </c>
      <c r="G745" t="str">
        <f t="shared" si="311"/>
        <v/>
      </c>
      <c r="H745" s="70" t="str">
        <f t="shared" si="318"/>
        <v/>
      </c>
      <c r="I745" s="64" t="str">
        <f t="shared" si="319"/>
        <v/>
      </c>
      <c r="J745" s="64" t="str">
        <f t="shared" si="320"/>
        <v/>
      </c>
      <c r="K745" s="3" t="str">
        <f t="shared" si="312"/>
        <v/>
      </c>
      <c r="L745" s="3" t="str">
        <f t="shared" si="313"/>
        <v/>
      </c>
      <c r="M745" s="71" t="str">
        <f t="shared" si="321"/>
        <v/>
      </c>
      <c r="N745" s="71" t="str">
        <f t="shared" si="322"/>
        <v/>
      </c>
      <c r="O745" s="64" t="str">
        <f t="shared" si="323"/>
        <v/>
      </c>
      <c r="P745" s="64" t="str">
        <f t="shared" si="324"/>
        <v/>
      </c>
      <c r="Q745" s="3" t="str">
        <f t="shared" si="314"/>
        <v/>
      </c>
      <c r="R745" s="3" t="str">
        <f t="shared" si="315"/>
        <v/>
      </c>
      <c r="S745" s="71" t="str">
        <f t="shared" si="325"/>
        <v/>
      </c>
      <c r="T745" s="71" t="str">
        <f t="shared" si="326"/>
        <v/>
      </c>
      <c r="U745" s="64" t="str">
        <f t="shared" si="327"/>
        <v/>
      </c>
      <c r="V745" s="64" t="str">
        <f t="shared" si="328"/>
        <v/>
      </c>
      <c r="W745" s="3" t="str">
        <f t="shared" si="316"/>
        <v/>
      </c>
      <c r="X745" s="3" t="str">
        <f t="shared" si="317"/>
        <v/>
      </c>
      <c r="Y745" s="71" t="str">
        <f t="shared" si="329"/>
        <v/>
      </c>
      <c r="Z745" s="71" t="str">
        <f t="shared" si="330"/>
        <v/>
      </c>
      <c r="AA745" s="64" t="str">
        <f t="shared" si="331"/>
        <v/>
      </c>
      <c r="AB745" s="64" t="str">
        <f t="shared" si="332"/>
        <v/>
      </c>
    </row>
    <row r="746" spans="1:28" x14ac:dyDescent="0.3">
      <c r="A746" t="str">
        <f>IF(ISBLANK('Measure Inputs'!A745),"",'Measure Inputs'!A745)</f>
        <v/>
      </c>
      <c r="B746" s="60" t="str">
        <f t="shared" si="306"/>
        <v/>
      </c>
      <c r="C746" s="60" t="str">
        <f t="shared" si="307"/>
        <v/>
      </c>
      <c r="D746" t="str">
        <f t="shared" si="308"/>
        <v/>
      </c>
      <c r="E746" s="60" t="str">
        <f t="shared" si="309"/>
        <v/>
      </c>
      <c r="F746" t="str">
        <f t="shared" si="310"/>
        <v/>
      </c>
      <c r="G746" t="str">
        <f t="shared" si="311"/>
        <v/>
      </c>
      <c r="H746" s="70" t="str">
        <f t="shared" si="318"/>
        <v/>
      </c>
      <c r="I746" s="64" t="str">
        <f t="shared" si="319"/>
        <v/>
      </c>
      <c r="J746" s="64" t="str">
        <f t="shared" si="320"/>
        <v/>
      </c>
      <c r="K746" s="3" t="str">
        <f t="shared" si="312"/>
        <v/>
      </c>
      <c r="L746" s="3" t="str">
        <f t="shared" si="313"/>
        <v/>
      </c>
      <c r="M746" s="71" t="str">
        <f t="shared" si="321"/>
        <v/>
      </c>
      <c r="N746" s="71" t="str">
        <f t="shared" si="322"/>
        <v/>
      </c>
      <c r="O746" s="64" t="str">
        <f t="shared" si="323"/>
        <v/>
      </c>
      <c r="P746" s="64" t="str">
        <f t="shared" si="324"/>
        <v/>
      </c>
      <c r="Q746" s="3" t="str">
        <f t="shared" si="314"/>
        <v/>
      </c>
      <c r="R746" s="3" t="str">
        <f t="shared" si="315"/>
        <v/>
      </c>
      <c r="S746" s="71" t="str">
        <f t="shared" si="325"/>
        <v/>
      </c>
      <c r="T746" s="71" t="str">
        <f t="shared" si="326"/>
        <v/>
      </c>
      <c r="U746" s="64" t="str">
        <f t="shared" si="327"/>
        <v/>
      </c>
      <c r="V746" s="64" t="str">
        <f t="shared" si="328"/>
        <v/>
      </c>
      <c r="W746" s="3" t="str">
        <f t="shared" si="316"/>
        <v/>
      </c>
      <c r="X746" s="3" t="str">
        <f t="shared" si="317"/>
        <v/>
      </c>
      <c r="Y746" s="71" t="str">
        <f t="shared" si="329"/>
        <v/>
      </c>
      <c r="Z746" s="71" t="str">
        <f t="shared" si="330"/>
        <v/>
      </c>
      <c r="AA746" s="64" t="str">
        <f t="shared" si="331"/>
        <v/>
      </c>
      <c r="AB746" s="64" t="str">
        <f t="shared" si="332"/>
        <v/>
      </c>
    </row>
    <row r="747" spans="1:28" x14ac:dyDescent="0.3">
      <c r="A747" t="str">
        <f>IF(ISBLANK('Measure Inputs'!A746),"",'Measure Inputs'!A746)</f>
        <v/>
      </c>
      <c r="B747" s="60" t="str">
        <f t="shared" si="306"/>
        <v/>
      </c>
      <c r="C747" s="60" t="str">
        <f t="shared" si="307"/>
        <v/>
      </c>
      <c r="D747" t="str">
        <f t="shared" si="308"/>
        <v/>
      </c>
      <c r="E747" s="60" t="str">
        <f t="shared" si="309"/>
        <v/>
      </c>
      <c r="F747" t="str">
        <f t="shared" si="310"/>
        <v/>
      </c>
      <c r="G747" t="str">
        <f t="shared" si="311"/>
        <v/>
      </c>
      <c r="H747" s="70" t="str">
        <f t="shared" si="318"/>
        <v/>
      </c>
      <c r="I747" s="64" t="str">
        <f t="shared" si="319"/>
        <v/>
      </c>
      <c r="J747" s="64" t="str">
        <f t="shared" si="320"/>
        <v/>
      </c>
      <c r="K747" s="3" t="str">
        <f t="shared" si="312"/>
        <v/>
      </c>
      <c r="L747" s="3" t="str">
        <f t="shared" si="313"/>
        <v/>
      </c>
      <c r="M747" s="71" t="str">
        <f t="shared" si="321"/>
        <v/>
      </c>
      <c r="N747" s="71" t="str">
        <f t="shared" si="322"/>
        <v/>
      </c>
      <c r="O747" s="64" t="str">
        <f t="shared" si="323"/>
        <v/>
      </c>
      <c r="P747" s="64" t="str">
        <f t="shared" si="324"/>
        <v/>
      </c>
      <c r="Q747" s="3" t="str">
        <f t="shared" si="314"/>
        <v/>
      </c>
      <c r="R747" s="3" t="str">
        <f t="shared" si="315"/>
        <v/>
      </c>
      <c r="S747" s="71" t="str">
        <f t="shared" si="325"/>
        <v/>
      </c>
      <c r="T747" s="71" t="str">
        <f t="shared" si="326"/>
        <v/>
      </c>
      <c r="U747" s="64" t="str">
        <f t="shared" si="327"/>
        <v/>
      </c>
      <c r="V747" s="64" t="str">
        <f t="shared" si="328"/>
        <v/>
      </c>
      <c r="W747" s="3" t="str">
        <f t="shared" si="316"/>
        <v/>
      </c>
      <c r="X747" s="3" t="str">
        <f t="shared" si="317"/>
        <v/>
      </c>
      <c r="Y747" s="71" t="str">
        <f t="shared" si="329"/>
        <v/>
      </c>
      <c r="Z747" s="71" t="str">
        <f t="shared" si="330"/>
        <v/>
      </c>
      <c r="AA747" s="64" t="str">
        <f t="shared" si="331"/>
        <v/>
      </c>
      <c r="AB747" s="64" t="str">
        <f t="shared" si="332"/>
        <v/>
      </c>
    </row>
    <row r="748" spans="1:28" x14ac:dyDescent="0.3">
      <c r="A748" t="str">
        <f>IF(ISBLANK('Measure Inputs'!A747),"",'Measure Inputs'!A747)</f>
        <v/>
      </c>
      <c r="B748" s="60" t="str">
        <f t="shared" si="306"/>
        <v/>
      </c>
      <c r="C748" s="60" t="str">
        <f t="shared" si="307"/>
        <v/>
      </c>
      <c r="D748" t="str">
        <f t="shared" si="308"/>
        <v/>
      </c>
      <c r="E748" s="60" t="str">
        <f t="shared" si="309"/>
        <v/>
      </c>
      <c r="F748" t="str">
        <f t="shared" si="310"/>
        <v/>
      </c>
      <c r="G748" t="str">
        <f t="shared" si="311"/>
        <v/>
      </c>
      <c r="H748" s="70" t="str">
        <f t="shared" si="318"/>
        <v/>
      </c>
      <c r="I748" s="64" t="str">
        <f t="shared" si="319"/>
        <v/>
      </c>
      <c r="J748" s="64" t="str">
        <f t="shared" si="320"/>
        <v/>
      </c>
      <c r="K748" s="3" t="str">
        <f t="shared" si="312"/>
        <v/>
      </c>
      <c r="L748" s="3" t="str">
        <f t="shared" si="313"/>
        <v/>
      </c>
      <c r="M748" s="71" t="str">
        <f t="shared" si="321"/>
        <v/>
      </c>
      <c r="N748" s="71" t="str">
        <f t="shared" si="322"/>
        <v/>
      </c>
      <c r="O748" s="64" t="str">
        <f t="shared" si="323"/>
        <v/>
      </c>
      <c r="P748" s="64" t="str">
        <f t="shared" si="324"/>
        <v/>
      </c>
      <c r="Q748" s="3" t="str">
        <f t="shared" si="314"/>
        <v/>
      </c>
      <c r="R748" s="3" t="str">
        <f t="shared" si="315"/>
        <v/>
      </c>
      <c r="S748" s="71" t="str">
        <f t="shared" si="325"/>
        <v/>
      </c>
      <c r="T748" s="71" t="str">
        <f t="shared" si="326"/>
        <v/>
      </c>
      <c r="U748" s="64" t="str">
        <f t="shared" si="327"/>
        <v/>
      </c>
      <c r="V748" s="64" t="str">
        <f t="shared" si="328"/>
        <v/>
      </c>
      <c r="W748" s="3" t="str">
        <f t="shared" si="316"/>
        <v/>
      </c>
      <c r="X748" s="3" t="str">
        <f t="shared" si="317"/>
        <v/>
      </c>
      <c r="Y748" s="71" t="str">
        <f t="shared" si="329"/>
        <v/>
      </c>
      <c r="Z748" s="71" t="str">
        <f t="shared" si="330"/>
        <v/>
      </c>
      <c r="AA748" s="64" t="str">
        <f t="shared" si="331"/>
        <v/>
      </c>
      <c r="AB748" s="64" t="str">
        <f t="shared" si="332"/>
        <v/>
      </c>
    </row>
    <row r="749" spans="1:28" x14ac:dyDescent="0.3">
      <c r="A749" t="str">
        <f>IF(ISBLANK('Measure Inputs'!A748),"",'Measure Inputs'!A748)</f>
        <v/>
      </c>
      <c r="B749" s="60" t="str">
        <f t="shared" si="306"/>
        <v/>
      </c>
      <c r="C749" s="60" t="str">
        <f t="shared" si="307"/>
        <v/>
      </c>
      <c r="D749" t="str">
        <f t="shared" si="308"/>
        <v/>
      </c>
      <c r="E749" s="60" t="str">
        <f t="shared" si="309"/>
        <v/>
      </c>
      <c r="F749" t="str">
        <f t="shared" si="310"/>
        <v/>
      </c>
      <c r="G749" t="str">
        <f t="shared" si="311"/>
        <v/>
      </c>
      <c r="H749" s="70" t="str">
        <f t="shared" si="318"/>
        <v/>
      </c>
      <c r="I749" s="64" t="str">
        <f t="shared" si="319"/>
        <v/>
      </c>
      <c r="J749" s="64" t="str">
        <f t="shared" si="320"/>
        <v/>
      </c>
      <c r="K749" s="3" t="str">
        <f t="shared" si="312"/>
        <v/>
      </c>
      <c r="L749" s="3" t="str">
        <f t="shared" si="313"/>
        <v/>
      </c>
      <c r="M749" s="71" t="str">
        <f t="shared" si="321"/>
        <v/>
      </c>
      <c r="N749" s="71" t="str">
        <f t="shared" si="322"/>
        <v/>
      </c>
      <c r="O749" s="64" t="str">
        <f t="shared" si="323"/>
        <v/>
      </c>
      <c r="P749" s="64" t="str">
        <f t="shared" si="324"/>
        <v/>
      </c>
      <c r="Q749" s="3" t="str">
        <f t="shared" si="314"/>
        <v/>
      </c>
      <c r="R749" s="3" t="str">
        <f t="shared" si="315"/>
        <v/>
      </c>
      <c r="S749" s="71" t="str">
        <f t="shared" si="325"/>
        <v/>
      </c>
      <c r="T749" s="71" t="str">
        <f t="shared" si="326"/>
        <v/>
      </c>
      <c r="U749" s="64" t="str">
        <f t="shared" si="327"/>
        <v/>
      </c>
      <c r="V749" s="64" t="str">
        <f t="shared" si="328"/>
        <v/>
      </c>
      <c r="W749" s="3" t="str">
        <f t="shared" si="316"/>
        <v/>
      </c>
      <c r="X749" s="3" t="str">
        <f t="shared" si="317"/>
        <v/>
      </c>
      <c r="Y749" s="71" t="str">
        <f t="shared" si="329"/>
        <v/>
      </c>
      <c r="Z749" s="71" t="str">
        <f t="shared" si="330"/>
        <v/>
      </c>
      <c r="AA749" s="64" t="str">
        <f t="shared" si="331"/>
        <v/>
      </c>
      <c r="AB749" s="64" t="str">
        <f t="shared" si="332"/>
        <v/>
      </c>
    </row>
    <row r="750" spans="1:28" x14ac:dyDescent="0.3">
      <c r="A750" t="str">
        <f>IF(ISBLANK('Measure Inputs'!A749),"",'Measure Inputs'!A749)</f>
        <v/>
      </c>
      <c r="B750" s="60" t="str">
        <f t="shared" si="306"/>
        <v/>
      </c>
      <c r="C750" s="60" t="str">
        <f t="shared" si="307"/>
        <v/>
      </c>
      <c r="D750" t="str">
        <f t="shared" si="308"/>
        <v/>
      </c>
      <c r="E750" s="60" t="str">
        <f t="shared" si="309"/>
        <v/>
      </c>
      <c r="F750" t="str">
        <f t="shared" si="310"/>
        <v/>
      </c>
      <c r="G750" t="str">
        <f t="shared" si="311"/>
        <v/>
      </c>
      <c r="H750" s="70" t="str">
        <f t="shared" si="318"/>
        <v/>
      </c>
      <c r="I750" s="64" t="str">
        <f t="shared" si="319"/>
        <v/>
      </c>
      <c r="J750" s="64" t="str">
        <f t="shared" si="320"/>
        <v/>
      </c>
      <c r="K750" s="3" t="str">
        <f t="shared" si="312"/>
        <v/>
      </c>
      <c r="L750" s="3" t="str">
        <f t="shared" si="313"/>
        <v/>
      </c>
      <c r="M750" s="71" t="str">
        <f t="shared" si="321"/>
        <v/>
      </c>
      <c r="N750" s="71" t="str">
        <f t="shared" si="322"/>
        <v/>
      </c>
      <c r="O750" s="64" t="str">
        <f t="shared" si="323"/>
        <v/>
      </c>
      <c r="P750" s="64" t="str">
        <f t="shared" si="324"/>
        <v/>
      </c>
      <c r="Q750" s="3" t="str">
        <f t="shared" si="314"/>
        <v/>
      </c>
      <c r="R750" s="3" t="str">
        <f t="shared" si="315"/>
        <v/>
      </c>
      <c r="S750" s="71" t="str">
        <f t="shared" si="325"/>
        <v/>
      </c>
      <c r="T750" s="71" t="str">
        <f t="shared" si="326"/>
        <v/>
      </c>
      <c r="U750" s="64" t="str">
        <f t="shared" si="327"/>
        <v/>
      </c>
      <c r="V750" s="64" t="str">
        <f t="shared" si="328"/>
        <v/>
      </c>
      <c r="W750" s="3" t="str">
        <f t="shared" si="316"/>
        <v/>
      </c>
      <c r="X750" s="3" t="str">
        <f t="shared" si="317"/>
        <v/>
      </c>
      <c r="Y750" s="71" t="str">
        <f t="shared" si="329"/>
        <v/>
      </c>
      <c r="Z750" s="71" t="str">
        <f t="shared" si="330"/>
        <v/>
      </c>
      <c r="AA750" s="64" t="str">
        <f t="shared" si="331"/>
        <v/>
      </c>
      <c r="AB750" s="64" t="str">
        <f t="shared" si="332"/>
        <v/>
      </c>
    </row>
    <row r="751" spans="1:28" x14ac:dyDescent="0.3">
      <c r="A751" t="str">
        <f>IF(ISBLANK('Measure Inputs'!A750),"",'Measure Inputs'!A750)</f>
        <v/>
      </c>
      <c r="B751" s="60" t="str">
        <f t="shared" si="306"/>
        <v/>
      </c>
      <c r="C751" s="60" t="str">
        <f t="shared" si="307"/>
        <v/>
      </c>
      <c r="D751" t="str">
        <f t="shared" si="308"/>
        <v/>
      </c>
      <c r="E751" s="60" t="str">
        <f t="shared" si="309"/>
        <v/>
      </c>
      <c r="F751" t="str">
        <f t="shared" si="310"/>
        <v/>
      </c>
      <c r="G751" t="str">
        <f t="shared" si="311"/>
        <v/>
      </c>
      <c r="H751" s="70" t="str">
        <f t="shared" si="318"/>
        <v/>
      </c>
      <c r="I751" s="64" t="str">
        <f t="shared" si="319"/>
        <v/>
      </c>
      <c r="J751" s="64" t="str">
        <f t="shared" si="320"/>
        <v/>
      </c>
      <c r="K751" s="3" t="str">
        <f t="shared" si="312"/>
        <v/>
      </c>
      <c r="L751" s="3" t="str">
        <f t="shared" si="313"/>
        <v/>
      </c>
      <c r="M751" s="71" t="str">
        <f t="shared" si="321"/>
        <v/>
      </c>
      <c r="N751" s="71" t="str">
        <f t="shared" si="322"/>
        <v/>
      </c>
      <c r="O751" s="64" t="str">
        <f t="shared" si="323"/>
        <v/>
      </c>
      <c r="P751" s="64" t="str">
        <f t="shared" si="324"/>
        <v/>
      </c>
      <c r="Q751" s="3" t="str">
        <f t="shared" si="314"/>
        <v/>
      </c>
      <c r="R751" s="3" t="str">
        <f t="shared" si="315"/>
        <v/>
      </c>
      <c r="S751" s="71" t="str">
        <f t="shared" si="325"/>
        <v/>
      </c>
      <c r="T751" s="71" t="str">
        <f t="shared" si="326"/>
        <v/>
      </c>
      <c r="U751" s="64" t="str">
        <f t="shared" si="327"/>
        <v/>
      </c>
      <c r="V751" s="64" t="str">
        <f t="shared" si="328"/>
        <v/>
      </c>
      <c r="W751" s="3" t="str">
        <f t="shared" si="316"/>
        <v/>
      </c>
      <c r="X751" s="3" t="str">
        <f t="shared" si="317"/>
        <v/>
      </c>
      <c r="Y751" s="71" t="str">
        <f t="shared" si="329"/>
        <v/>
      </c>
      <c r="Z751" s="71" t="str">
        <f t="shared" si="330"/>
        <v/>
      </c>
      <c r="AA751" s="64" t="str">
        <f t="shared" si="331"/>
        <v/>
      </c>
      <c r="AB751" s="64" t="str">
        <f t="shared" si="332"/>
        <v/>
      </c>
    </row>
    <row r="752" spans="1:28" x14ac:dyDescent="0.3">
      <c r="A752" t="str">
        <f>IF(ISBLANK('Measure Inputs'!A751),"",'Measure Inputs'!A751)</f>
        <v/>
      </c>
      <c r="B752" s="60" t="str">
        <f t="shared" si="306"/>
        <v/>
      </c>
      <c r="C752" s="60" t="str">
        <f t="shared" si="307"/>
        <v/>
      </c>
      <c r="D752" t="str">
        <f t="shared" si="308"/>
        <v/>
      </c>
      <c r="E752" s="60" t="str">
        <f t="shared" si="309"/>
        <v/>
      </c>
      <c r="F752" t="str">
        <f t="shared" si="310"/>
        <v/>
      </c>
      <c r="G752" t="str">
        <f t="shared" si="311"/>
        <v/>
      </c>
      <c r="H752" s="70" t="str">
        <f t="shared" si="318"/>
        <v/>
      </c>
      <c r="I752" s="64" t="str">
        <f t="shared" si="319"/>
        <v/>
      </c>
      <c r="J752" s="64" t="str">
        <f t="shared" si="320"/>
        <v/>
      </c>
      <c r="K752" s="3" t="str">
        <f t="shared" si="312"/>
        <v/>
      </c>
      <c r="L752" s="3" t="str">
        <f t="shared" si="313"/>
        <v/>
      </c>
      <c r="M752" s="71" t="str">
        <f t="shared" si="321"/>
        <v/>
      </c>
      <c r="N752" s="71" t="str">
        <f t="shared" si="322"/>
        <v/>
      </c>
      <c r="O752" s="64" t="str">
        <f t="shared" si="323"/>
        <v/>
      </c>
      <c r="P752" s="64" t="str">
        <f t="shared" si="324"/>
        <v/>
      </c>
      <c r="Q752" s="3" t="str">
        <f t="shared" si="314"/>
        <v/>
      </c>
      <c r="R752" s="3" t="str">
        <f t="shared" si="315"/>
        <v/>
      </c>
      <c r="S752" s="71" t="str">
        <f t="shared" si="325"/>
        <v/>
      </c>
      <c r="T752" s="71" t="str">
        <f t="shared" si="326"/>
        <v/>
      </c>
      <c r="U752" s="64" t="str">
        <f t="shared" si="327"/>
        <v/>
      </c>
      <c r="V752" s="64" t="str">
        <f t="shared" si="328"/>
        <v/>
      </c>
      <c r="W752" s="3" t="str">
        <f t="shared" si="316"/>
        <v/>
      </c>
      <c r="X752" s="3" t="str">
        <f t="shared" si="317"/>
        <v/>
      </c>
      <c r="Y752" s="71" t="str">
        <f t="shared" si="329"/>
        <v/>
      </c>
      <c r="Z752" s="71" t="str">
        <f t="shared" si="330"/>
        <v/>
      </c>
      <c r="AA752" s="64" t="str">
        <f t="shared" si="331"/>
        <v/>
      </c>
      <c r="AB752" s="64" t="str">
        <f t="shared" si="332"/>
        <v/>
      </c>
    </row>
    <row r="753" spans="1:28" x14ac:dyDescent="0.3">
      <c r="A753" t="str">
        <f>IF(ISBLANK('Measure Inputs'!A752),"",'Measure Inputs'!A752)</f>
        <v/>
      </c>
      <c r="B753" s="60" t="str">
        <f t="shared" si="306"/>
        <v/>
      </c>
      <c r="C753" s="60" t="str">
        <f t="shared" si="307"/>
        <v/>
      </c>
      <c r="D753" t="str">
        <f t="shared" si="308"/>
        <v/>
      </c>
      <c r="E753" s="60" t="str">
        <f t="shared" si="309"/>
        <v/>
      </c>
      <c r="F753" t="str">
        <f t="shared" si="310"/>
        <v/>
      </c>
      <c r="G753" t="str">
        <f t="shared" si="311"/>
        <v/>
      </c>
      <c r="H753" s="70" t="str">
        <f t="shared" si="318"/>
        <v/>
      </c>
      <c r="I753" s="64" t="str">
        <f t="shared" si="319"/>
        <v/>
      </c>
      <c r="J753" s="64" t="str">
        <f t="shared" si="320"/>
        <v/>
      </c>
      <c r="K753" s="3" t="str">
        <f t="shared" si="312"/>
        <v/>
      </c>
      <c r="L753" s="3" t="str">
        <f t="shared" si="313"/>
        <v/>
      </c>
      <c r="M753" s="71" t="str">
        <f t="shared" si="321"/>
        <v/>
      </c>
      <c r="N753" s="71" t="str">
        <f t="shared" si="322"/>
        <v/>
      </c>
      <c r="O753" s="64" t="str">
        <f t="shared" si="323"/>
        <v/>
      </c>
      <c r="P753" s="64" t="str">
        <f t="shared" si="324"/>
        <v/>
      </c>
      <c r="Q753" s="3" t="str">
        <f t="shared" si="314"/>
        <v/>
      </c>
      <c r="R753" s="3" t="str">
        <f t="shared" si="315"/>
        <v/>
      </c>
      <c r="S753" s="71" t="str">
        <f t="shared" si="325"/>
        <v/>
      </c>
      <c r="T753" s="71" t="str">
        <f t="shared" si="326"/>
        <v/>
      </c>
      <c r="U753" s="64" t="str">
        <f t="shared" si="327"/>
        <v/>
      </c>
      <c r="V753" s="64" t="str">
        <f t="shared" si="328"/>
        <v/>
      </c>
      <c r="W753" s="3" t="str">
        <f t="shared" si="316"/>
        <v/>
      </c>
      <c r="X753" s="3" t="str">
        <f t="shared" si="317"/>
        <v/>
      </c>
      <c r="Y753" s="71" t="str">
        <f t="shared" si="329"/>
        <v/>
      </c>
      <c r="Z753" s="71" t="str">
        <f t="shared" si="330"/>
        <v/>
      </c>
      <c r="AA753" s="64" t="str">
        <f t="shared" si="331"/>
        <v/>
      </c>
      <c r="AB753" s="64" t="str">
        <f t="shared" si="332"/>
        <v/>
      </c>
    </row>
    <row r="754" spans="1:28" x14ac:dyDescent="0.3">
      <c r="A754" t="str">
        <f>IF(ISBLANK('Measure Inputs'!A753),"",'Measure Inputs'!A753)</f>
        <v/>
      </c>
      <c r="B754" s="60" t="str">
        <f t="shared" si="306"/>
        <v/>
      </c>
      <c r="C754" s="60" t="str">
        <f t="shared" si="307"/>
        <v/>
      </c>
      <c r="D754" t="str">
        <f t="shared" si="308"/>
        <v/>
      </c>
      <c r="E754" s="60" t="str">
        <f t="shared" si="309"/>
        <v/>
      </c>
      <c r="F754" t="str">
        <f t="shared" si="310"/>
        <v/>
      </c>
      <c r="G754" t="str">
        <f t="shared" si="311"/>
        <v/>
      </c>
      <c r="H754" s="70" t="str">
        <f t="shared" si="318"/>
        <v/>
      </c>
      <c r="I754" s="64" t="str">
        <f t="shared" si="319"/>
        <v/>
      </c>
      <c r="J754" s="64" t="str">
        <f t="shared" si="320"/>
        <v/>
      </c>
      <c r="K754" s="3" t="str">
        <f t="shared" si="312"/>
        <v/>
      </c>
      <c r="L754" s="3" t="str">
        <f t="shared" si="313"/>
        <v/>
      </c>
      <c r="M754" s="71" t="str">
        <f t="shared" si="321"/>
        <v/>
      </c>
      <c r="N754" s="71" t="str">
        <f t="shared" si="322"/>
        <v/>
      </c>
      <c r="O754" s="64" t="str">
        <f t="shared" si="323"/>
        <v/>
      </c>
      <c r="P754" s="64" t="str">
        <f t="shared" si="324"/>
        <v/>
      </c>
      <c r="Q754" s="3" t="str">
        <f t="shared" si="314"/>
        <v/>
      </c>
      <c r="R754" s="3" t="str">
        <f t="shared" si="315"/>
        <v/>
      </c>
      <c r="S754" s="71" t="str">
        <f t="shared" si="325"/>
        <v/>
      </c>
      <c r="T754" s="71" t="str">
        <f t="shared" si="326"/>
        <v/>
      </c>
      <c r="U754" s="64" t="str">
        <f t="shared" si="327"/>
        <v/>
      </c>
      <c r="V754" s="64" t="str">
        <f t="shared" si="328"/>
        <v/>
      </c>
      <c r="W754" s="3" t="str">
        <f t="shared" si="316"/>
        <v/>
      </c>
      <c r="X754" s="3" t="str">
        <f t="shared" si="317"/>
        <v/>
      </c>
      <c r="Y754" s="71" t="str">
        <f t="shared" si="329"/>
        <v/>
      </c>
      <c r="Z754" s="71" t="str">
        <f t="shared" si="330"/>
        <v/>
      </c>
      <c r="AA754" s="64" t="str">
        <f t="shared" si="331"/>
        <v/>
      </c>
      <c r="AB754" s="64" t="str">
        <f t="shared" si="332"/>
        <v/>
      </c>
    </row>
    <row r="755" spans="1:28" x14ac:dyDescent="0.3">
      <c r="A755" t="str">
        <f>IF(ISBLANK('Measure Inputs'!A754),"",'Measure Inputs'!A754)</f>
        <v/>
      </c>
      <c r="B755" s="60" t="str">
        <f t="shared" si="306"/>
        <v/>
      </c>
      <c r="C755" s="60" t="str">
        <f t="shared" si="307"/>
        <v/>
      </c>
      <c r="D755" t="str">
        <f t="shared" si="308"/>
        <v/>
      </c>
      <c r="E755" s="60" t="str">
        <f t="shared" si="309"/>
        <v/>
      </c>
      <c r="F755" t="str">
        <f t="shared" si="310"/>
        <v/>
      </c>
      <c r="G755" t="str">
        <f t="shared" si="311"/>
        <v/>
      </c>
      <c r="H755" s="70" t="str">
        <f t="shared" si="318"/>
        <v/>
      </c>
      <c r="I755" s="64" t="str">
        <f t="shared" si="319"/>
        <v/>
      </c>
      <c r="J755" s="64" t="str">
        <f t="shared" si="320"/>
        <v/>
      </c>
      <c r="K755" s="3" t="str">
        <f t="shared" si="312"/>
        <v/>
      </c>
      <c r="L755" s="3" t="str">
        <f t="shared" si="313"/>
        <v/>
      </c>
      <c r="M755" s="71" t="str">
        <f t="shared" si="321"/>
        <v/>
      </c>
      <c r="N755" s="71" t="str">
        <f t="shared" si="322"/>
        <v/>
      </c>
      <c r="O755" s="64" t="str">
        <f t="shared" si="323"/>
        <v/>
      </c>
      <c r="P755" s="64" t="str">
        <f t="shared" si="324"/>
        <v/>
      </c>
      <c r="Q755" s="3" t="str">
        <f t="shared" si="314"/>
        <v/>
      </c>
      <c r="R755" s="3" t="str">
        <f t="shared" si="315"/>
        <v/>
      </c>
      <c r="S755" s="71" t="str">
        <f t="shared" si="325"/>
        <v/>
      </c>
      <c r="T755" s="71" t="str">
        <f t="shared" si="326"/>
        <v/>
      </c>
      <c r="U755" s="64" t="str">
        <f t="shared" si="327"/>
        <v/>
      </c>
      <c r="V755" s="64" t="str">
        <f t="shared" si="328"/>
        <v/>
      </c>
      <c r="W755" s="3" t="str">
        <f t="shared" si="316"/>
        <v/>
      </c>
      <c r="X755" s="3" t="str">
        <f t="shared" si="317"/>
        <v/>
      </c>
      <c r="Y755" s="71" t="str">
        <f t="shared" si="329"/>
        <v/>
      </c>
      <c r="Z755" s="71" t="str">
        <f t="shared" si="330"/>
        <v/>
      </c>
      <c r="AA755" s="64" t="str">
        <f t="shared" si="331"/>
        <v/>
      </c>
      <c r="AB755" s="64" t="str">
        <f t="shared" si="332"/>
        <v/>
      </c>
    </row>
    <row r="756" spans="1:28" x14ac:dyDescent="0.3">
      <c r="A756" t="str">
        <f>IF(ISBLANK('Measure Inputs'!A755),"",'Measure Inputs'!A755)</f>
        <v/>
      </c>
      <c r="B756" s="60" t="str">
        <f t="shared" si="306"/>
        <v/>
      </c>
      <c r="C756" s="60" t="str">
        <f t="shared" si="307"/>
        <v/>
      </c>
      <c r="D756" t="str">
        <f t="shared" si="308"/>
        <v/>
      </c>
      <c r="E756" s="60" t="str">
        <f t="shared" si="309"/>
        <v/>
      </c>
      <c r="F756" t="str">
        <f t="shared" si="310"/>
        <v/>
      </c>
      <c r="G756" t="str">
        <f t="shared" si="311"/>
        <v/>
      </c>
      <c r="H756" s="70" t="str">
        <f t="shared" si="318"/>
        <v/>
      </c>
      <c r="I756" s="64" t="str">
        <f t="shared" si="319"/>
        <v/>
      </c>
      <c r="J756" s="64" t="str">
        <f t="shared" si="320"/>
        <v/>
      </c>
      <c r="K756" s="3" t="str">
        <f t="shared" si="312"/>
        <v/>
      </c>
      <c r="L756" s="3" t="str">
        <f t="shared" si="313"/>
        <v/>
      </c>
      <c r="M756" s="71" t="str">
        <f t="shared" si="321"/>
        <v/>
      </c>
      <c r="N756" s="71" t="str">
        <f t="shared" si="322"/>
        <v/>
      </c>
      <c r="O756" s="64" t="str">
        <f t="shared" si="323"/>
        <v/>
      </c>
      <c r="P756" s="64" t="str">
        <f t="shared" si="324"/>
        <v/>
      </c>
      <c r="Q756" s="3" t="str">
        <f t="shared" si="314"/>
        <v/>
      </c>
      <c r="R756" s="3" t="str">
        <f t="shared" si="315"/>
        <v/>
      </c>
      <c r="S756" s="71" t="str">
        <f t="shared" si="325"/>
        <v/>
      </c>
      <c r="T756" s="71" t="str">
        <f t="shared" si="326"/>
        <v/>
      </c>
      <c r="U756" s="64" t="str">
        <f t="shared" si="327"/>
        <v/>
      </c>
      <c r="V756" s="64" t="str">
        <f t="shared" si="328"/>
        <v/>
      </c>
      <c r="W756" s="3" t="str">
        <f t="shared" si="316"/>
        <v/>
      </c>
      <c r="X756" s="3" t="str">
        <f t="shared" si="317"/>
        <v/>
      </c>
      <c r="Y756" s="71" t="str">
        <f t="shared" si="329"/>
        <v/>
      </c>
      <c r="Z756" s="71" t="str">
        <f t="shared" si="330"/>
        <v/>
      </c>
      <c r="AA756" s="64" t="str">
        <f t="shared" si="331"/>
        <v/>
      </c>
      <c r="AB756" s="64" t="str">
        <f t="shared" si="332"/>
        <v/>
      </c>
    </row>
    <row r="757" spans="1:28" x14ac:dyDescent="0.3">
      <c r="A757" t="str">
        <f>IF(ISBLANK('Measure Inputs'!A756),"",'Measure Inputs'!A756)</f>
        <v/>
      </c>
      <c r="B757" s="60" t="str">
        <f t="shared" si="306"/>
        <v/>
      </c>
      <c r="C757" s="60" t="str">
        <f t="shared" si="307"/>
        <v/>
      </c>
      <c r="D757" t="str">
        <f t="shared" si="308"/>
        <v/>
      </c>
      <c r="E757" s="60" t="str">
        <f t="shared" si="309"/>
        <v/>
      </c>
      <c r="F757" t="str">
        <f t="shared" si="310"/>
        <v/>
      </c>
      <c r="G757" t="str">
        <f t="shared" si="311"/>
        <v/>
      </c>
      <c r="H757" s="70" t="str">
        <f t="shared" si="318"/>
        <v/>
      </c>
      <c r="I757" s="64" t="str">
        <f t="shared" si="319"/>
        <v/>
      </c>
      <c r="J757" s="64" t="str">
        <f t="shared" si="320"/>
        <v/>
      </c>
      <c r="K757" s="3" t="str">
        <f t="shared" si="312"/>
        <v/>
      </c>
      <c r="L757" s="3" t="str">
        <f t="shared" si="313"/>
        <v/>
      </c>
      <c r="M757" s="71" t="str">
        <f t="shared" si="321"/>
        <v/>
      </c>
      <c r="N757" s="71" t="str">
        <f t="shared" si="322"/>
        <v/>
      </c>
      <c r="O757" s="64" t="str">
        <f t="shared" si="323"/>
        <v/>
      </c>
      <c r="P757" s="64" t="str">
        <f t="shared" si="324"/>
        <v/>
      </c>
      <c r="Q757" s="3" t="str">
        <f t="shared" si="314"/>
        <v/>
      </c>
      <c r="R757" s="3" t="str">
        <f t="shared" si="315"/>
        <v/>
      </c>
      <c r="S757" s="71" t="str">
        <f t="shared" si="325"/>
        <v/>
      </c>
      <c r="T757" s="71" t="str">
        <f t="shared" si="326"/>
        <v/>
      </c>
      <c r="U757" s="64" t="str">
        <f t="shared" si="327"/>
        <v/>
      </c>
      <c r="V757" s="64" t="str">
        <f t="shared" si="328"/>
        <v/>
      </c>
      <c r="W757" s="3" t="str">
        <f t="shared" si="316"/>
        <v/>
      </c>
      <c r="X757" s="3" t="str">
        <f t="shared" si="317"/>
        <v/>
      </c>
      <c r="Y757" s="71" t="str">
        <f t="shared" si="329"/>
        <v/>
      </c>
      <c r="Z757" s="71" t="str">
        <f t="shared" si="330"/>
        <v/>
      </c>
      <c r="AA757" s="64" t="str">
        <f t="shared" si="331"/>
        <v/>
      </c>
      <c r="AB757" s="64" t="str">
        <f t="shared" si="332"/>
        <v/>
      </c>
    </row>
    <row r="758" spans="1:28" x14ac:dyDescent="0.3">
      <c r="A758" t="str">
        <f>IF(ISBLANK('Measure Inputs'!A757),"",'Measure Inputs'!A757)</f>
        <v/>
      </c>
      <c r="B758" s="60" t="str">
        <f t="shared" si="306"/>
        <v/>
      </c>
      <c r="C758" s="60" t="str">
        <f t="shared" si="307"/>
        <v/>
      </c>
      <c r="D758" t="str">
        <f t="shared" si="308"/>
        <v/>
      </c>
      <c r="E758" s="60" t="str">
        <f t="shared" si="309"/>
        <v/>
      </c>
      <c r="F758" t="str">
        <f t="shared" si="310"/>
        <v/>
      </c>
      <c r="G758" t="str">
        <f t="shared" si="311"/>
        <v/>
      </c>
      <c r="H758" s="70" t="str">
        <f t="shared" si="318"/>
        <v/>
      </c>
      <c r="I758" s="64" t="str">
        <f t="shared" si="319"/>
        <v/>
      </c>
      <c r="J758" s="64" t="str">
        <f t="shared" si="320"/>
        <v/>
      </c>
      <c r="K758" s="3" t="str">
        <f t="shared" si="312"/>
        <v/>
      </c>
      <c r="L758" s="3" t="str">
        <f t="shared" si="313"/>
        <v/>
      </c>
      <c r="M758" s="71" t="str">
        <f t="shared" si="321"/>
        <v/>
      </c>
      <c r="N758" s="71" t="str">
        <f t="shared" si="322"/>
        <v/>
      </c>
      <c r="O758" s="64" t="str">
        <f t="shared" si="323"/>
        <v/>
      </c>
      <c r="P758" s="64" t="str">
        <f t="shared" si="324"/>
        <v/>
      </c>
      <c r="Q758" s="3" t="str">
        <f t="shared" si="314"/>
        <v/>
      </c>
      <c r="R758" s="3" t="str">
        <f t="shared" si="315"/>
        <v/>
      </c>
      <c r="S758" s="71" t="str">
        <f t="shared" si="325"/>
        <v/>
      </c>
      <c r="T758" s="71" t="str">
        <f t="shared" si="326"/>
        <v/>
      </c>
      <c r="U758" s="64" t="str">
        <f t="shared" si="327"/>
        <v/>
      </c>
      <c r="V758" s="64" t="str">
        <f t="shared" si="328"/>
        <v/>
      </c>
      <c r="W758" s="3" t="str">
        <f t="shared" si="316"/>
        <v/>
      </c>
      <c r="X758" s="3" t="str">
        <f t="shared" si="317"/>
        <v/>
      </c>
      <c r="Y758" s="71" t="str">
        <f t="shared" si="329"/>
        <v/>
      </c>
      <c r="Z758" s="71" t="str">
        <f t="shared" si="330"/>
        <v/>
      </c>
      <c r="AA758" s="64" t="str">
        <f t="shared" si="331"/>
        <v/>
      </c>
      <c r="AB758" s="64" t="str">
        <f t="shared" si="332"/>
        <v/>
      </c>
    </row>
    <row r="759" spans="1:28" x14ac:dyDescent="0.3">
      <c r="A759" t="str">
        <f>IF(ISBLANK('Measure Inputs'!A758),"",'Measure Inputs'!A758)</f>
        <v/>
      </c>
      <c r="B759" s="60" t="str">
        <f t="shared" si="306"/>
        <v/>
      </c>
      <c r="C759" s="60" t="str">
        <f t="shared" si="307"/>
        <v/>
      </c>
      <c r="D759" t="str">
        <f t="shared" si="308"/>
        <v/>
      </c>
      <c r="E759" s="60" t="str">
        <f t="shared" si="309"/>
        <v/>
      </c>
      <c r="F759" t="str">
        <f t="shared" si="310"/>
        <v/>
      </c>
      <c r="G759" t="str">
        <f t="shared" si="311"/>
        <v/>
      </c>
      <c r="H759" s="70" t="str">
        <f t="shared" si="318"/>
        <v/>
      </c>
      <c r="I759" s="64" t="str">
        <f t="shared" si="319"/>
        <v/>
      </c>
      <c r="J759" s="64" t="str">
        <f t="shared" si="320"/>
        <v/>
      </c>
      <c r="K759" s="3" t="str">
        <f t="shared" si="312"/>
        <v/>
      </c>
      <c r="L759" s="3" t="str">
        <f t="shared" si="313"/>
        <v/>
      </c>
      <c r="M759" s="71" t="str">
        <f t="shared" si="321"/>
        <v/>
      </c>
      <c r="N759" s="71" t="str">
        <f t="shared" si="322"/>
        <v/>
      </c>
      <c r="O759" s="64" t="str">
        <f t="shared" si="323"/>
        <v/>
      </c>
      <c r="P759" s="64" t="str">
        <f t="shared" si="324"/>
        <v/>
      </c>
      <c r="Q759" s="3" t="str">
        <f t="shared" si="314"/>
        <v/>
      </c>
      <c r="R759" s="3" t="str">
        <f t="shared" si="315"/>
        <v/>
      </c>
      <c r="S759" s="71" t="str">
        <f t="shared" si="325"/>
        <v/>
      </c>
      <c r="T759" s="71" t="str">
        <f t="shared" si="326"/>
        <v/>
      </c>
      <c r="U759" s="64" t="str">
        <f t="shared" si="327"/>
        <v/>
      </c>
      <c r="V759" s="64" t="str">
        <f t="shared" si="328"/>
        <v/>
      </c>
      <c r="W759" s="3" t="str">
        <f t="shared" si="316"/>
        <v/>
      </c>
      <c r="X759" s="3" t="str">
        <f t="shared" si="317"/>
        <v/>
      </c>
      <c r="Y759" s="71" t="str">
        <f t="shared" si="329"/>
        <v/>
      </c>
      <c r="Z759" s="71" t="str">
        <f t="shared" si="330"/>
        <v/>
      </c>
      <c r="AA759" s="64" t="str">
        <f t="shared" si="331"/>
        <v/>
      </c>
      <c r="AB759" s="64" t="str">
        <f t="shared" si="332"/>
        <v/>
      </c>
    </row>
    <row r="760" spans="1:28" x14ac:dyDescent="0.3">
      <c r="A760" t="str">
        <f>IF(ISBLANK('Measure Inputs'!A759),"",'Measure Inputs'!A759)</f>
        <v/>
      </c>
      <c r="B760" s="60" t="str">
        <f t="shared" si="306"/>
        <v/>
      </c>
      <c r="C760" s="60" t="str">
        <f t="shared" si="307"/>
        <v/>
      </c>
      <c r="D760" t="str">
        <f t="shared" si="308"/>
        <v/>
      </c>
      <c r="E760" s="60" t="str">
        <f t="shared" si="309"/>
        <v/>
      </c>
      <c r="F760" t="str">
        <f t="shared" si="310"/>
        <v/>
      </c>
      <c r="G760" t="str">
        <f t="shared" si="311"/>
        <v/>
      </c>
      <c r="H760" s="70" t="str">
        <f t="shared" si="318"/>
        <v/>
      </c>
      <c r="I760" s="64" t="str">
        <f t="shared" si="319"/>
        <v/>
      </c>
      <c r="J760" s="64" t="str">
        <f t="shared" si="320"/>
        <v/>
      </c>
      <c r="K760" s="3" t="str">
        <f t="shared" si="312"/>
        <v/>
      </c>
      <c r="L760" s="3" t="str">
        <f t="shared" si="313"/>
        <v/>
      </c>
      <c r="M760" s="71" t="str">
        <f t="shared" si="321"/>
        <v/>
      </c>
      <c r="N760" s="71" t="str">
        <f t="shared" si="322"/>
        <v/>
      </c>
      <c r="O760" s="64" t="str">
        <f t="shared" si="323"/>
        <v/>
      </c>
      <c r="P760" s="64" t="str">
        <f t="shared" si="324"/>
        <v/>
      </c>
      <c r="Q760" s="3" t="str">
        <f t="shared" si="314"/>
        <v/>
      </c>
      <c r="R760" s="3" t="str">
        <f t="shared" si="315"/>
        <v/>
      </c>
      <c r="S760" s="71" t="str">
        <f t="shared" si="325"/>
        <v/>
      </c>
      <c r="T760" s="71" t="str">
        <f t="shared" si="326"/>
        <v/>
      </c>
      <c r="U760" s="64" t="str">
        <f t="shared" si="327"/>
        <v/>
      </c>
      <c r="V760" s="64" t="str">
        <f t="shared" si="328"/>
        <v/>
      </c>
      <c r="W760" s="3" t="str">
        <f t="shared" si="316"/>
        <v/>
      </c>
      <c r="X760" s="3" t="str">
        <f t="shared" si="317"/>
        <v/>
      </c>
      <c r="Y760" s="71" t="str">
        <f t="shared" si="329"/>
        <v/>
      </c>
      <c r="Z760" s="71" t="str">
        <f t="shared" si="330"/>
        <v/>
      </c>
      <c r="AA760" s="64" t="str">
        <f t="shared" si="331"/>
        <v/>
      </c>
      <c r="AB760" s="64" t="str">
        <f t="shared" si="332"/>
        <v/>
      </c>
    </row>
    <row r="761" spans="1:28" x14ac:dyDescent="0.3">
      <c r="A761" t="str">
        <f>IF(ISBLANK('Measure Inputs'!A760),"",'Measure Inputs'!A760)</f>
        <v/>
      </c>
      <c r="B761" s="60" t="str">
        <f t="shared" si="306"/>
        <v/>
      </c>
      <c r="C761" s="60" t="str">
        <f t="shared" si="307"/>
        <v/>
      </c>
      <c r="D761" t="str">
        <f t="shared" si="308"/>
        <v/>
      </c>
      <c r="E761" s="60" t="str">
        <f t="shared" si="309"/>
        <v/>
      </c>
      <c r="F761" t="str">
        <f t="shared" si="310"/>
        <v/>
      </c>
      <c r="G761" t="str">
        <f t="shared" si="311"/>
        <v/>
      </c>
      <c r="H761" s="70" t="str">
        <f t="shared" si="318"/>
        <v/>
      </c>
      <c r="I761" s="64" t="str">
        <f t="shared" si="319"/>
        <v/>
      </c>
      <c r="J761" s="64" t="str">
        <f t="shared" si="320"/>
        <v/>
      </c>
      <c r="K761" s="3" t="str">
        <f t="shared" si="312"/>
        <v/>
      </c>
      <c r="L761" s="3" t="str">
        <f t="shared" si="313"/>
        <v/>
      </c>
      <c r="M761" s="71" t="str">
        <f t="shared" si="321"/>
        <v/>
      </c>
      <c r="N761" s="71" t="str">
        <f t="shared" si="322"/>
        <v/>
      </c>
      <c r="O761" s="64" t="str">
        <f t="shared" si="323"/>
        <v/>
      </c>
      <c r="P761" s="64" t="str">
        <f t="shared" si="324"/>
        <v/>
      </c>
      <c r="Q761" s="3" t="str">
        <f t="shared" si="314"/>
        <v/>
      </c>
      <c r="R761" s="3" t="str">
        <f t="shared" si="315"/>
        <v/>
      </c>
      <c r="S761" s="71" t="str">
        <f t="shared" si="325"/>
        <v/>
      </c>
      <c r="T761" s="71" t="str">
        <f t="shared" si="326"/>
        <v/>
      </c>
      <c r="U761" s="64" t="str">
        <f t="shared" si="327"/>
        <v/>
      </c>
      <c r="V761" s="64" t="str">
        <f t="shared" si="328"/>
        <v/>
      </c>
      <c r="W761" s="3" t="str">
        <f t="shared" si="316"/>
        <v/>
      </c>
      <c r="X761" s="3" t="str">
        <f t="shared" si="317"/>
        <v/>
      </c>
      <c r="Y761" s="71" t="str">
        <f t="shared" si="329"/>
        <v/>
      </c>
      <c r="Z761" s="71" t="str">
        <f t="shared" si="330"/>
        <v/>
      </c>
      <c r="AA761" s="64" t="str">
        <f t="shared" si="331"/>
        <v/>
      </c>
      <c r="AB761" s="64" t="str">
        <f t="shared" si="332"/>
        <v/>
      </c>
    </row>
    <row r="762" spans="1:28" x14ac:dyDescent="0.3">
      <c r="A762" t="str">
        <f>IF(ISBLANK('Measure Inputs'!A761),"",'Measure Inputs'!A761)</f>
        <v/>
      </c>
      <c r="B762" s="60" t="str">
        <f t="shared" si="306"/>
        <v/>
      </c>
      <c r="C762" s="60" t="str">
        <f t="shared" si="307"/>
        <v/>
      </c>
      <c r="D762" t="str">
        <f t="shared" si="308"/>
        <v/>
      </c>
      <c r="E762" s="60" t="str">
        <f t="shared" si="309"/>
        <v/>
      </c>
      <c r="F762" t="str">
        <f t="shared" si="310"/>
        <v/>
      </c>
      <c r="G762" t="str">
        <f t="shared" si="311"/>
        <v/>
      </c>
      <c r="H762" s="70" t="str">
        <f t="shared" si="318"/>
        <v/>
      </c>
      <c r="I762" s="64" t="str">
        <f t="shared" si="319"/>
        <v/>
      </c>
      <c r="J762" s="64" t="str">
        <f t="shared" si="320"/>
        <v/>
      </c>
      <c r="K762" s="3" t="str">
        <f t="shared" si="312"/>
        <v/>
      </c>
      <c r="L762" s="3" t="str">
        <f t="shared" si="313"/>
        <v/>
      </c>
      <c r="M762" s="71" t="str">
        <f t="shared" si="321"/>
        <v/>
      </c>
      <c r="N762" s="71" t="str">
        <f t="shared" si="322"/>
        <v/>
      </c>
      <c r="O762" s="64" t="str">
        <f t="shared" si="323"/>
        <v/>
      </c>
      <c r="P762" s="64" t="str">
        <f t="shared" si="324"/>
        <v/>
      </c>
      <c r="Q762" s="3" t="str">
        <f t="shared" si="314"/>
        <v/>
      </c>
      <c r="R762" s="3" t="str">
        <f t="shared" si="315"/>
        <v/>
      </c>
      <c r="S762" s="71" t="str">
        <f t="shared" si="325"/>
        <v/>
      </c>
      <c r="T762" s="71" t="str">
        <f t="shared" si="326"/>
        <v/>
      </c>
      <c r="U762" s="64" t="str">
        <f t="shared" si="327"/>
        <v/>
      </c>
      <c r="V762" s="64" t="str">
        <f t="shared" si="328"/>
        <v/>
      </c>
      <c r="W762" s="3" t="str">
        <f t="shared" si="316"/>
        <v/>
      </c>
      <c r="X762" s="3" t="str">
        <f t="shared" si="317"/>
        <v/>
      </c>
      <c r="Y762" s="71" t="str">
        <f t="shared" si="329"/>
        <v/>
      </c>
      <c r="Z762" s="71" t="str">
        <f t="shared" si="330"/>
        <v/>
      </c>
      <c r="AA762" s="64" t="str">
        <f t="shared" si="331"/>
        <v/>
      </c>
      <c r="AB762" s="64" t="str">
        <f t="shared" si="332"/>
        <v/>
      </c>
    </row>
    <row r="763" spans="1:28" x14ac:dyDescent="0.3">
      <c r="A763" t="str">
        <f>IF(ISBLANK('Measure Inputs'!A762),"",'Measure Inputs'!A762)</f>
        <v/>
      </c>
      <c r="B763" s="60" t="str">
        <f t="shared" si="306"/>
        <v/>
      </c>
      <c r="C763" s="60" t="str">
        <f t="shared" si="307"/>
        <v/>
      </c>
      <c r="D763" t="str">
        <f t="shared" si="308"/>
        <v/>
      </c>
      <c r="E763" s="60" t="str">
        <f t="shared" si="309"/>
        <v/>
      </c>
      <c r="F763" t="str">
        <f t="shared" si="310"/>
        <v/>
      </c>
      <c r="G763" t="str">
        <f t="shared" si="311"/>
        <v/>
      </c>
      <c r="H763" s="70" t="str">
        <f t="shared" si="318"/>
        <v/>
      </c>
      <c r="I763" s="64" t="str">
        <f t="shared" si="319"/>
        <v/>
      </c>
      <c r="J763" s="64" t="str">
        <f t="shared" si="320"/>
        <v/>
      </c>
      <c r="K763" s="3" t="str">
        <f t="shared" si="312"/>
        <v/>
      </c>
      <c r="L763" s="3" t="str">
        <f t="shared" si="313"/>
        <v/>
      </c>
      <c r="M763" s="71" t="str">
        <f t="shared" si="321"/>
        <v/>
      </c>
      <c r="N763" s="71" t="str">
        <f t="shared" si="322"/>
        <v/>
      </c>
      <c r="O763" s="64" t="str">
        <f t="shared" si="323"/>
        <v/>
      </c>
      <c r="P763" s="64" t="str">
        <f t="shared" si="324"/>
        <v/>
      </c>
      <c r="Q763" s="3" t="str">
        <f t="shared" si="314"/>
        <v/>
      </c>
      <c r="R763" s="3" t="str">
        <f t="shared" si="315"/>
        <v/>
      </c>
      <c r="S763" s="71" t="str">
        <f t="shared" si="325"/>
        <v/>
      </c>
      <c r="T763" s="71" t="str">
        <f t="shared" si="326"/>
        <v/>
      </c>
      <c r="U763" s="64" t="str">
        <f t="shared" si="327"/>
        <v/>
      </c>
      <c r="V763" s="64" t="str">
        <f t="shared" si="328"/>
        <v/>
      </c>
      <c r="W763" s="3" t="str">
        <f t="shared" si="316"/>
        <v/>
      </c>
      <c r="X763" s="3" t="str">
        <f t="shared" si="317"/>
        <v/>
      </c>
      <c r="Y763" s="71" t="str">
        <f t="shared" si="329"/>
        <v/>
      </c>
      <c r="Z763" s="71" t="str">
        <f t="shared" si="330"/>
        <v/>
      </c>
      <c r="AA763" s="64" t="str">
        <f t="shared" si="331"/>
        <v/>
      </c>
      <c r="AB763" s="64" t="str">
        <f t="shared" si="332"/>
        <v/>
      </c>
    </row>
    <row r="764" spans="1:28" x14ac:dyDescent="0.3">
      <c r="A764" t="str">
        <f>IF(ISBLANK('Measure Inputs'!A763),"",'Measure Inputs'!A763)</f>
        <v/>
      </c>
      <c r="B764" s="60" t="str">
        <f t="shared" si="306"/>
        <v/>
      </c>
      <c r="C764" s="60" t="str">
        <f t="shared" si="307"/>
        <v/>
      </c>
      <c r="D764" t="str">
        <f t="shared" si="308"/>
        <v/>
      </c>
      <c r="E764" s="60" t="str">
        <f t="shared" si="309"/>
        <v/>
      </c>
      <c r="F764" t="str">
        <f t="shared" si="310"/>
        <v/>
      </c>
      <c r="G764" t="str">
        <f t="shared" si="311"/>
        <v/>
      </c>
      <c r="H764" s="70" t="str">
        <f t="shared" si="318"/>
        <v/>
      </c>
      <c r="I764" s="64" t="str">
        <f t="shared" si="319"/>
        <v/>
      </c>
      <c r="J764" s="64" t="str">
        <f t="shared" si="320"/>
        <v/>
      </c>
      <c r="K764" s="3" t="str">
        <f t="shared" si="312"/>
        <v/>
      </c>
      <c r="L764" s="3" t="str">
        <f t="shared" si="313"/>
        <v/>
      </c>
      <c r="M764" s="71" t="str">
        <f t="shared" si="321"/>
        <v/>
      </c>
      <c r="N764" s="71" t="str">
        <f t="shared" si="322"/>
        <v/>
      </c>
      <c r="O764" s="64" t="str">
        <f t="shared" si="323"/>
        <v/>
      </c>
      <c r="P764" s="64" t="str">
        <f t="shared" si="324"/>
        <v/>
      </c>
      <c r="Q764" s="3" t="str">
        <f t="shared" si="314"/>
        <v/>
      </c>
      <c r="R764" s="3" t="str">
        <f t="shared" si="315"/>
        <v/>
      </c>
      <c r="S764" s="71" t="str">
        <f t="shared" si="325"/>
        <v/>
      </c>
      <c r="T764" s="71" t="str">
        <f t="shared" si="326"/>
        <v/>
      </c>
      <c r="U764" s="64" t="str">
        <f t="shared" si="327"/>
        <v/>
      </c>
      <c r="V764" s="64" t="str">
        <f t="shared" si="328"/>
        <v/>
      </c>
      <c r="W764" s="3" t="str">
        <f t="shared" si="316"/>
        <v/>
      </c>
      <c r="X764" s="3" t="str">
        <f t="shared" si="317"/>
        <v/>
      </c>
      <c r="Y764" s="71" t="str">
        <f t="shared" si="329"/>
        <v/>
      </c>
      <c r="Z764" s="71" t="str">
        <f t="shared" si="330"/>
        <v/>
      </c>
      <c r="AA764" s="64" t="str">
        <f t="shared" si="331"/>
        <v/>
      </c>
      <c r="AB764" s="64" t="str">
        <f t="shared" si="332"/>
        <v/>
      </c>
    </row>
    <row r="765" spans="1:28" x14ac:dyDescent="0.3">
      <c r="A765" t="str">
        <f>IF(ISBLANK('Measure Inputs'!A764),"",'Measure Inputs'!A764)</f>
        <v/>
      </c>
      <c r="B765" s="60" t="str">
        <f t="shared" si="306"/>
        <v/>
      </c>
      <c r="C765" s="60" t="str">
        <f t="shared" si="307"/>
        <v/>
      </c>
      <c r="D765" t="str">
        <f t="shared" si="308"/>
        <v/>
      </c>
      <c r="E765" s="60" t="str">
        <f t="shared" si="309"/>
        <v/>
      </c>
      <c r="F765" t="str">
        <f t="shared" si="310"/>
        <v/>
      </c>
      <c r="G765" t="str">
        <f t="shared" si="311"/>
        <v/>
      </c>
      <c r="H765" s="70" t="str">
        <f t="shared" si="318"/>
        <v/>
      </c>
      <c r="I765" s="64" t="str">
        <f t="shared" si="319"/>
        <v/>
      </c>
      <c r="J765" s="64" t="str">
        <f t="shared" si="320"/>
        <v/>
      </c>
      <c r="K765" s="3" t="str">
        <f t="shared" si="312"/>
        <v/>
      </c>
      <c r="L765" s="3" t="str">
        <f t="shared" si="313"/>
        <v/>
      </c>
      <c r="M765" s="71" t="str">
        <f t="shared" si="321"/>
        <v/>
      </c>
      <c r="N765" s="71" t="str">
        <f t="shared" si="322"/>
        <v/>
      </c>
      <c r="O765" s="64" t="str">
        <f t="shared" si="323"/>
        <v/>
      </c>
      <c r="P765" s="64" t="str">
        <f t="shared" si="324"/>
        <v/>
      </c>
      <c r="Q765" s="3" t="str">
        <f t="shared" si="314"/>
        <v/>
      </c>
      <c r="R765" s="3" t="str">
        <f t="shared" si="315"/>
        <v/>
      </c>
      <c r="S765" s="71" t="str">
        <f t="shared" si="325"/>
        <v/>
      </c>
      <c r="T765" s="71" t="str">
        <f t="shared" si="326"/>
        <v/>
      </c>
      <c r="U765" s="64" t="str">
        <f t="shared" si="327"/>
        <v/>
      </c>
      <c r="V765" s="64" t="str">
        <f t="shared" si="328"/>
        <v/>
      </c>
      <c r="W765" s="3" t="str">
        <f t="shared" si="316"/>
        <v/>
      </c>
      <c r="X765" s="3" t="str">
        <f t="shared" si="317"/>
        <v/>
      </c>
      <c r="Y765" s="71" t="str">
        <f t="shared" si="329"/>
        <v/>
      </c>
      <c r="Z765" s="71" t="str">
        <f t="shared" si="330"/>
        <v/>
      </c>
      <c r="AA765" s="64" t="str">
        <f t="shared" si="331"/>
        <v/>
      </c>
      <c r="AB765" s="64" t="str">
        <f t="shared" si="332"/>
        <v/>
      </c>
    </row>
    <row r="766" spans="1:28" x14ac:dyDescent="0.3">
      <c r="A766" t="str">
        <f>IF(ISBLANK('Measure Inputs'!A765),"",'Measure Inputs'!A765)</f>
        <v/>
      </c>
      <c r="B766" s="60" t="str">
        <f t="shared" si="306"/>
        <v/>
      </c>
      <c r="C766" s="60" t="str">
        <f t="shared" si="307"/>
        <v/>
      </c>
      <c r="D766" t="str">
        <f t="shared" si="308"/>
        <v/>
      </c>
      <c r="E766" s="60" t="str">
        <f t="shared" si="309"/>
        <v/>
      </c>
      <c r="F766" t="str">
        <f t="shared" si="310"/>
        <v/>
      </c>
      <c r="G766" t="str">
        <f t="shared" si="311"/>
        <v/>
      </c>
      <c r="H766" s="70" t="str">
        <f t="shared" si="318"/>
        <v/>
      </c>
      <c r="I766" s="64" t="str">
        <f t="shared" si="319"/>
        <v/>
      </c>
      <c r="J766" s="64" t="str">
        <f t="shared" si="320"/>
        <v/>
      </c>
      <c r="K766" s="3" t="str">
        <f t="shared" si="312"/>
        <v/>
      </c>
      <c r="L766" s="3" t="str">
        <f t="shared" si="313"/>
        <v/>
      </c>
      <c r="M766" s="71" t="str">
        <f t="shared" si="321"/>
        <v/>
      </c>
      <c r="N766" s="71" t="str">
        <f t="shared" si="322"/>
        <v/>
      </c>
      <c r="O766" s="64" t="str">
        <f t="shared" si="323"/>
        <v/>
      </c>
      <c r="P766" s="64" t="str">
        <f t="shared" si="324"/>
        <v/>
      </c>
      <c r="Q766" s="3" t="str">
        <f t="shared" si="314"/>
        <v/>
      </c>
      <c r="R766" s="3" t="str">
        <f t="shared" si="315"/>
        <v/>
      </c>
      <c r="S766" s="71" t="str">
        <f t="shared" si="325"/>
        <v/>
      </c>
      <c r="T766" s="71" t="str">
        <f t="shared" si="326"/>
        <v/>
      </c>
      <c r="U766" s="64" t="str">
        <f t="shared" si="327"/>
        <v/>
      </c>
      <c r="V766" s="64" t="str">
        <f t="shared" si="328"/>
        <v/>
      </c>
      <c r="W766" s="3" t="str">
        <f t="shared" si="316"/>
        <v/>
      </c>
      <c r="X766" s="3" t="str">
        <f t="shared" si="317"/>
        <v/>
      </c>
      <c r="Y766" s="71" t="str">
        <f t="shared" si="329"/>
        <v/>
      </c>
      <c r="Z766" s="71" t="str">
        <f t="shared" si="330"/>
        <v/>
      </c>
      <c r="AA766" s="64" t="str">
        <f t="shared" si="331"/>
        <v/>
      </c>
      <c r="AB766" s="64" t="str">
        <f t="shared" si="332"/>
        <v/>
      </c>
    </row>
    <row r="767" spans="1:28" x14ac:dyDescent="0.3">
      <c r="A767" t="str">
        <f>IF(ISBLANK('Measure Inputs'!A766),"",'Measure Inputs'!A766)</f>
        <v/>
      </c>
      <c r="B767" s="60" t="str">
        <f t="shared" si="306"/>
        <v/>
      </c>
      <c r="C767" s="60" t="str">
        <f t="shared" si="307"/>
        <v/>
      </c>
      <c r="D767" t="str">
        <f t="shared" si="308"/>
        <v/>
      </c>
      <c r="E767" s="60" t="str">
        <f t="shared" si="309"/>
        <v/>
      </c>
      <c r="F767" t="str">
        <f t="shared" si="310"/>
        <v/>
      </c>
      <c r="G767" t="str">
        <f t="shared" si="311"/>
        <v/>
      </c>
      <c r="H767" s="70" t="str">
        <f t="shared" si="318"/>
        <v/>
      </c>
      <c r="I767" s="64" t="str">
        <f t="shared" si="319"/>
        <v/>
      </c>
      <c r="J767" s="64" t="str">
        <f t="shared" si="320"/>
        <v/>
      </c>
      <c r="K767" s="3" t="str">
        <f t="shared" si="312"/>
        <v/>
      </c>
      <c r="L767" s="3" t="str">
        <f t="shared" si="313"/>
        <v/>
      </c>
      <c r="M767" s="71" t="str">
        <f t="shared" si="321"/>
        <v/>
      </c>
      <c r="N767" s="71" t="str">
        <f t="shared" si="322"/>
        <v/>
      </c>
      <c r="O767" s="64" t="str">
        <f t="shared" si="323"/>
        <v/>
      </c>
      <c r="P767" s="64" t="str">
        <f t="shared" si="324"/>
        <v/>
      </c>
      <c r="Q767" s="3" t="str">
        <f t="shared" si="314"/>
        <v/>
      </c>
      <c r="R767" s="3" t="str">
        <f t="shared" si="315"/>
        <v/>
      </c>
      <c r="S767" s="71" t="str">
        <f t="shared" si="325"/>
        <v/>
      </c>
      <c r="T767" s="71" t="str">
        <f t="shared" si="326"/>
        <v/>
      </c>
      <c r="U767" s="64" t="str">
        <f t="shared" si="327"/>
        <v/>
      </c>
      <c r="V767" s="64" t="str">
        <f t="shared" si="328"/>
        <v/>
      </c>
      <c r="W767" s="3" t="str">
        <f t="shared" si="316"/>
        <v/>
      </c>
      <c r="X767" s="3" t="str">
        <f t="shared" si="317"/>
        <v/>
      </c>
      <c r="Y767" s="71" t="str">
        <f t="shared" si="329"/>
        <v/>
      </c>
      <c r="Z767" s="71" t="str">
        <f t="shared" si="330"/>
        <v/>
      </c>
      <c r="AA767" s="64" t="str">
        <f t="shared" si="331"/>
        <v/>
      </c>
      <c r="AB767" s="64" t="str">
        <f t="shared" si="332"/>
        <v/>
      </c>
    </row>
    <row r="768" spans="1:28" x14ac:dyDescent="0.3">
      <c r="A768" t="str">
        <f>IF(ISBLANK('Measure Inputs'!A767),"",'Measure Inputs'!A767)</f>
        <v/>
      </c>
      <c r="B768" s="60" t="str">
        <f t="shared" si="306"/>
        <v/>
      </c>
      <c r="C768" s="60" t="str">
        <f t="shared" si="307"/>
        <v/>
      </c>
      <c r="D768" t="str">
        <f t="shared" si="308"/>
        <v/>
      </c>
      <c r="E768" s="60" t="str">
        <f t="shared" si="309"/>
        <v/>
      </c>
      <c r="F768" t="str">
        <f t="shared" si="310"/>
        <v/>
      </c>
      <c r="G768" t="str">
        <f t="shared" si="311"/>
        <v/>
      </c>
      <c r="H768" s="70" t="str">
        <f t="shared" si="318"/>
        <v/>
      </c>
      <c r="I768" s="64" t="str">
        <f t="shared" si="319"/>
        <v/>
      </c>
      <c r="J768" s="64" t="str">
        <f t="shared" si="320"/>
        <v/>
      </c>
      <c r="K768" s="3" t="str">
        <f t="shared" si="312"/>
        <v/>
      </c>
      <c r="L768" s="3" t="str">
        <f t="shared" si="313"/>
        <v/>
      </c>
      <c r="M768" s="71" t="str">
        <f t="shared" si="321"/>
        <v/>
      </c>
      <c r="N768" s="71" t="str">
        <f t="shared" si="322"/>
        <v/>
      </c>
      <c r="O768" s="64" t="str">
        <f t="shared" si="323"/>
        <v/>
      </c>
      <c r="P768" s="64" t="str">
        <f t="shared" si="324"/>
        <v/>
      </c>
      <c r="Q768" s="3" t="str">
        <f t="shared" si="314"/>
        <v/>
      </c>
      <c r="R768" s="3" t="str">
        <f t="shared" si="315"/>
        <v/>
      </c>
      <c r="S768" s="71" t="str">
        <f t="shared" si="325"/>
        <v/>
      </c>
      <c r="T768" s="71" t="str">
        <f t="shared" si="326"/>
        <v/>
      </c>
      <c r="U768" s="64" t="str">
        <f t="shared" si="327"/>
        <v/>
      </c>
      <c r="V768" s="64" t="str">
        <f t="shared" si="328"/>
        <v/>
      </c>
      <c r="W768" s="3" t="str">
        <f t="shared" si="316"/>
        <v/>
      </c>
      <c r="X768" s="3" t="str">
        <f t="shared" si="317"/>
        <v/>
      </c>
      <c r="Y768" s="71" t="str">
        <f t="shared" si="329"/>
        <v/>
      </c>
      <c r="Z768" s="71" t="str">
        <f t="shared" si="330"/>
        <v/>
      </c>
      <c r="AA768" s="64" t="str">
        <f t="shared" si="331"/>
        <v/>
      </c>
      <c r="AB768" s="64" t="str">
        <f t="shared" si="332"/>
        <v/>
      </c>
    </row>
    <row r="769" spans="1:28" x14ac:dyDescent="0.3">
      <c r="A769" t="str">
        <f>IF(ISBLANK('Measure Inputs'!A768),"",'Measure Inputs'!A768)</f>
        <v/>
      </c>
      <c r="B769" s="60" t="str">
        <f t="shared" si="306"/>
        <v/>
      </c>
      <c r="C769" s="60" t="str">
        <f t="shared" si="307"/>
        <v/>
      </c>
      <c r="D769" t="str">
        <f t="shared" si="308"/>
        <v/>
      </c>
      <c r="E769" s="60" t="str">
        <f t="shared" si="309"/>
        <v/>
      </c>
      <c r="F769" t="str">
        <f t="shared" si="310"/>
        <v/>
      </c>
      <c r="G769" t="str">
        <f t="shared" si="311"/>
        <v/>
      </c>
      <c r="H769" s="70" t="str">
        <f t="shared" si="318"/>
        <v/>
      </c>
      <c r="I769" s="64" t="str">
        <f t="shared" si="319"/>
        <v/>
      </c>
      <c r="J769" s="64" t="str">
        <f t="shared" si="320"/>
        <v/>
      </c>
      <c r="K769" s="3" t="str">
        <f t="shared" si="312"/>
        <v/>
      </c>
      <c r="L769" s="3" t="str">
        <f t="shared" si="313"/>
        <v/>
      </c>
      <c r="M769" s="71" t="str">
        <f t="shared" si="321"/>
        <v/>
      </c>
      <c r="N769" s="71" t="str">
        <f t="shared" si="322"/>
        <v/>
      </c>
      <c r="O769" s="64" t="str">
        <f t="shared" si="323"/>
        <v/>
      </c>
      <c r="P769" s="64" t="str">
        <f t="shared" si="324"/>
        <v/>
      </c>
      <c r="Q769" s="3" t="str">
        <f t="shared" si="314"/>
        <v/>
      </c>
      <c r="R769" s="3" t="str">
        <f t="shared" si="315"/>
        <v/>
      </c>
      <c r="S769" s="71" t="str">
        <f t="shared" si="325"/>
        <v/>
      </c>
      <c r="T769" s="71" t="str">
        <f t="shared" si="326"/>
        <v/>
      </c>
      <c r="U769" s="64" t="str">
        <f t="shared" si="327"/>
        <v/>
      </c>
      <c r="V769" s="64" t="str">
        <f t="shared" si="328"/>
        <v/>
      </c>
      <c r="W769" s="3" t="str">
        <f t="shared" si="316"/>
        <v/>
      </c>
      <c r="X769" s="3" t="str">
        <f t="shared" si="317"/>
        <v/>
      </c>
      <c r="Y769" s="71" t="str">
        <f t="shared" si="329"/>
        <v/>
      </c>
      <c r="Z769" s="71" t="str">
        <f t="shared" si="330"/>
        <v/>
      </c>
      <c r="AA769" s="64" t="str">
        <f t="shared" si="331"/>
        <v/>
      </c>
      <c r="AB769" s="64" t="str">
        <f t="shared" si="332"/>
        <v/>
      </c>
    </row>
    <row r="770" spans="1:28" x14ac:dyDescent="0.3">
      <c r="A770" t="str">
        <f>IF(ISBLANK('Measure Inputs'!A769),"",'Measure Inputs'!A769)</f>
        <v/>
      </c>
      <c r="B770" s="60" t="str">
        <f t="shared" si="306"/>
        <v/>
      </c>
      <c r="C770" s="60" t="str">
        <f t="shared" si="307"/>
        <v/>
      </c>
      <c r="D770" t="str">
        <f t="shared" si="308"/>
        <v/>
      </c>
      <c r="E770" s="60" t="str">
        <f t="shared" si="309"/>
        <v/>
      </c>
      <c r="F770" t="str">
        <f t="shared" si="310"/>
        <v/>
      </c>
      <c r="G770" t="str">
        <f t="shared" si="311"/>
        <v/>
      </c>
      <c r="H770" s="70" t="str">
        <f t="shared" si="318"/>
        <v/>
      </c>
      <c r="I770" s="64" t="str">
        <f t="shared" si="319"/>
        <v/>
      </c>
      <c r="J770" s="64" t="str">
        <f t="shared" si="320"/>
        <v/>
      </c>
      <c r="K770" s="3" t="str">
        <f t="shared" si="312"/>
        <v/>
      </c>
      <c r="L770" s="3" t="str">
        <f t="shared" si="313"/>
        <v/>
      </c>
      <c r="M770" s="71" t="str">
        <f t="shared" si="321"/>
        <v/>
      </c>
      <c r="N770" s="71" t="str">
        <f t="shared" si="322"/>
        <v/>
      </c>
      <c r="O770" s="64" t="str">
        <f t="shared" si="323"/>
        <v/>
      </c>
      <c r="P770" s="64" t="str">
        <f t="shared" si="324"/>
        <v/>
      </c>
      <c r="Q770" s="3" t="str">
        <f t="shared" si="314"/>
        <v/>
      </c>
      <c r="R770" s="3" t="str">
        <f t="shared" si="315"/>
        <v/>
      </c>
      <c r="S770" s="71" t="str">
        <f t="shared" si="325"/>
        <v/>
      </c>
      <c r="T770" s="71" t="str">
        <f t="shared" si="326"/>
        <v/>
      </c>
      <c r="U770" s="64" t="str">
        <f t="shared" si="327"/>
        <v/>
      </c>
      <c r="V770" s="64" t="str">
        <f t="shared" si="328"/>
        <v/>
      </c>
      <c r="W770" s="3" t="str">
        <f t="shared" si="316"/>
        <v/>
      </c>
      <c r="X770" s="3" t="str">
        <f t="shared" si="317"/>
        <v/>
      </c>
      <c r="Y770" s="71" t="str">
        <f t="shared" si="329"/>
        <v/>
      </c>
      <c r="Z770" s="71" t="str">
        <f t="shared" si="330"/>
        <v/>
      </c>
      <c r="AA770" s="64" t="str">
        <f t="shared" si="331"/>
        <v/>
      </c>
      <c r="AB770" s="64" t="str">
        <f t="shared" si="332"/>
        <v/>
      </c>
    </row>
    <row r="771" spans="1:28" x14ac:dyDescent="0.3">
      <c r="A771" t="str">
        <f>IF(ISBLANK('Measure Inputs'!A770),"",'Measure Inputs'!A770)</f>
        <v/>
      </c>
      <c r="B771" s="60" t="str">
        <f t="shared" ref="B771:B834" si="333">IF($A771&lt;&gt;"",VLOOKUP($A771,Measure_LookupTable,2,FALSE),"")</f>
        <v/>
      </c>
      <c r="C771" s="60" t="str">
        <f t="shared" ref="C771:C834" si="334">IF($A771&lt;&gt;"",VLOOKUP($B771,Program_LookupTable,2,FALSE),"")</f>
        <v/>
      </c>
      <c r="D771" t="str">
        <f t="shared" ref="D771:D834" si="335">IF($A771&lt;&gt;"",VLOOKUP($B771,Program_LookupTable,3,FALSE),"")</f>
        <v/>
      </c>
      <c r="E771" s="60" t="str">
        <f t="shared" ref="E771:E834" si="336">IF($A771&lt;&gt;"",VLOOKUP($A771,Measure_LookupTable,5,FALSE),"")</f>
        <v/>
      </c>
      <c r="F771" t="str">
        <f t="shared" ref="F771:F834" si="337">IF($A771&lt;&gt;"",VLOOKUP($A771,Measure_LookupTable,7,FALSE),"")</f>
        <v/>
      </c>
      <c r="G771" t="str">
        <f t="shared" ref="G771:G834" si="338">IF($A771&lt;&gt;"",VLOOKUP($A771,Measure_LookupTable,6,FALSE),"")</f>
        <v/>
      </c>
      <c r="H771" s="70" t="str">
        <f t="shared" si="318"/>
        <v/>
      </c>
      <c r="I771" s="64" t="str">
        <f t="shared" si="319"/>
        <v/>
      </c>
      <c r="J771" s="64" t="str">
        <f t="shared" si="320"/>
        <v/>
      </c>
      <c r="K771" s="3" t="str">
        <f t="shared" ref="K771:K834" si="339">IF($A771&lt;&gt;"",VLOOKUP($A771,Measure_LookupTable,8,FALSE)/IF(Portfolio_ERCOT=0,(1-Portfolio_LineLoss),1),"")</f>
        <v/>
      </c>
      <c r="L771" s="3" t="str">
        <f t="shared" ref="L771:L834" si="340">IF($A771&lt;&gt;"",VLOOKUP($A771,Measure_LookupTable,9,FALSE)/IF(Portfolio_ERCOT=0,(1-Portfolio_LineLoss),1),"")</f>
        <v/>
      </c>
      <c r="M771" s="71" t="str">
        <f t="shared" si="321"/>
        <v/>
      </c>
      <c r="N771" s="71" t="str">
        <f t="shared" si="322"/>
        <v/>
      </c>
      <c r="O771" s="64" t="str">
        <f t="shared" si="323"/>
        <v/>
      </c>
      <c r="P771" s="64" t="str">
        <f t="shared" si="324"/>
        <v/>
      </c>
      <c r="Q771" s="3" t="str">
        <f t="shared" ref="Q771:Q834" si="341">IF($A771&lt;&gt;"",VLOOKUP($A771,Measure_LookupTable,10,FALSE)/IF(Portfolio_ERCOT=0,(1-Portfolio_LineLoss),1),"")</f>
        <v/>
      </c>
      <c r="R771" s="3" t="str">
        <f t="shared" ref="R771:R834" si="342">IF($A771&lt;&gt;"",VLOOKUP($A771,Measure_LookupTable,11,FALSE)/IF(Portfolio_ERCOT=0,(1-Portfolio_LineLoss),1),"")</f>
        <v/>
      </c>
      <c r="S771" s="71" t="str">
        <f t="shared" si="325"/>
        <v/>
      </c>
      <c r="T771" s="71" t="str">
        <f t="shared" si="326"/>
        <v/>
      </c>
      <c r="U771" s="64" t="str">
        <f t="shared" si="327"/>
        <v/>
      </c>
      <c r="V771" s="64" t="str">
        <f t="shared" si="328"/>
        <v/>
      </c>
      <c r="W771" s="3" t="str">
        <f t="shared" ref="W771:W834" si="343">IF($A771&lt;&gt;"",VLOOKUP($A771,Measure_LookupTable,12,FALSE)/IF(Portfolio_ERCOT=0,(1-Portfolio_LineLoss),1),"")</f>
        <v/>
      </c>
      <c r="X771" s="3" t="str">
        <f t="shared" ref="X771:X834" si="344">IF($A771&lt;&gt;"",VLOOKUP($A771,Measure_LookupTable,13,FALSE)/IF(Portfolio_ERCOT=0,(1-Portfolio_LineLoss),1),"")</f>
        <v/>
      </c>
      <c r="Y771" s="71" t="str">
        <f t="shared" si="329"/>
        <v/>
      </c>
      <c r="Z771" s="71" t="str">
        <f t="shared" si="330"/>
        <v/>
      </c>
      <c r="AA771" s="64" t="str">
        <f t="shared" si="331"/>
        <v/>
      </c>
      <c r="AB771" s="64" t="str">
        <f t="shared" si="332"/>
        <v/>
      </c>
    </row>
    <row r="772" spans="1:28" x14ac:dyDescent="0.3">
      <c r="A772" t="str">
        <f>IF(ISBLANK('Measure Inputs'!A771),"",'Measure Inputs'!A771)</f>
        <v/>
      </c>
      <c r="B772" s="60" t="str">
        <f t="shared" si="333"/>
        <v/>
      </c>
      <c r="C772" s="60" t="str">
        <f t="shared" si="334"/>
        <v/>
      </c>
      <c r="D772" t="str">
        <f t="shared" si="335"/>
        <v/>
      </c>
      <c r="E772" s="60" t="str">
        <f t="shared" si="336"/>
        <v/>
      </c>
      <c r="F772" t="str">
        <f t="shared" si="337"/>
        <v/>
      </c>
      <c r="G772" t="str">
        <f t="shared" si="338"/>
        <v/>
      </c>
      <c r="H772" s="70" t="str">
        <f t="shared" ref="H772:H835" si="345">IF(A772&lt;&gt;"",Portfolio_WACC,"")</f>
        <v/>
      </c>
      <c r="I772" s="64" t="str">
        <f t="shared" ref="I772:I835" si="346">IF($A772&lt;&gt;"",VLOOKUP(G772,AvoidedCost_LookupTable,2,0),"")</f>
        <v/>
      </c>
      <c r="J772" s="64" t="str">
        <f t="shared" ref="J772:J835" si="347">IF($A772&lt;&gt;"",VLOOKUP(G772,AvoidedCost_LookupTable,9,0),"")</f>
        <v/>
      </c>
      <c r="K772" s="3" t="str">
        <f t="shared" si="339"/>
        <v/>
      </c>
      <c r="L772" s="3" t="str">
        <f t="shared" si="340"/>
        <v/>
      </c>
      <c r="M772" s="71" t="str">
        <f t="shared" ref="M772:M835" si="348">IF($A772&lt;&gt;"",K772*F772,"")</f>
        <v/>
      </c>
      <c r="N772" s="71" t="str">
        <f t="shared" ref="N772:N835" si="349">IF($A772&lt;&gt;"",L772*F772,"")</f>
        <v/>
      </c>
      <c r="O772" s="64" t="str">
        <f t="shared" ref="O772:O835" si="350">IF($A772&lt;&gt;"",(((K772*$I772)/($H772-AvoidedCosts_Escalator))*(1-((1+AvoidedCosts_Escalator)/(1+$H772))^$F772)),"")</f>
        <v/>
      </c>
      <c r="P772" s="64" t="str">
        <f t="shared" ref="P772:P835" si="351">IF($A772&lt;&gt;"",((($J772*L772)/($H772-AvoidedCosts_Escalator))*(1-((1+AvoidedCosts_Escalator)/(1+$H772))^$F772)),"")</f>
        <v/>
      </c>
      <c r="Q772" s="3" t="str">
        <f t="shared" si="341"/>
        <v/>
      </c>
      <c r="R772" s="3" t="str">
        <f t="shared" si="342"/>
        <v/>
      </c>
      <c r="S772" s="71" t="str">
        <f t="shared" ref="S772:S835" si="352">IF($A772&lt;&gt;"",Q772*F772,"")</f>
        <v/>
      </c>
      <c r="T772" s="71" t="str">
        <f t="shared" ref="T772:T835" si="353">IF($A772&lt;&gt;"",R772*F772,"")</f>
        <v/>
      </c>
      <c r="U772" s="64" t="str">
        <f t="shared" ref="U772:U835" si="354">IF($A772&lt;&gt;"",(((Q772*$I772)/($H772-AvoidedCosts_Escalator))*(1-((1+AvoidedCosts_Escalator)/(1+$H772))^$F772)),"")</f>
        <v/>
      </c>
      <c r="V772" s="64" t="str">
        <f t="shared" ref="V772:V835" si="355">IF($A772&lt;&gt;"",((($J772*R772)/($H772-AvoidedCosts_Escalator))*(1-((1+AvoidedCosts_Escalator)/(1+$H772))^$F772)),"")</f>
        <v/>
      </c>
      <c r="W772" s="3" t="str">
        <f t="shared" si="343"/>
        <v/>
      </c>
      <c r="X772" s="3" t="str">
        <f t="shared" si="344"/>
        <v/>
      </c>
      <c r="Y772" s="71" t="str">
        <f t="shared" ref="Y772:Y835" si="356">IF($A772&lt;&gt;"",W772*F772,"")</f>
        <v/>
      </c>
      <c r="Z772" s="71" t="str">
        <f t="shared" ref="Z772:Z835" si="357">IF($A772&lt;&gt;"",X772*F772,"")</f>
        <v/>
      </c>
      <c r="AA772" s="64" t="str">
        <f t="shared" ref="AA772:AA835" si="358">IF($A772&lt;&gt;"",(((W772*$I772)/($H772-AvoidedCosts_Escalator))*(1-((1+AvoidedCosts_Escalator)/(1+$H772))^$F772)),"")</f>
        <v/>
      </c>
      <c r="AB772" s="64" t="str">
        <f t="shared" ref="AB772:AB835" si="359">IF($A772&lt;&gt;"",((($J772*X772)/($H772-AvoidedCosts_Escalator))*(1-((1+AvoidedCosts_Escalator)/(1+$H772))^$F772)),"")</f>
        <v/>
      </c>
    </row>
    <row r="773" spans="1:28" x14ac:dyDescent="0.3">
      <c r="A773" t="str">
        <f>IF(ISBLANK('Measure Inputs'!A772),"",'Measure Inputs'!A772)</f>
        <v/>
      </c>
      <c r="B773" s="60" t="str">
        <f t="shared" si="333"/>
        <v/>
      </c>
      <c r="C773" s="60" t="str">
        <f t="shared" si="334"/>
        <v/>
      </c>
      <c r="D773" t="str">
        <f t="shared" si="335"/>
        <v/>
      </c>
      <c r="E773" s="60" t="str">
        <f t="shared" si="336"/>
        <v/>
      </c>
      <c r="F773" t="str">
        <f t="shared" si="337"/>
        <v/>
      </c>
      <c r="G773" t="str">
        <f t="shared" si="338"/>
        <v/>
      </c>
      <c r="H773" s="70" t="str">
        <f t="shared" si="345"/>
        <v/>
      </c>
      <c r="I773" s="64" t="str">
        <f t="shared" si="346"/>
        <v/>
      </c>
      <c r="J773" s="64" t="str">
        <f t="shared" si="347"/>
        <v/>
      </c>
      <c r="K773" s="3" t="str">
        <f t="shared" si="339"/>
        <v/>
      </c>
      <c r="L773" s="3" t="str">
        <f t="shared" si="340"/>
        <v/>
      </c>
      <c r="M773" s="71" t="str">
        <f t="shared" si="348"/>
        <v/>
      </c>
      <c r="N773" s="71" t="str">
        <f t="shared" si="349"/>
        <v/>
      </c>
      <c r="O773" s="64" t="str">
        <f t="shared" si="350"/>
        <v/>
      </c>
      <c r="P773" s="64" t="str">
        <f t="shared" si="351"/>
        <v/>
      </c>
      <c r="Q773" s="3" t="str">
        <f t="shared" si="341"/>
        <v/>
      </c>
      <c r="R773" s="3" t="str">
        <f t="shared" si="342"/>
        <v/>
      </c>
      <c r="S773" s="71" t="str">
        <f t="shared" si="352"/>
        <v/>
      </c>
      <c r="T773" s="71" t="str">
        <f t="shared" si="353"/>
        <v/>
      </c>
      <c r="U773" s="64" t="str">
        <f t="shared" si="354"/>
        <v/>
      </c>
      <c r="V773" s="64" t="str">
        <f t="shared" si="355"/>
        <v/>
      </c>
      <c r="W773" s="3" t="str">
        <f t="shared" si="343"/>
        <v/>
      </c>
      <c r="X773" s="3" t="str">
        <f t="shared" si="344"/>
        <v/>
      </c>
      <c r="Y773" s="71" t="str">
        <f t="shared" si="356"/>
        <v/>
      </c>
      <c r="Z773" s="71" t="str">
        <f t="shared" si="357"/>
        <v/>
      </c>
      <c r="AA773" s="64" t="str">
        <f t="shared" si="358"/>
        <v/>
      </c>
      <c r="AB773" s="64" t="str">
        <f t="shared" si="359"/>
        <v/>
      </c>
    </row>
    <row r="774" spans="1:28" x14ac:dyDescent="0.3">
      <c r="A774" t="str">
        <f>IF(ISBLANK('Measure Inputs'!A773),"",'Measure Inputs'!A773)</f>
        <v/>
      </c>
      <c r="B774" s="60" t="str">
        <f t="shared" si="333"/>
        <v/>
      </c>
      <c r="C774" s="60" t="str">
        <f t="shared" si="334"/>
        <v/>
      </c>
      <c r="D774" t="str">
        <f t="shared" si="335"/>
        <v/>
      </c>
      <c r="E774" s="60" t="str">
        <f t="shared" si="336"/>
        <v/>
      </c>
      <c r="F774" t="str">
        <f t="shared" si="337"/>
        <v/>
      </c>
      <c r="G774" t="str">
        <f t="shared" si="338"/>
        <v/>
      </c>
      <c r="H774" s="70" t="str">
        <f t="shared" si="345"/>
        <v/>
      </c>
      <c r="I774" s="64" t="str">
        <f t="shared" si="346"/>
        <v/>
      </c>
      <c r="J774" s="64" t="str">
        <f t="shared" si="347"/>
        <v/>
      </c>
      <c r="K774" s="3" t="str">
        <f t="shared" si="339"/>
        <v/>
      </c>
      <c r="L774" s="3" t="str">
        <f t="shared" si="340"/>
        <v/>
      </c>
      <c r="M774" s="71" t="str">
        <f t="shared" si="348"/>
        <v/>
      </c>
      <c r="N774" s="71" t="str">
        <f t="shared" si="349"/>
        <v/>
      </c>
      <c r="O774" s="64" t="str">
        <f t="shared" si="350"/>
        <v/>
      </c>
      <c r="P774" s="64" t="str">
        <f t="shared" si="351"/>
        <v/>
      </c>
      <c r="Q774" s="3" t="str">
        <f t="shared" si="341"/>
        <v/>
      </c>
      <c r="R774" s="3" t="str">
        <f t="shared" si="342"/>
        <v/>
      </c>
      <c r="S774" s="71" t="str">
        <f t="shared" si="352"/>
        <v/>
      </c>
      <c r="T774" s="71" t="str">
        <f t="shared" si="353"/>
        <v/>
      </c>
      <c r="U774" s="64" t="str">
        <f t="shared" si="354"/>
        <v/>
      </c>
      <c r="V774" s="64" t="str">
        <f t="shared" si="355"/>
        <v/>
      </c>
      <c r="W774" s="3" t="str">
        <f t="shared" si="343"/>
        <v/>
      </c>
      <c r="X774" s="3" t="str">
        <f t="shared" si="344"/>
        <v/>
      </c>
      <c r="Y774" s="71" t="str">
        <f t="shared" si="356"/>
        <v/>
      </c>
      <c r="Z774" s="71" t="str">
        <f t="shared" si="357"/>
        <v/>
      </c>
      <c r="AA774" s="64" t="str">
        <f t="shared" si="358"/>
        <v/>
      </c>
      <c r="AB774" s="64" t="str">
        <f t="shared" si="359"/>
        <v/>
      </c>
    </row>
    <row r="775" spans="1:28" x14ac:dyDescent="0.3">
      <c r="A775" t="str">
        <f>IF(ISBLANK('Measure Inputs'!A774),"",'Measure Inputs'!A774)</f>
        <v/>
      </c>
      <c r="B775" s="60" t="str">
        <f t="shared" si="333"/>
        <v/>
      </c>
      <c r="C775" s="60" t="str">
        <f t="shared" si="334"/>
        <v/>
      </c>
      <c r="D775" t="str">
        <f t="shared" si="335"/>
        <v/>
      </c>
      <c r="E775" s="60" t="str">
        <f t="shared" si="336"/>
        <v/>
      </c>
      <c r="F775" t="str">
        <f t="shared" si="337"/>
        <v/>
      </c>
      <c r="G775" t="str">
        <f t="shared" si="338"/>
        <v/>
      </c>
      <c r="H775" s="70" t="str">
        <f t="shared" si="345"/>
        <v/>
      </c>
      <c r="I775" s="64" t="str">
        <f t="shared" si="346"/>
        <v/>
      </c>
      <c r="J775" s="64" t="str">
        <f t="shared" si="347"/>
        <v/>
      </c>
      <c r="K775" s="3" t="str">
        <f t="shared" si="339"/>
        <v/>
      </c>
      <c r="L775" s="3" t="str">
        <f t="shared" si="340"/>
        <v/>
      </c>
      <c r="M775" s="71" t="str">
        <f t="shared" si="348"/>
        <v/>
      </c>
      <c r="N775" s="71" t="str">
        <f t="shared" si="349"/>
        <v/>
      </c>
      <c r="O775" s="64" t="str">
        <f t="shared" si="350"/>
        <v/>
      </c>
      <c r="P775" s="64" t="str">
        <f t="shared" si="351"/>
        <v/>
      </c>
      <c r="Q775" s="3" t="str">
        <f t="shared" si="341"/>
        <v/>
      </c>
      <c r="R775" s="3" t="str">
        <f t="shared" si="342"/>
        <v/>
      </c>
      <c r="S775" s="71" t="str">
        <f t="shared" si="352"/>
        <v/>
      </c>
      <c r="T775" s="71" t="str">
        <f t="shared" si="353"/>
        <v/>
      </c>
      <c r="U775" s="64" t="str">
        <f t="shared" si="354"/>
        <v/>
      </c>
      <c r="V775" s="64" t="str">
        <f t="shared" si="355"/>
        <v/>
      </c>
      <c r="W775" s="3" t="str">
        <f t="shared" si="343"/>
        <v/>
      </c>
      <c r="X775" s="3" t="str">
        <f t="shared" si="344"/>
        <v/>
      </c>
      <c r="Y775" s="71" t="str">
        <f t="shared" si="356"/>
        <v/>
      </c>
      <c r="Z775" s="71" t="str">
        <f t="shared" si="357"/>
        <v/>
      </c>
      <c r="AA775" s="64" t="str">
        <f t="shared" si="358"/>
        <v/>
      </c>
      <c r="AB775" s="64" t="str">
        <f t="shared" si="359"/>
        <v/>
      </c>
    </row>
    <row r="776" spans="1:28" x14ac:dyDescent="0.3">
      <c r="A776" t="str">
        <f>IF(ISBLANK('Measure Inputs'!A775),"",'Measure Inputs'!A775)</f>
        <v/>
      </c>
      <c r="B776" s="60" t="str">
        <f t="shared" si="333"/>
        <v/>
      </c>
      <c r="C776" s="60" t="str">
        <f t="shared" si="334"/>
        <v/>
      </c>
      <c r="D776" t="str">
        <f t="shared" si="335"/>
        <v/>
      </c>
      <c r="E776" s="60" t="str">
        <f t="shared" si="336"/>
        <v/>
      </c>
      <c r="F776" t="str">
        <f t="shared" si="337"/>
        <v/>
      </c>
      <c r="G776" t="str">
        <f t="shared" si="338"/>
        <v/>
      </c>
      <c r="H776" s="70" t="str">
        <f t="shared" si="345"/>
        <v/>
      </c>
      <c r="I776" s="64" t="str">
        <f t="shared" si="346"/>
        <v/>
      </c>
      <c r="J776" s="64" t="str">
        <f t="shared" si="347"/>
        <v/>
      </c>
      <c r="K776" s="3" t="str">
        <f t="shared" si="339"/>
        <v/>
      </c>
      <c r="L776" s="3" t="str">
        <f t="shared" si="340"/>
        <v/>
      </c>
      <c r="M776" s="71" t="str">
        <f t="shared" si="348"/>
        <v/>
      </c>
      <c r="N776" s="71" t="str">
        <f t="shared" si="349"/>
        <v/>
      </c>
      <c r="O776" s="64" t="str">
        <f t="shared" si="350"/>
        <v/>
      </c>
      <c r="P776" s="64" t="str">
        <f t="shared" si="351"/>
        <v/>
      </c>
      <c r="Q776" s="3" t="str">
        <f t="shared" si="341"/>
        <v/>
      </c>
      <c r="R776" s="3" t="str">
        <f t="shared" si="342"/>
        <v/>
      </c>
      <c r="S776" s="71" t="str">
        <f t="shared" si="352"/>
        <v/>
      </c>
      <c r="T776" s="71" t="str">
        <f t="shared" si="353"/>
        <v/>
      </c>
      <c r="U776" s="64" t="str">
        <f t="shared" si="354"/>
        <v/>
      </c>
      <c r="V776" s="64" t="str">
        <f t="shared" si="355"/>
        <v/>
      </c>
      <c r="W776" s="3" t="str">
        <f t="shared" si="343"/>
        <v/>
      </c>
      <c r="X776" s="3" t="str">
        <f t="shared" si="344"/>
        <v/>
      </c>
      <c r="Y776" s="71" t="str">
        <f t="shared" si="356"/>
        <v/>
      </c>
      <c r="Z776" s="71" t="str">
        <f t="shared" si="357"/>
        <v/>
      </c>
      <c r="AA776" s="64" t="str">
        <f t="shared" si="358"/>
        <v/>
      </c>
      <c r="AB776" s="64" t="str">
        <f t="shared" si="359"/>
        <v/>
      </c>
    </row>
    <row r="777" spans="1:28" x14ac:dyDescent="0.3">
      <c r="A777" t="str">
        <f>IF(ISBLANK('Measure Inputs'!A776),"",'Measure Inputs'!A776)</f>
        <v/>
      </c>
      <c r="B777" s="60" t="str">
        <f t="shared" si="333"/>
        <v/>
      </c>
      <c r="C777" s="60" t="str">
        <f t="shared" si="334"/>
        <v/>
      </c>
      <c r="D777" t="str">
        <f t="shared" si="335"/>
        <v/>
      </c>
      <c r="E777" s="60" t="str">
        <f t="shared" si="336"/>
        <v/>
      </c>
      <c r="F777" t="str">
        <f t="shared" si="337"/>
        <v/>
      </c>
      <c r="G777" t="str">
        <f t="shared" si="338"/>
        <v/>
      </c>
      <c r="H777" s="70" t="str">
        <f t="shared" si="345"/>
        <v/>
      </c>
      <c r="I777" s="64" t="str">
        <f t="shared" si="346"/>
        <v/>
      </c>
      <c r="J777" s="64" t="str">
        <f t="shared" si="347"/>
        <v/>
      </c>
      <c r="K777" s="3" t="str">
        <f t="shared" si="339"/>
        <v/>
      </c>
      <c r="L777" s="3" t="str">
        <f t="shared" si="340"/>
        <v/>
      </c>
      <c r="M777" s="71" t="str">
        <f t="shared" si="348"/>
        <v/>
      </c>
      <c r="N777" s="71" t="str">
        <f t="shared" si="349"/>
        <v/>
      </c>
      <c r="O777" s="64" t="str">
        <f t="shared" si="350"/>
        <v/>
      </c>
      <c r="P777" s="64" t="str">
        <f t="shared" si="351"/>
        <v/>
      </c>
      <c r="Q777" s="3" t="str">
        <f t="shared" si="341"/>
        <v/>
      </c>
      <c r="R777" s="3" t="str">
        <f t="shared" si="342"/>
        <v/>
      </c>
      <c r="S777" s="71" t="str">
        <f t="shared" si="352"/>
        <v/>
      </c>
      <c r="T777" s="71" t="str">
        <f t="shared" si="353"/>
        <v/>
      </c>
      <c r="U777" s="64" t="str">
        <f t="shared" si="354"/>
        <v/>
      </c>
      <c r="V777" s="64" t="str">
        <f t="shared" si="355"/>
        <v/>
      </c>
      <c r="W777" s="3" t="str">
        <f t="shared" si="343"/>
        <v/>
      </c>
      <c r="X777" s="3" t="str">
        <f t="shared" si="344"/>
        <v/>
      </c>
      <c r="Y777" s="71" t="str">
        <f t="shared" si="356"/>
        <v/>
      </c>
      <c r="Z777" s="71" t="str">
        <f t="shared" si="357"/>
        <v/>
      </c>
      <c r="AA777" s="64" t="str">
        <f t="shared" si="358"/>
        <v/>
      </c>
      <c r="AB777" s="64" t="str">
        <f t="shared" si="359"/>
        <v/>
      </c>
    </row>
    <row r="778" spans="1:28" x14ac:dyDescent="0.3">
      <c r="A778" t="str">
        <f>IF(ISBLANK('Measure Inputs'!A777),"",'Measure Inputs'!A777)</f>
        <v/>
      </c>
      <c r="B778" s="60" t="str">
        <f t="shared" si="333"/>
        <v/>
      </c>
      <c r="C778" s="60" t="str">
        <f t="shared" si="334"/>
        <v/>
      </c>
      <c r="D778" t="str">
        <f t="shared" si="335"/>
        <v/>
      </c>
      <c r="E778" s="60" t="str">
        <f t="shared" si="336"/>
        <v/>
      </c>
      <c r="F778" t="str">
        <f t="shared" si="337"/>
        <v/>
      </c>
      <c r="G778" t="str">
        <f t="shared" si="338"/>
        <v/>
      </c>
      <c r="H778" s="70" t="str">
        <f t="shared" si="345"/>
        <v/>
      </c>
      <c r="I778" s="64" t="str">
        <f t="shared" si="346"/>
        <v/>
      </c>
      <c r="J778" s="64" t="str">
        <f t="shared" si="347"/>
        <v/>
      </c>
      <c r="K778" s="3" t="str">
        <f t="shared" si="339"/>
        <v/>
      </c>
      <c r="L778" s="3" t="str">
        <f t="shared" si="340"/>
        <v/>
      </c>
      <c r="M778" s="71" t="str">
        <f t="shared" si="348"/>
        <v/>
      </c>
      <c r="N778" s="71" t="str">
        <f t="shared" si="349"/>
        <v/>
      </c>
      <c r="O778" s="64" t="str">
        <f t="shared" si="350"/>
        <v/>
      </c>
      <c r="P778" s="64" t="str">
        <f t="shared" si="351"/>
        <v/>
      </c>
      <c r="Q778" s="3" t="str">
        <f t="shared" si="341"/>
        <v/>
      </c>
      <c r="R778" s="3" t="str">
        <f t="shared" si="342"/>
        <v/>
      </c>
      <c r="S778" s="71" t="str">
        <f t="shared" si="352"/>
        <v/>
      </c>
      <c r="T778" s="71" t="str">
        <f t="shared" si="353"/>
        <v/>
      </c>
      <c r="U778" s="64" t="str">
        <f t="shared" si="354"/>
        <v/>
      </c>
      <c r="V778" s="64" t="str">
        <f t="shared" si="355"/>
        <v/>
      </c>
      <c r="W778" s="3" t="str">
        <f t="shared" si="343"/>
        <v/>
      </c>
      <c r="X778" s="3" t="str">
        <f t="shared" si="344"/>
        <v/>
      </c>
      <c r="Y778" s="71" t="str">
        <f t="shared" si="356"/>
        <v/>
      </c>
      <c r="Z778" s="71" t="str">
        <f t="shared" si="357"/>
        <v/>
      </c>
      <c r="AA778" s="64" t="str">
        <f t="shared" si="358"/>
        <v/>
      </c>
      <c r="AB778" s="64" t="str">
        <f t="shared" si="359"/>
        <v/>
      </c>
    </row>
    <row r="779" spans="1:28" x14ac:dyDescent="0.3">
      <c r="A779" t="str">
        <f>IF(ISBLANK('Measure Inputs'!A778),"",'Measure Inputs'!A778)</f>
        <v/>
      </c>
      <c r="B779" s="60" t="str">
        <f t="shared" si="333"/>
        <v/>
      </c>
      <c r="C779" s="60" t="str">
        <f t="shared" si="334"/>
        <v/>
      </c>
      <c r="D779" t="str">
        <f t="shared" si="335"/>
        <v/>
      </c>
      <c r="E779" s="60" t="str">
        <f t="shared" si="336"/>
        <v/>
      </c>
      <c r="F779" t="str">
        <f t="shared" si="337"/>
        <v/>
      </c>
      <c r="G779" t="str">
        <f t="shared" si="338"/>
        <v/>
      </c>
      <c r="H779" s="70" t="str">
        <f t="shared" si="345"/>
        <v/>
      </c>
      <c r="I779" s="64" t="str">
        <f t="shared" si="346"/>
        <v/>
      </c>
      <c r="J779" s="64" t="str">
        <f t="shared" si="347"/>
        <v/>
      </c>
      <c r="K779" s="3" t="str">
        <f t="shared" si="339"/>
        <v/>
      </c>
      <c r="L779" s="3" t="str">
        <f t="shared" si="340"/>
        <v/>
      </c>
      <c r="M779" s="71" t="str">
        <f t="shared" si="348"/>
        <v/>
      </c>
      <c r="N779" s="71" t="str">
        <f t="shared" si="349"/>
        <v/>
      </c>
      <c r="O779" s="64" t="str">
        <f t="shared" si="350"/>
        <v/>
      </c>
      <c r="P779" s="64" t="str">
        <f t="shared" si="351"/>
        <v/>
      </c>
      <c r="Q779" s="3" t="str">
        <f t="shared" si="341"/>
        <v/>
      </c>
      <c r="R779" s="3" t="str">
        <f t="shared" si="342"/>
        <v/>
      </c>
      <c r="S779" s="71" t="str">
        <f t="shared" si="352"/>
        <v/>
      </c>
      <c r="T779" s="71" t="str">
        <f t="shared" si="353"/>
        <v/>
      </c>
      <c r="U779" s="64" t="str">
        <f t="shared" si="354"/>
        <v/>
      </c>
      <c r="V779" s="64" t="str">
        <f t="shared" si="355"/>
        <v/>
      </c>
      <c r="W779" s="3" t="str">
        <f t="shared" si="343"/>
        <v/>
      </c>
      <c r="X779" s="3" t="str">
        <f t="shared" si="344"/>
        <v/>
      </c>
      <c r="Y779" s="71" t="str">
        <f t="shared" si="356"/>
        <v/>
      </c>
      <c r="Z779" s="71" t="str">
        <f t="shared" si="357"/>
        <v/>
      </c>
      <c r="AA779" s="64" t="str">
        <f t="shared" si="358"/>
        <v/>
      </c>
      <c r="AB779" s="64" t="str">
        <f t="shared" si="359"/>
        <v/>
      </c>
    </row>
    <row r="780" spans="1:28" x14ac:dyDescent="0.3">
      <c r="A780" t="str">
        <f>IF(ISBLANK('Measure Inputs'!A779),"",'Measure Inputs'!A779)</f>
        <v/>
      </c>
      <c r="B780" s="60" t="str">
        <f t="shared" si="333"/>
        <v/>
      </c>
      <c r="C780" s="60" t="str">
        <f t="shared" si="334"/>
        <v/>
      </c>
      <c r="D780" t="str">
        <f t="shared" si="335"/>
        <v/>
      </c>
      <c r="E780" s="60" t="str">
        <f t="shared" si="336"/>
        <v/>
      </c>
      <c r="F780" t="str">
        <f t="shared" si="337"/>
        <v/>
      </c>
      <c r="G780" t="str">
        <f t="shared" si="338"/>
        <v/>
      </c>
      <c r="H780" s="70" t="str">
        <f t="shared" si="345"/>
        <v/>
      </c>
      <c r="I780" s="64" t="str">
        <f t="shared" si="346"/>
        <v/>
      </c>
      <c r="J780" s="64" t="str">
        <f t="shared" si="347"/>
        <v/>
      </c>
      <c r="K780" s="3" t="str">
        <f t="shared" si="339"/>
        <v/>
      </c>
      <c r="L780" s="3" t="str">
        <f t="shared" si="340"/>
        <v/>
      </c>
      <c r="M780" s="71" t="str">
        <f t="shared" si="348"/>
        <v/>
      </c>
      <c r="N780" s="71" t="str">
        <f t="shared" si="349"/>
        <v/>
      </c>
      <c r="O780" s="64" t="str">
        <f t="shared" si="350"/>
        <v/>
      </c>
      <c r="P780" s="64" t="str">
        <f t="shared" si="351"/>
        <v/>
      </c>
      <c r="Q780" s="3" t="str">
        <f t="shared" si="341"/>
        <v/>
      </c>
      <c r="R780" s="3" t="str">
        <f t="shared" si="342"/>
        <v/>
      </c>
      <c r="S780" s="71" t="str">
        <f t="shared" si="352"/>
        <v/>
      </c>
      <c r="T780" s="71" t="str">
        <f t="shared" si="353"/>
        <v/>
      </c>
      <c r="U780" s="64" t="str">
        <f t="shared" si="354"/>
        <v/>
      </c>
      <c r="V780" s="64" t="str">
        <f t="shared" si="355"/>
        <v/>
      </c>
      <c r="W780" s="3" t="str">
        <f t="shared" si="343"/>
        <v/>
      </c>
      <c r="X780" s="3" t="str">
        <f t="shared" si="344"/>
        <v/>
      </c>
      <c r="Y780" s="71" t="str">
        <f t="shared" si="356"/>
        <v/>
      </c>
      <c r="Z780" s="71" t="str">
        <f t="shared" si="357"/>
        <v/>
      </c>
      <c r="AA780" s="64" t="str">
        <f t="shared" si="358"/>
        <v/>
      </c>
      <c r="AB780" s="64" t="str">
        <f t="shared" si="359"/>
        <v/>
      </c>
    </row>
    <row r="781" spans="1:28" x14ac:dyDescent="0.3">
      <c r="A781" t="str">
        <f>IF(ISBLANK('Measure Inputs'!A780),"",'Measure Inputs'!A780)</f>
        <v/>
      </c>
      <c r="B781" s="60" t="str">
        <f t="shared" si="333"/>
        <v/>
      </c>
      <c r="C781" s="60" t="str">
        <f t="shared" si="334"/>
        <v/>
      </c>
      <c r="D781" t="str">
        <f t="shared" si="335"/>
        <v/>
      </c>
      <c r="E781" s="60" t="str">
        <f t="shared" si="336"/>
        <v/>
      </c>
      <c r="F781" t="str">
        <f t="shared" si="337"/>
        <v/>
      </c>
      <c r="G781" t="str">
        <f t="shared" si="338"/>
        <v/>
      </c>
      <c r="H781" s="70" t="str">
        <f t="shared" si="345"/>
        <v/>
      </c>
      <c r="I781" s="64" t="str">
        <f t="shared" si="346"/>
        <v/>
      </c>
      <c r="J781" s="64" t="str">
        <f t="shared" si="347"/>
        <v/>
      </c>
      <c r="K781" s="3" t="str">
        <f t="shared" si="339"/>
        <v/>
      </c>
      <c r="L781" s="3" t="str">
        <f t="shared" si="340"/>
        <v/>
      </c>
      <c r="M781" s="71" t="str">
        <f t="shared" si="348"/>
        <v/>
      </c>
      <c r="N781" s="71" t="str">
        <f t="shared" si="349"/>
        <v/>
      </c>
      <c r="O781" s="64" t="str">
        <f t="shared" si="350"/>
        <v/>
      </c>
      <c r="P781" s="64" t="str">
        <f t="shared" si="351"/>
        <v/>
      </c>
      <c r="Q781" s="3" t="str">
        <f t="shared" si="341"/>
        <v/>
      </c>
      <c r="R781" s="3" t="str">
        <f t="shared" si="342"/>
        <v/>
      </c>
      <c r="S781" s="71" t="str">
        <f t="shared" si="352"/>
        <v/>
      </c>
      <c r="T781" s="71" t="str">
        <f t="shared" si="353"/>
        <v/>
      </c>
      <c r="U781" s="64" t="str">
        <f t="shared" si="354"/>
        <v/>
      </c>
      <c r="V781" s="64" t="str">
        <f t="shared" si="355"/>
        <v/>
      </c>
      <c r="W781" s="3" t="str">
        <f t="shared" si="343"/>
        <v/>
      </c>
      <c r="X781" s="3" t="str">
        <f t="shared" si="344"/>
        <v/>
      </c>
      <c r="Y781" s="71" t="str">
        <f t="shared" si="356"/>
        <v/>
      </c>
      <c r="Z781" s="71" t="str">
        <f t="shared" si="357"/>
        <v/>
      </c>
      <c r="AA781" s="64" t="str">
        <f t="shared" si="358"/>
        <v/>
      </c>
      <c r="AB781" s="64" t="str">
        <f t="shared" si="359"/>
        <v/>
      </c>
    </row>
    <row r="782" spans="1:28" x14ac:dyDescent="0.3">
      <c r="A782" t="str">
        <f>IF(ISBLANK('Measure Inputs'!A781),"",'Measure Inputs'!A781)</f>
        <v/>
      </c>
      <c r="B782" s="60" t="str">
        <f t="shared" si="333"/>
        <v/>
      </c>
      <c r="C782" s="60" t="str">
        <f t="shared" si="334"/>
        <v/>
      </c>
      <c r="D782" t="str">
        <f t="shared" si="335"/>
        <v/>
      </c>
      <c r="E782" s="60" t="str">
        <f t="shared" si="336"/>
        <v/>
      </c>
      <c r="F782" t="str">
        <f t="shared" si="337"/>
        <v/>
      </c>
      <c r="G782" t="str">
        <f t="shared" si="338"/>
        <v/>
      </c>
      <c r="H782" s="70" t="str">
        <f t="shared" si="345"/>
        <v/>
      </c>
      <c r="I782" s="64" t="str">
        <f t="shared" si="346"/>
        <v/>
      </c>
      <c r="J782" s="64" t="str">
        <f t="shared" si="347"/>
        <v/>
      </c>
      <c r="K782" s="3" t="str">
        <f t="shared" si="339"/>
        <v/>
      </c>
      <c r="L782" s="3" t="str">
        <f t="shared" si="340"/>
        <v/>
      </c>
      <c r="M782" s="71" t="str">
        <f t="shared" si="348"/>
        <v/>
      </c>
      <c r="N782" s="71" t="str">
        <f t="shared" si="349"/>
        <v/>
      </c>
      <c r="O782" s="64" t="str">
        <f t="shared" si="350"/>
        <v/>
      </c>
      <c r="P782" s="64" t="str">
        <f t="shared" si="351"/>
        <v/>
      </c>
      <c r="Q782" s="3" t="str">
        <f t="shared" si="341"/>
        <v/>
      </c>
      <c r="R782" s="3" t="str">
        <f t="shared" si="342"/>
        <v/>
      </c>
      <c r="S782" s="71" t="str">
        <f t="shared" si="352"/>
        <v/>
      </c>
      <c r="T782" s="71" t="str">
        <f t="shared" si="353"/>
        <v/>
      </c>
      <c r="U782" s="64" t="str">
        <f t="shared" si="354"/>
        <v/>
      </c>
      <c r="V782" s="64" t="str">
        <f t="shared" si="355"/>
        <v/>
      </c>
      <c r="W782" s="3" t="str">
        <f t="shared" si="343"/>
        <v/>
      </c>
      <c r="X782" s="3" t="str">
        <f t="shared" si="344"/>
        <v/>
      </c>
      <c r="Y782" s="71" t="str">
        <f t="shared" si="356"/>
        <v/>
      </c>
      <c r="Z782" s="71" t="str">
        <f t="shared" si="357"/>
        <v/>
      </c>
      <c r="AA782" s="64" t="str">
        <f t="shared" si="358"/>
        <v/>
      </c>
      <c r="AB782" s="64" t="str">
        <f t="shared" si="359"/>
        <v/>
      </c>
    </row>
    <row r="783" spans="1:28" x14ac:dyDescent="0.3">
      <c r="A783" t="str">
        <f>IF(ISBLANK('Measure Inputs'!A782),"",'Measure Inputs'!A782)</f>
        <v/>
      </c>
      <c r="B783" s="60" t="str">
        <f t="shared" si="333"/>
        <v/>
      </c>
      <c r="C783" s="60" t="str">
        <f t="shared" si="334"/>
        <v/>
      </c>
      <c r="D783" t="str">
        <f t="shared" si="335"/>
        <v/>
      </c>
      <c r="E783" s="60" t="str">
        <f t="shared" si="336"/>
        <v/>
      </c>
      <c r="F783" t="str">
        <f t="shared" si="337"/>
        <v/>
      </c>
      <c r="G783" t="str">
        <f t="shared" si="338"/>
        <v/>
      </c>
      <c r="H783" s="70" t="str">
        <f t="shared" si="345"/>
        <v/>
      </c>
      <c r="I783" s="64" t="str">
        <f t="shared" si="346"/>
        <v/>
      </c>
      <c r="J783" s="64" t="str">
        <f t="shared" si="347"/>
        <v/>
      </c>
      <c r="K783" s="3" t="str">
        <f t="shared" si="339"/>
        <v/>
      </c>
      <c r="L783" s="3" t="str">
        <f t="shared" si="340"/>
        <v/>
      </c>
      <c r="M783" s="71" t="str">
        <f t="shared" si="348"/>
        <v/>
      </c>
      <c r="N783" s="71" t="str">
        <f t="shared" si="349"/>
        <v/>
      </c>
      <c r="O783" s="64" t="str">
        <f t="shared" si="350"/>
        <v/>
      </c>
      <c r="P783" s="64" t="str">
        <f t="shared" si="351"/>
        <v/>
      </c>
      <c r="Q783" s="3" t="str">
        <f t="shared" si="341"/>
        <v/>
      </c>
      <c r="R783" s="3" t="str">
        <f t="shared" si="342"/>
        <v/>
      </c>
      <c r="S783" s="71" t="str">
        <f t="shared" si="352"/>
        <v/>
      </c>
      <c r="T783" s="71" t="str">
        <f t="shared" si="353"/>
        <v/>
      </c>
      <c r="U783" s="64" t="str">
        <f t="shared" si="354"/>
        <v/>
      </c>
      <c r="V783" s="64" t="str">
        <f t="shared" si="355"/>
        <v/>
      </c>
      <c r="W783" s="3" t="str">
        <f t="shared" si="343"/>
        <v/>
      </c>
      <c r="X783" s="3" t="str">
        <f t="shared" si="344"/>
        <v/>
      </c>
      <c r="Y783" s="71" t="str">
        <f t="shared" si="356"/>
        <v/>
      </c>
      <c r="Z783" s="71" t="str">
        <f t="shared" si="357"/>
        <v/>
      </c>
      <c r="AA783" s="64" t="str">
        <f t="shared" si="358"/>
        <v/>
      </c>
      <c r="AB783" s="64" t="str">
        <f t="shared" si="359"/>
        <v/>
      </c>
    </row>
    <row r="784" spans="1:28" x14ac:dyDescent="0.3">
      <c r="A784" t="str">
        <f>IF(ISBLANK('Measure Inputs'!A783),"",'Measure Inputs'!A783)</f>
        <v/>
      </c>
      <c r="B784" s="60" t="str">
        <f t="shared" si="333"/>
        <v/>
      </c>
      <c r="C784" s="60" t="str">
        <f t="shared" si="334"/>
        <v/>
      </c>
      <c r="D784" t="str">
        <f t="shared" si="335"/>
        <v/>
      </c>
      <c r="E784" s="60" t="str">
        <f t="shared" si="336"/>
        <v/>
      </c>
      <c r="F784" t="str">
        <f t="shared" si="337"/>
        <v/>
      </c>
      <c r="G784" t="str">
        <f t="shared" si="338"/>
        <v/>
      </c>
      <c r="H784" s="70" t="str">
        <f t="shared" si="345"/>
        <v/>
      </c>
      <c r="I784" s="64" t="str">
        <f t="shared" si="346"/>
        <v/>
      </c>
      <c r="J784" s="64" t="str">
        <f t="shared" si="347"/>
        <v/>
      </c>
      <c r="K784" s="3" t="str">
        <f t="shared" si="339"/>
        <v/>
      </c>
      <c r="L784" s="3" t="str">
        <f t="shared" si="340"/>
        <v/>
      </c>
      <c r="M784" s="71" t="str">
        <f t="shared" si="348"/>
        <v/>
      </c>
      <c r="N784" s="71" t="str">
        <f t="shared" si="349"/>
        <v/>
      </c>
      <c r="O784" s="64" t="str">
        <f t="shared" si="350"/>
        <v/>
      </c>
      <c r="P784" s="64" t="str">
        <f t="shared" si="351"/>
        <v/>
      </c>
      <c r="Q784" s="3" t="str">
        <f t="shared" si="341"/>
        <v/>
      </c>
      <c r="R784" s="3" t="str">
        <f t="shared" si="342"/>
        <v/>
      </c>
      <c r="S784" s="71" t="str">
        <f t="shared" si="352"/>
        <v/>
      </c>
      <c r="T784" s="71" t="str">
        <f t="shared" si="353"/>
        <v/>
      </c>
      <c r="U784" s="64" t="str">
        <f t="shared" si="354"/>
        <v/>
      </c>
      <c r="V784" s="64" t="str">
        <f t="shared" si="355"/>
        <v/>
      </c>
      <c r="W784" s="3" t="str">
        <f t="shared" si="343"/>
        <v/>
      </c>
      <c r="X784" s="3" t="str">
        <f t="shared" si="344"/>
        <v/>
      </c>
      <c r="Y784" s="71" t="str">
        <f t="shared" si="356"/>
        <v/>
      </c>
      <c r="Z784" s="71" t="str">
        <f t="shared" si="357"/>
        <v/>
      </c>
      <c r="AA784" s="64" t="str">
        <f t="shared" si="358"/>
        <v/>
      </c>
      <c r="AB784" s="64" t="str">
        <f t="shared" si="359"/>
        <v/>
      </c>
    </row>
    <row r="785" spans="1:28" x14ac:dyDescent="0.3">
      <c r="A785" t="str">
        <f>IF(ISBLANK('Measure Inputs'!A784),"",'Measure Inputs'!A784)</f>
        <v/>
      </c>
      <c r="B785" s="60" t="str">
        <f t="shared" si="333"/>
        <v/>
      </c>
      <c r="C785" s="60" t="str">
        <f t="shared" si="334"/>
        <v/>
      </c>
      <c r="D785" t="str">
        <f t="shared" si="335"/>
        <v/>
      </c>
      <c r="E785" s="60" t="str">
        <f t="shared" si="336"/>
        <v/>
      </c>
      <c r="F785" t="str">
        <f t="shared" si="337"/>
        <v/>
      </c>
      <c r="G785" t="str">
        <f t="shared" si="338"/>
        <v/>
      </c>
      <c r="H785" s="70" t="str">
        <f t="shared" si="345"/>
        <v/>
      </c>
      <c r="I785" s="64" t="str">
        <f t="shared" si="346"/>
        <v/>
      </c>
      <c r="J785" s="64" t="str">
        <f t="shared" si="347"/>
        <v/>
      </c>
      <c r="K785" s="3" t="str">
        <f t="shared" si="339"/>
        <v/>
      </c>
      <c r="L785" s="3" t="str">
        <f t="shared" si="340"/>
        <v/>
      </c>
      <c r="M785" s="71" t="str">
        <f t="shared" si="348"/>
        <v/>
      </c>
      <c r="N785" s="71" t="str">
        <f t="shared" si="349"/>
        <v/>
      </c>
      <c r="O785" s="64" t="str">
        <f t="shared" si="350"/>
        <v/>
      </c>
      <c r="P785" s="64" t="str">
        <f t="shared" si="351"/>
        <v/>
      </c>
      <c r="Q785" s="3" t="str">
        <f t="shared" si="341"/>
        <v/>
      </c>
      <c r="R785" s="3" t="str">
        <f t="shared" si="342"/>
        <v/>
      </c>
      <c r="S785" s="71" t="str">
        <f t="shared" si="352"/>
        <v/>
      </c>
      <c r="T785" s="71" t="str">
        <f t="shared" si="353"/>
        <v/>
      </c>
      <c r="U785" s="64" t="str">
        <f t="shared" si="354"/>
        <v/>
      </c>
      <c r="V785" s="64" t="str">
        <f t="shared" si="355"/>
        <v/>
      </c>
      <c r="W785" s="3" t="str">
        <f t="shared" si="343"/>
        <v/>
      </c>
      <c r="X785" s="3" t="str">
        <f t="shared" si="344"/>
        <v/>
      </c>
      <c r="Y785" s="71" t="str">
        <f t="shared" si="356"/>
        <v/>
      </c>
      <c r="Z785" s="71" t="str">
        <f t="shared" si="357"/>
        <v/>
      </c>
      <c r="AA785" s="64" t="str">
        <f t="shared" si="358"/>
        <v/>
      </c>
      <c r="AB785" s="64" t="str">
        <f t="shared" si="359"/>
        <v/>
      </c>
    </row>
    <row r="786" spans="1:28" x14ac:dyDescent="0.3">
      <c r="A786" t="str">
        <f>IF(ISBLANK('Measure Inputs'!A785),"",'Measure Inputs'!A785)</f>
        <v/>
      </c>
      <c r="B786" s="60" t="str">
        <f t="shared" si="333"/>
        <v/>
      </c>
      <c r="C786" s="60" t="str">
        <f t="shared" si="334"/>
        <v/>
      </c>
      <c r="D786" t="str">
        <f t="shared" si="335"/>
        <v/>
      </c>
      <c r="E786" s="60" t="str">
        <f t="shared" si="336"/>
        <v/>
      </c>
      <c r="F786" t="str">
        <f t="shared" si="337"/>
        <v/>
      </c>
      <c r="G786" t="str">
        <f t="shared" si="338"/>
        <v/>
      </c>
      <c r="H786" s="70" t="str">
        <f t="shared" si="345"/>
        <v/>
      </c>
      <c r="I786" s="64" t="str">
        <f t="shared" si="346"/>
        <v/>
      </c>
      <c r="J786" s="64" t="str">
        <f t="shared" si="347"/>
        <v/>
      </c>
      <c r="K786" s="3" t="str">
        <f t="shared" si="339"/>
        <v/>
      </c>
      <c r="L786" s="3" t="str">
        <f t="shared" si="340"/>
        <v/>
      </c>
      <c r="M786" s="71" t="str">
        <f t="shared" si="348"/>
        <v/>
      </c>
      <c r="N786" s="71" t="str">
        <f t="shared" si="349"/>
        <v/>
      </c>
      <c r="O786" s="64" t="str">
        <f t="shared" si="350"/>
        <v/>
      </c>
      <c r="P786" s="64" t="str">
        <f t="shared" si="351"/>
        <v/>
      </c>
      <c r="Q786" s="3" t="str">
        <f t="shared" si="341"/>
        <v/>
      </c>
      <c r="R786" s="3" t="str">
        <f t="shared" si="342"/>
        <v/>
      </c>
      <c r="S786" s="71" t="str">
        <f t="shared" si="352"/>
        <v/>
      </c>
      <c r="T786" s="71" t="str">
        <f t="shared" si="353"/>
        <v/>
      </c>
      <c r="U786" s="64" t="str">
        <f t="shared" si="354"/>
        <v/>
      </c>
      <c r="V786" s="64" t="str">
        <f t="shared" si="355"/>
        <v/>
      </c>
      <c r="W786" s="3" t="str">
        <f t="shared" si="343"/>
        <v/>
      </c>
      <c r="X786" s="3" t="str">
        <f t="shared" si="344"/>
        <v/>
      </c>
      <c r="Y786" s="71" t="str">
        <f t="shared" si="356"/>
        <v/>
      </c>
      <c r="Z786" s="71" t="str">
        <f t="shared" si="357"/>
        <v/>
      </c>
      <c r="AA786" s="64" t="str">
        <f t="shared" si="358"/>
        <v/>
      </c>
      <c r="AB786" s="64" t="str">
        <f t="shared" si="359"/>
        <v/>
      </c>
    </row>
    <row r="787" spans="1:28" x14ac:dyDescent="0.3">
      <c r="A787" t="str">
        <f>IF(ISBLANK('Measure Inputs'!A786),"",'Measure Inputs'!A786)</f>
        <v/>
      </c>
      <c r="B787" s="60" t="str">
        <f t="shared" si="333"/>
        <v/>
      </c>
      <c r="C787" s="60" t="str">
        <f t="shared" si="334"/>
        <v/>
      </c>
      <c r="D787" t="str">
        <f t="shared" si="335"/>
        <v/>
      </c>
      <c r="E787" s="60" t="str">
        <f t="shared" si="336"/>
        <v/>
      </c>
      <c r="F787" t="str">
        <f t="shared" si="337"/>
        <v/>
      </c>
      <c r="G787" t="str">
        <f t="shared" si="338"/>
        <v/>
      </c>
      <c r="H787" s="70" t="str">
        <f t="shared" si="345"/>
        <v/>
      </c>
      <c r="I787" s="64" t="str">
        <f t="shared" si="346"/>
        <v/>
      </c>
      <c r="J787" s="64" t="str">
        <f t="shared" si="347"/>
        <v/>
      </c>
      <c r="K787" s="3" t="str">
        <f t="shared" si="339"/>
        <v/>
      </c>
      <c r="L787" s="3" t="str">
        <f t="shared" si="340"/>
        <v/>
      </c>
      <c r="M787" s="71" t="str">
        <f t="shared" si="348"/>
        <v/>
      </c>
      <c r="N787" s="71" t="str">
        <f t="shared" si="349"/>
        <v/>
      </c>
      <c r="O787" s="64" t="str">
        <f t="shared" si="350"/>
        <v/>
      </c>
      <c r="P787" s="64" t="str">
        <f t="shared" si="351"/>
        <v/>
      </c>
      <c r="Q787" s="3" t="str">
        <f t="shared" si="341"/>
        <v/>
      </c>
      <c r="R787" s="3" t="str">
        <f t="shared" si="342"/>
        <v/>
      </c>
      <c r="S787" s="71" t="str">
        <f t="shared" si="352"/>
        <v/>
      </c>
      <c r="T787" s="71" t="str">
        <f t="shared" si="353"/>
        <v/>
      </c>
      <c r="U787" s="64" t="str">
        <f t="shared" si="354"/>
        <v/>
      </c>
      <c r="V787" s="64" t="str">
        <f t="shared" si="355"/>
        <v/>
      </c>
      <c r="W787" s="3" t="str">
        <f t="shared" si="343"/>
        <v/>
      </c>
      <c r="X787" s="3" t="str">
        <f t="shared" si="344"/>
        <v/>
      </c>
      <c r="Y787" s="71" t="str">
        <f t="shared" si="356"/>
        <v/>
      </c>
      <c r="Z787" s="71" t="str">
        <f t="shared" si="357"/>
        <v/>
      </c>
      <c r="AA787" s="64" t="str">
        <f t="shared" si="358"/>
        <v/>
      </c>
      <c r="AB787" s="64" t="str">
        <f t="shared" si="359"/>
        <v/>
      </c>
    </row>
    <row r="788" spans="1:28" x14ac:dyDescent="0.3">
      <c r="A788" t="str">
        <f>IF(ISBLANK('Measure Inputs'!A787),"",'Measure Inputs'!A787)</f>
        <v/>
      </c>
      <c r="B788" s="60" t="str">
        <f t="shared" si="333"/>
        <v/>
      </c>
      <c r="C788" s="60" t="str">
        <f t="shared" si="334"/>
        <v/>
      </c>
      <c r="D788" t="str">
        <f t="shared" si="335"/>
        <v/>
      </c>
      <c r="E788" s="60" t="str">
        <f t="shared" si="336"/>
        <v/>
      </c>
      <c r="F788" t="str">
        <f t="shared" si="337"/>
        <v/>
      </c>
      <c r="G788" t="str">
        <f t="shared" si="338"/>
        <v/>
      </c>
      <c r="H788" s="70" t="str">
        <f t="shared" si="345"/>
        <v/>
      </c>
      <c r="I788" s="64" t="str">
        <f t="shared" si="346"/>
        <v/>
      </c>
      <c r="J788" s="64" t="str">
        <f t="shared" si="347"/>
        <v/>
      </c>
      <c r="K788" s="3" t="str">
        <f t="shared" si="339"/>
        <v/>
      </c>
      <c r="L788" s="3" t="str">
        <f t="shared" si="340"/>
        <v/>
      </c>
      <c r="M788" s="71" t="str">
        <f t="shared" si="348"/>
        <v/>
      </c>
      <c r="N788" s="71" t="str">
        <f t="shared" si="349"/>
        <v/>
      </c>
      <c r="O788" s="64" t="str">
        <f t="shared" si="350"/>
        <v/>
      </c>
      <c r="P788" s="64" t="str">
        <f t="shared" si="351"/>
        <v/>
      </c>
      <c r="Q788" s="3" t="str">
        <f t="shared" si="341"/>
        <v/>
      </c>
      <c r="R788" s="3" t="str">
        <f t="shared" si="342"/>
        <v/>
      </c>
      <c r="S788" s="71" t="str">
        <f t="shared" si="352"/>
        <v/>
      </c>
      <c r="T788" s="71" t="str">
        <f t="shared" si="353"/>
        <v/>
      </c>
      <c r="U788" s="64" t="str">
        <f t="shared" si="354"/>
        <v/>
      </c>
      <c r="V788" s="64" t="str">
        <f t="shared" si="355"/>
        <v/>
      </c>
      <c r="W788" s="3" t="str">
        <f t="shared" si="343"/>
        <v/>
      </c>
      <c r="X788" s="3" t="str">
        <f t="shared" si="344"/>
        <v/>
      </c>
      <c r="Y788" s="71" t="str">
        <f t="shared" si="356"/>
        <v/>
      </c>
      <c r="Z788" s="71" t="str">
        <f t="shared" si="357"/>
        <v/>
      </c>
      <c r="AA788" s="64" t="str">
        <f t="shared" si="358"/>
        <v/>
      </c>
      <c r="AB788" s="64" t="str">
        <f t="shared" si="359"/>
        <v/>
      </c>
    </row>
    <row r="789" spans="1:28" x14ac:dyDescent="0.3">
      <c r="A789" t="str">
        <f>IF(ISBLANK('Measure Inputs'!A788),"",'Measure Inputs'!A788)</f>
        <v/>
      </c>
      <c r="B789" s="60" t="str">
        <f t="shared" si="333"/>
        <v/>
      </c>
      <c r="C789" s="60" t="str">
        <f t="shared" si="334"/>
        <v/>
      </c>
      <c r="D789" t="str">
        <f t="shared" si="335"/>
        <v/>
      </c>
      <c r="E789" s="60" t="str">
        <f t="shared" si="336"/>
        <v/>
      </c>
      <c r="F789" t="str">
        <f t="shared" si="337"/>
        <v/>
      </c>
      <c r="G789" t="str">
        <f t="shared" si="338"/>
        <v/>
      </c>
      <c r="H789" s="70" t="str">
        <f t="shared" si="345"/>
        <v/>
      </c>
      <c r="I789" s="64" t="str">
        <f t="shared" si="346"/>
        <v/>
      </c>
      <c r="J789" s="64" t="str">
        <f t="shared" si="347"/>
        <v/>
      </c>
      <c r="K789" s="3" t="str">
        <f t="shared" si="339"/>
        <v/>
      </c>
      <c r="L789" s="3" t="str">
        <f t="shared" si="340"/>
        <v/>
      </c>
      <c r="M789" s="71" t="str">
        <f t="shared" si="348"/>
        <v/>
      </c>
      <c r="N789" s="71" t="str">
        <f t="shared" si="349"/>
        <v/>
      </c>
      <c r="O789" s="64" t="str">
        <f t="shared" si="350"/>
        <v/>
      </c>
      <c r="P789" s="64" t="str">
        <f t="shared" si="351"/>
        <v/>
      </c>
      <c r="Q789" s="3" t="str">
        <f t="shared" si="341"/>
        <v/>
      </c>
      <c r="R789" s="3" t="str">
        <f t="shared" si="342"/>
        <v/>
      </c>
      <c r="S789" s="71" t="str">
        <f t="shared" si="352"/>
        <v/>
      </c>
      <c r="T789" s="71" t="str">
        <f t="shared" si="353"/>
        <v/>
      </c>
      <c r="U789" s="64" t="str">
        <f t="shared" si="354"/>
        <v/>
      </c>
      <c r="V789" s="64" t="str">
        <f t="shared" si="355"/>
        <v/>
      </c>
      <c r="W789" s="3" t="str">
        <f t="shared" si="343"/>
        <v/>
      </c>
      <c r="X789" s="3" t="str">
        <f t="shared" si="344"/>
        <v/>
      </c>
      <c r="Y789" s="71" t="str">
        <f t="shared" si="356"/>
        <v/>
      </c>
      <c r="Z789" s="71" t="str">
        <f t="shared" si="357"/>
        <v/>
      </c>
      <c r="AA789" s="64" t="str">
        <f t="shared" si="358"/>
        <v/>
      </c>
      <c r="AB789" s="64" t="str">
        <f t="shared" si="359"/>
        <v/>
      </c>
    </row>
    <row r="790" spans="1:28" x14ac:dyDescent="0.3">
      <c r="A790" t="str">
        <f>IF(ISBLANK('Measure Inputs'!A789),"",'Measure Inputs'!A789)</f>
        <v/>
      </c>
      <c r="B790" s="60" t="str">
        <f t="shared" si="333"/>
        <v/>
      </c>
      <c r="C790" s="60" t="str">
        <f t="shared" si="334"/>
        <v/>
      </c>
      <c r="D790" t="str">
        <f t="shared" si="335"/>
        <v/>
      </c>
      <c r="E790" s="60" t="str">
        <f t="shared" si="336"/>
        <v/>
      </c>
      <c r="F790" t="str">
        <f t="shared" si="337"/>
        <v/>
      </c>
      <c r="G790" t="str">
        <f t="shared" si="338"/>
        <v/>
      </c>
      <c r="H790" s="70" t="str">
        <f t="shared" si="345"/>
        <v/>
      </c>
      <c r="I790" s="64" t="str">
        <f t="shared" si="346"/>
        <v/>
      </c>
      <c r="J790" s="64" t="str">
        <f t="shared" si="347"/>
        <v/>
      </c>
      <c r="K790" s="3" t="str">
        <f t="shared" si="339"/>
        <v/>
      </c>
      <c r="L790" s="3" t="str">
        <f t="shared" si="340"/>
        <v/>
      </c>
      <c r="M790" s="71" t="str">
        <f t="shared" si="348"/>
        <v/>
      </c>
      <c r="N790" s="71" t="str">
        <f t="shared" si="349"/>
        <v/>
      </c>
      <c r="O790" s="64" t="str">
        <f t="shared" si="350"/>
        <v/>
      </c>
      <c r="P790" s="64" t="str">
        <f t="shared" si="351"/>
        <v/>
      </c>
      <c r="Q790" s="3" t="str">
        <f t="shared" si="341"/>
        <v/>
      </c>
      <c r="R790" s="3" t="str">
        <f t="shared" si="342"/>
        <v/>
      </c>
      <c r="S790" s="71" t="str">
        <f t="shared" si="352"/>
        <v/>
      </c>
      <c r="T790" s="71" t="str">
        <f t="shared" si="353"/>
        <v/>
      </c>
      <c r="U790" s="64" t="str">
        <f t="shared" si="354"/>
        <v/>
      </c>
      <c r="V790" s="64" t="str">
        <f t="shared" si="355"/>
        <v/>
      </c>
      <c r="W790" s="3" t="str">
        <f t="shared" si="343"/>
        <v/>
      </c>
      <c r="X790" s="3" t="str">
        <f t="shared" si="344"/>
        <v/>
      </c>
      <c r="Y790" s="71" t="str">
        <f t="shared" si="356"/>
        <v/>
      </c>
      <c r="Z790" s="71" t="str">
        <f t="shared" si="357"/>
        <v/>
      </c>
      <c r="AA790" s="64" t="str">
        <f t="shared" si="358"/>
        <v/>
      </c>
      <c r="AB790" s="64" t="str">
        <f t="shared" si="359"/>
        <v/>
      </c>
    </row>
    <row r="791" spans="1:28" x14ac:dyDescent="0.3">
      <c r="A791" t="str">
        <f>IF(ISBLANK('Measure Inputs'!A790),"",'Measure Inputs'!A790)</f>
        <v/>
      </c>
      <c r="B791" s="60" t="str">
        <f t="shared" si="333"/>
        <v/>
      </c>
      <c r="C791" s="60" t="str">
        <f t="shared" si="334"/>
        <v/>
      </c>
      <c r="D791" t="str">
        <f t="shared" si="335"/>
        <v/>
      </c>
      <c r="E791" s="60" t="str">
        <f t="shared" si="336"/>
        <v/>
      </c>
      <c r="F791" t="str">
        <f t="shared" si="337"/>
        <v/>
      </c>
      <c r="G791" t="str">
        <f t="shared" si="338"/>
        <v/>
      </c>
      <c r="H791" s="70" t="str">
        <f t="shared" si="345"/>
        <v/>
      </c>
      <c r="I791" s="64" t="str">
        <f t="shared" si="346"/>
        <v/>
      </c>
      <c r="J791" s="64" t="str">
        <f t="shared" si="347"/>
        <v/>
      </c>
      <c r="K791" s="3" t="str">
        <f t="shared" si="339"/>
        <v/>
      </c>
      <c r="L791" s="3" t="str">
        <f t="shared" si="340"/>
        <v/>
      </c>
      <c r="M791" s="71" t="str">
        <f t="shared" si="348"/>
        <v/>
      </c>
      <c r="N791" s="71" t="str">
        <f t="shared" si="349"/>
        <v/>
      </c>
      <c r="O791" s="64" t="str">
        <f t="shared" si="350"/>
        <v/>
      </c>
      <c r="P791" s="64" t="str">
        <f t="shared" si="351"/>
        <v/>
      </c>
      <c r="Q791" s="3" t="str">
        <f t="shared" si="341"/>
        <v/>
      </c>
      <c r="R791" s="3" t="str">
        <f t="shared" si="342"/>
        <v/>
      </c>
      <c r="S791" s="71" t="str">
        <f t="shared" si="352"/>
        <v/>
      </c>
      <c r="T791" s="71" t="str">
        <f t="shared" si="353"/>
        <v/>
      </c>
      <c r="U791" s="64" t="str">
        <f t="shared" si="354"/>
        <v/>
      </c>
      <c r="V791" s="64" t="str">
        <f t="shared" si="355"/>
        <v/>
      </c>
      <c r="W791" s="3" t="str">
        <f t="shared" si="343"/>
        <v/>
      </c>
      <c r="X791" s="3" t="str">
        <f t="shared" si="344"/>
        <v/>
      </c>
      <c r="Y791" s="71" t="str">
        <f t="shared" si="356"/>
        <v/>
      </c>
      <c r="Z791" s="71" t="str">
        <f t="shared" si="357"/>
        <v/>
      </c>
      <c r="AA791" s="64" t="str">
        <f t="shared" si="358"/>
        <v/>
      </c>
      <c r="AB791" s="64" t="str">
        <f t="shared" si="359"/>
        <v/>
      </c>
    </row>
    <row r="792" spans="1:28" x14ac:dyDescent="0.3">
      <c r="A792" t="str">
        <f>IF(ISBLANK('Measure Inputs'!A791),"",'Measure Inputs'!A791)</f>
        <v/>
      </c>
      <c r="B792" s="60" t="str">
        <f t="shared" si="333"/>
        <v/>
      </c>
      <c r="C792" s="60" t="str">
        <f t="shared" si="334"/>
        <v/>
      </c>
      <c r="D792" t="str">
        <f t="shared" si="335"/>
        <v/>
      </c>
      <c r="E792" s="60" t="str">
        <f t="shared" si="336"/>
        <v/>
      </c>
      <c r="F792" t="str">
        <f t="shared" si="337"/>
        <v/>
      </c>
      <c r="G792" t="str">
        <f t="shared" si="338"/>
        <v/>
      </c>
      <c r="H792" s="70" t="str">
        <f t="shared" si="345"/>
        <v/>
      </c>
      <c r="I792" s="64" t="str">
        <f t="shared" si="346"/>
        <v/>
      </c>
      <c r="J792" s="64" t="str">
        <f t="shared" si="347"/>
        <v/>
      </c>
      <c r="K792" s="3" t="str">
        <f t="shared" si="339"/>
        <v/>
      </c>
      <c r="L792" s="3" t="str">
        <f t="shared" si="340"/>
        <v/>
      </c>
      <c r="M792" s="71" t="str">
        <f t="shared" si="348"/>
        <v/>
      </c>
      <c r="N792" s="71" t="str">
        <f t="shared" si="349"/>
        <v/>
      </c>
      <c r="O792" s="64" t="str">
        <f t="shared" si="350"/>
        <v/>
      </c>
      <c r="P792" s="64" t="str">
        <f t="shared" si="351"/>
        <v/>
      </c>
      <c r="Q792" s="3" t="str">
        <f t="shared" si="341"/>
        <v/>
      </c>
      <c r="R792" s="3" t="str">
        <f t="shared" si="342"/>
        <v/>
      </c>
      <c r="S792" s="71" t="str">
        <f t="shared" si="352"/>
        <v/>
      </c>
      <c r="T792" s="71" t="str">
        <f t="shared" si="353"/>
        <v/>
      </c>
      <c r="U792" s="64" t="str">
        <f t="shared" si="354"/>
        <v/>
      </c>
      <c r="V792" s="64" t="str">
        <f t="shared" si="355"/>
        <v/>
      </c>
      <c r="W792" s="3" t="str">
        <f t="shared" si="343"/>
        <v/>
      </c>
      <c r="X792" s="3" t="str">
        <f t="shared" si="344"/>
        <v/>
      </c>
      <c r="Y792" s="71" t="str">
        <f t="shared" si="356"/>
        <v/>
      </c>
      <c r="Z792" s="71" t="str">
        <f t="shared" si="357"/>
        <v/>
      </c>
      <c r="AA792" s="64" t="str">
        <f t="shared" si="358"/>
        <v/>
      </c>
      <c r="AB792" s="64" t="str">
        <f t="shared" si="359"/>
        <v/>
      </c>
    </row>
    <row r="793" spans="1:28" x14ac:dyDescent="0.3">
      <c r="A793" t="str">
        <f>IF(ISBLANK('Measure Inputs'!A792),"",'Measure Inputs'!A792)</f>
        <v/>
      </c>
      <c r="B793" s="60" t="str">
        <f t="shared" si="333"/>
        <v/>
      </c>
      <c r="C793" s="60" t="str">
        <f t="shared" si="334"/>
        <v/>
      </c>
      <c r="D793" t="str">
        <f t="shared" si="335"/>
        <v/>
      </c>
      <c r="E793" s="60" t="str">
        <f t="shared" si="336"/>
        <v/>
      </c>
      <c r="F793" t="str">
        <f t="shared" si="337"/>
        <v/>
      </c>
      <c r="G793" t="str">
        <f t="shared" si="338"/>
        <v/>
      </c>
      <c r="H793" s="70" t="str">
        <f t="shared" si="345"/>
        <v/>
      </c>
      <c r="I793" s="64" t="str">
        <f t="shared" si="346"/>
        <v/>
      </c>
      <c r="J793" s="64" t="str">
        <f t="shared" si="347"/>
        <v/>
      </c>
      <c r="K793" s="3" t="str">
        <f t="shared" si="339"/>
        <v/>
      </c>
      <c r="L793" s="3" t="str">
        <f t="shared" si="340"/>
        <v/>
      </c>
      <c r="M793" s="71" t="str">
        <f t="shared" si="348"/>
        <v/>
      </c>
      <c r="N793" s="71" t="str">
        <f t="shared" si="349"/>
        <v/>
      </c>
      <c r="O793" s="64" t="str">
        <f t="shared" si="350"/>
        <v/>
      </c>
      <c r="P793" s="64" t="str">
        <f t="shared" si="351"/>
        <v/>
      </c>
      <c r="Q793" s="3" t="str">
        <f t="shared" si="341"/>
        <v/>
      </c>
      <c r="R793" s="3" t="str">
        <f t="shared" si="342"/>
        <v/>
      </c>
      <c r="S793" s="71" t="str">
        <f t="shared" si="352"/>
        <v/>
      </c>
      <c r="T793" s="71" t="str">
        <f t="shared" si="353"/>
        <v/>
      </c>
      <c r="U793" s="64" t="str">
        <f t="shared" si="354"/>
        <v/>
      </c>
      <c r="V793" s="64" t="str">
        <f t="shared" si="355"/>
        <v/>
      </c>
      <c r="W793" s="3" t="str">
        <f t="shared" si="343"/>
        <v/>
      </c>
      <c r="X793" s="3" t="str">
        <f t="shared" si="344"/>
        <v/>
      </c>
      <c r="Y793" s="71" t="str">
        <f t="shared" si="356"/>
        <v/>
      </c>
      <c r="Z793" s="71" t="str">
        <f t="shared" si="357"/>
        <v/>
      </c>
      <c r="AA793" s="64" t="str">
        <f t="shared" si="358"/>
        <v/>
      </c>
      <c r="AB793" s="64" t="str">
        <f t="shared" si="359"/>
        <v/>
      </c>
    </row>
    <row r="794" spans="1:28" x14ac:dyDescent="0.3">
      <c r="A794" t="str">
        <f>IF(ISBLANK('Measure Inputs'!A793),"",'Measure Inputs'!A793)</f>
        <v/>
      </c>
      <c r="B794" s="60" t="str">
        <f t="shared" si="333"/>
        <v/>
      </c>
      <c r="C794" s="60" t="str">
        <f t="shared" si="334"/>
        <v/>
      </c>
      <c r="D794" t="str">
        <f t="shared" si="335"/>
        <v/>
      </c>
      <c r="E794" s="60" t="str">
        <f t="shared" si="336"/>
        <v/>
      </c>
      <c r="F794" t="str">
        <f t="shared" si="337"/>
        <v/>
      </c>
      <c r="G794" t="str">
        <f t="shared" si="338"/>
        <v/>
      </c>
      <c r="H794" s="70" t="str">
        <f t="shared" si="345"/>
        <v/>
      </c>
      <c r="I794" s="64" t="str">
        <f t="shared" si="346"/>
        <v/>
      </c>
      <c r="J794" s="64" t="str">
        <f t="shared" si="347"/>
        <v/>
      </c>
      <c r="K794" s="3" t="str">
        <f t="shared" si="339"/>
        <v/>
      </c>
      <c r="L794" s="3" t="str">
        <f t="shared" si="340"/>
        <v/>
      </c>
      <c r="M794" s="71" t="str">
        <f t="shared" si="348"/>
        <v/>
      </c>
      <c r="N794" s="71" t="str">
        <f t="shared" si="349"/>
        <v/>
      </c>
      <c r="O794" s="64" t="str">
        <f t="shared" si="350"/>
        <v/>
      </c>
      <c r="P794" s="64" t="str">
        <f t="shared" si="351"/>
        <v/>
      </c>
      <c r="Q794" s="3" t="str">
        <f t="shared" si="341"/>
        <v/>
      </c>
      <c r="R794" s="3" t="str">
        <f t="shared" si="342"/>
        <v/>
      </c>
      <c r="S794" s="71" t="str">
        <f t="shared" si="352"/>
        <v/>
      </c>
      <c r="T794" s="71" t="str">
        <f t="shared" si="353"/>
        <v/>
      </c>
      <c r="U794" s="64" t="str">
        <f t="shared" si="354"/>
        <v/>
      </c>
      <c r="V794" s="64" t="str">
        <f t="shared" si="355"/>
        <v/>
      </c>
      <c r="W794" s="3" t="str">
        <f t="shared" si="343"/>
        <v/>
      </c>
      <c r="X794" s="3" t="str">
        <f t="shared" si="344"/>
        <v/>
      </c>
      <c r="Y794" s="71" t="str">
        <f t="shared" si="356"/>
        <v/>
      </c>
      <c r="Z794" s="71" t="str">
        <f t="shared" si="357"/>
        <v/>
      </c>
      <c r="AA794" s="64" t="str">
        <f t="shared" si="358"/>
        <v/>
      </c>
      <c r="AB794" s="64" t="str">
        <f t="shared" si="359"/>
        <v/>
      </c>
    </row>
    <row r="795" spans="1:28" x14ac:dyDescent="0.3">
      <c r="A795" t="str">
        <f>IF(ISBLANK('Measure Inputs'!A794),"",'Measure Inputs'!A794)</f>
        <v/>
      </c>
      <c r="B795" s="60" t="str">
        <f t="shared" si="333"/>
        <v/>
      </c>
      <c r="C795" s="60" t="str">
        <f t="shared" si="334"/>
        <v/>
      </c>
      <c r="D795" t="str">
        <f t="shared" si="335"/>
        <v/>
      </c>
      <c r="E795" s="60" t="str">
        <f t="shared" si="336"/>
        <v/>
      </c>
      <c r="F795" t="str">
        <f t="shared" si="337"/>
        <v/>
      </c>
      <c r="G795" t="str">
        <f t="shared" si="338"/>
        <v/>
      </c>
      <c r="H795" s="70" t="str">
        <f t="shared" si="345"/>
        <v/>
      </c>
      <c r="I795" s="64" t="str">
        <f t="shared" si="346"/>
        <v/>
      </c>
      <c r="J795" s="64" t="str">
        <f t="shared" si="347"/>
        <v/>
      </c>
      <c r="K795" s="3" t="str">
        <f t="shared" si="339"/>
        <v/>
      </c>
      <c r="L795" s="3" t="str">
        <f t="shared" si="340"/>
        <v/>
      </c>
      <c r="M795" s="71" t="str">
        <f t="shared" si="348"/>
        <v/>
      </c>
      <c r="N795" s="71" t="str">
        <f t="shared" si="349"/>
        <v/>
      </c>
      <c r="O795" s="64" t="str">
        <f t="shared" si="350"/>
        <v/>
      </c>
      <c r="P795" s="64" t="str">
        <f t="shared" si="351"/>
        <v/>
      </c>
      <c r="Q795" s="3" t="str">
        <f t="shared" si="341"/>
        <v/>
      </c>
      <c r="R795" s="3" t="str">
        <f t="shared" si="342"/>
        <v/>
      </c>
      <c r="S795" s="71" t="str">
        <f t="shared" si="352"/>
        <v/>
      </c>
      <c r="T795" s="71" t="str">
        <f t="shared" si="353"/>
        <v/>
      </c>
      <c r="U795" s="64" t="str">
        <f t="shared" si="354"/>
        <v/>
      </c>
      <c r="V795" s="64" t="str">
        <f t="shared" si="355"/>
        <v/>
      </c>
      <c r="W795" s="3" t="str">
        <f t="shared" si="343"/>
        <v/>
      </c>
      <c r="X795" s="3" t="str">
        <f t="shared" si="344"/>
        <v/>
      </c>
      <c r="Y795" s="71" t="str">
        <f t="shared" si="356"/>
        <v/>
      </c>
      <c r="Z795" s="71" t="str">
        <f t="shared" si="357"/>
        <v/>
      </c>
      <c r="AA795" s="64" t="str">
        <f t="shared" si="358"/>
        <v/>
      </c>
      <c r="AB795" s="64" t="str">
        <f t="shared" si="359"/>
        <v/>
      </c>
    </row>
    <row r="796" spans="1:28" x14ac:dyDescent="0.3">
      <c r="A796" t="str">
        <f>IF(ISBLANK('Measure Inputs'!A795),"",'Measure Inputs'!A795)</f>
        <v/>
      </c>
      <c r="B796" s="60" t="str">
        <f t="shared" si="333"/>
        <v/>
      </c>
      <c r="C796" s="60" t="str">
        <f t="shared" si="334"/>
        <v/>
      </c>
      <c r="D796" t="str">
        <f t="shared" si="335"/>
        <v/>
      </c>
      <c r="E796" s="60" t="str">
        <f t="shared" si="336"/>
        <v/>
      </c>
      <c r="F796" t="str">
        <f t="shared" si="337"/>
        <v/>
      </c>
      <c r="G796" t="str">
        <f t="shared" si="338"/>
        <v/>
      </c>
      <c r="H796" s="70" t="str">
        <f t="shared" si="345"/>
        <v/>
      </c>
      <c r="I796" s="64" t="str">
        <f t="shared" si="346"/>
        <v/>
      </c>
      <c r="J796" s="64" t="str">
        <f t="shared" si="347"/>
        <v/>
      </c>
      <c r="K796" s="3" t="str">
        <f t="shared" si="339"/>
        <v/>
      </c>
      <c r="L796" s="3" t="str">
        <f t="shared" si="340"/>
        <v/>
      </c>
      <c r="M796" s="71" t="str">
        <f t="shared" si="348"/>
        <v/>
      </c>
      <c r="N796" s="71" t="str">
        <f t="shared" si="349"/>
        <v/>
      </c>
      <c r="O796" s="64" t="str">
        <f t="shared" si="350"/>
        <v/>
      </c>
      <c r="P796" s="64" t="str">
        <f t="shared" si="351"/>
        <v/>
      </c>
      <c r="Q796" s="3" t="str">
        <f t="shared" si="341"/>
        <v/>
      </c>
      <c r="R796" s="3" t="str">
        <f t="shared" si="342"/>
        <v/>
      </c>
      <c r="S796" s="71" t="str">
        <f t="shared" si="352"/>
        <v/>
      </c>
      <c r="T796" s="71" t="str">
        <f t="shared" si="353"/>
        <v/>
      </c>
      <c r="U796" s="64" t="str">
        <f t="shared" si="354"/>
        <v/>
      </c>
      <c r="V796" s="64" t="str">
        <f t="shared" si="355"/>
        <v/>
      </c>
      <c r="W796" s="3" t="str">
        <f t="shared" si="343"/>
        <v/>
      </c>
      <c r="X796" s="3" t="str">
        <f t="shared" si="344"/>
        <v/>
      </c>
      <c r="Y796" s="71" t="str">
        <f t="shared" si="356"/>
        <v/>
      </c>
      <c r="Z796" s="71" t="str">
        <f t="shared" si="357"/>
        <v/>
      </c>
      <c r="AA796" s="64" t="str">
        <f t="shared" si="358"/>
        <v/>
      </c>
      <c r="AB796" s="64" t="str">
        <f t="shared" si="359"/>
        <v/>
      </c>
    </row>
    <row r="797" spans="1:28" x14ac:dyDescent="0.3">
      <c r="A797" t="str">
        <f>IF(ISBLANK('Measure Inputs'!A796),"",'Measure Inputs'!A796)</f>
        <v/>
      </c>
      <c r="B797" s="60" t="str">
        <f t="shared" si="333"/>
        <v/>
      </c>
      <c r="C797" s="60" t="str">
        <f t="shared" si="334"/>
        <v/>
      </c>
      <c r="D797" t="str">
        <f t="shared" si="335"/>
        <v/>
      </c>
      <c r="E797" s="60" t="str">
        <f t="shared" si="336"/>
        <v/>
      </c>
      <c r="F797" t="str">
        <f t="shared" si="337"/>
        <v/>
      </c>
      <c r="G797" t="str">
        <f t="shared" si="338"/>
        <v/>
      </c>
      <c r="H797" s="70" t="str">
        <f t="shared" si="345"/>
        <v/>
      </c>
      <c r="I797" s="64" t="str">
        <f t="shared" si="346"/>
        <v/>
      </c>
      <c r="J797" s="64" t="str">
        <f t="shared" si="347"/>
        <v/>
      </c>
      <c r="K797" s="3" t="str">
        <f t="shared" si="339"/>
        <v/>
      </c>
      <c r="L797" s="3" t="str">
        <f t="shared" si="340"/>
        <v/>
      </c>
      <c r="M797" s="71" t="str">
        <f t="shared" si="348"/>
        <v/>
      </c>
      <c r="N797" s="71" t="str">
        <f t="shared" si="349"/>
        <v/>
      </c>
      <c r="O797" s="64" t="str">
        <f t="shared" si="350"/>
        <v/>
      </c>
      <c r="P797" s="64" t="str">
        <f t="shared" si="351"/>
        <v/>
      </c>
      <c r="Q797" s="3" t="str">
        <f t="shared" si="341"/>
        <v/>
      </c>
      <c r="R797" s="3" t="str">
        <f t="shared" si="342"/>
        <v/>
      </c>
      <c r="S797" s="71" t="str">
        <f t="shared" si="352"/>
        <v/>
      </c>
      <c r="T797" s="71" t="str">
        <f t="shared" si="353"/>
        <v/>
      </c>
      <c r="U797" s="64" t="str">
        <f t="shared" si="354"/>
        <v/>
      </c>
      <c r="V797" s="64" t="str">
        <f t="shared" si="355"/>
        <v/>
      </c>
      <c r="W797" s="3" t="str">
        <f t="shared" si="343"/>
        <v/>
      </c>
      <c r="X797" s="3" t="str">
        <f t="shared" si="344"/>
        <v/>
      </c>
      <c r="Y797" s="71" t="str">
        <f t="shared" si="356"/>
        <v/>
      </c>
      <c r="Z797" s="71" t="str">
        <f t="shared" si="357"/>
        <v/>
      </c>
      <c r="AA797" s="64" t="str">
        <f t="shared" si="358"/>
        <v/>
      </c>
      <c r="AB797" s="64" t="str">
        <f t="shared" si="359"/>
        <v/>
      </c>
    </row>
    <row r="798" spans="1:28" x14ac:dyDescent="0.3">
      <c r="A798" t="str">
        <f>IF(ISBLANK('Measure Inputs'!A797),"",'Measure Inputs'!A797)</f>
        <v/>
      </c>
      <c r="B798" s="60" t="str">
        <f t="shared" si="333"/>
        <v/>
      </c>
      <c r="C798" s="60" t="str">
        <f t="shared" si="334"/>
        <v/>
      </c>
      <c r="D798" t="str">
        <f t="shared" si="335"/>
        <v/>
      </c>
      <c r="E798" s="60" t="str">
        <f t="shared" si="336"/>
        <v/>
      </c>
      <c r="F798" t="str">
        <f t="shared" si="337"/>
        <v/>
      </c>
      <c r="G798" t="str">
        <f t="shared" si="338"/>
        <v/>
      </c>
      <c r="H798" s="70" t="str">
        <f t="shared" si="345"/>
        <v/>
      </c>
      <c r="I798" s="64" t="str">
        <f t="shared" si="346"/>
        <v/>
      </c>
      <c r="J798" s="64" t="str">
        <f t="shared" si="347"/>
        <v/>
      </c>
      <c r="K798" s="3" t="str">
        <f t="shared" si="339"/>
        <v/>
      </c>
      <c r="L798" s="3" t="str">
        <f t="shared" si="340"/>
        <v/>
      </c>
      <c r="M798" s="71" t="str">
        <f t="shared" si="348"/>
        <v/>
      </c>
      <c r="N798" s="71" t="str">
        <f t="shared" si="349"/>
        <v/>
      </c>
      <c r="O798" s="64" t="str">
        <f t="shared" si="350"/>
        <v/>
      </c>
      <c r="P798" s="64" t="str">
        <f t="shared" si="351"/>
        <v/>
      </c>
      <c r="Q798" s="3" t="str">
        <f t="shared" si="341"/>
        <v/>
      </c>
      <c r="R798" s="3" t="str">
        <f t="shared" si="342"/>
        <v/>
      </c>
      <c r="S798" s="71" t="str">
        <f t="shared" si="352"/>
        <v/>
      </c>
      <c r="T798" s="71" t="str">
        <f t="shared" si="353"/>
        <v/>
      </c>
      <c r="U798" s="64" t="str">
        <f t="shared" si="354"/>
        <v/>
      </c>
      <c r="V798" s="64" t="str">
        <f t="shared" si="355"/>
        <v/>
      </c>
      <c r="W798" s="3" t="str">
        <f t="shared" si="343"/>
        <v/>
      </c>
      <c r="X798" s="3" t="str">
        <f t="shared" si="344"/>
        <v/>
      </c>
      <c r="Y798" s="71" t="str">
        <f t="shared" si="356"/>
        <v/>
      </c>
      <c r="Z798" s="71" t="str">
        <f t="shared" si="357"/>
        <v/>
      </c>
      <c r="AA798" s="64" t="str">
        <f t="shared" si="358"/>
        <v/>
      </c>
      <c r="AB798" s="64" t="str">
        <f t="shared" si="359"/>
        <v/>
      </c>
    </row>
    <row r="799" spans="1:28" x14ac:dyDescent="0.3">
      <c r="A799" t="str">
        <f>IF(ISBLANK('Measure Inputs'!A798),"",'Measure Inputs'!A798)</f>
        <v/>
      </c>
      <c r="B799" s="60" t="str">
        <f t="shared" si="333"/>
        <v/>
      </c>
      <c r="C799" s="60" t="str">
        <f t="shared" si="334"/>
        <v/>
      </c>
      <c r="D799" t="str">
        <f t="shared" si="335"/>
        <v/>
      </c>
      <c r="E799" s="60" t="str">
        <f t="shared" si="336"/>
        <v/>
      </c>
      <c r="F799" t="str">
        <f t="shared" si="337"/>
        <v/>
      </c>
      <c r="G799" t="str">
        <f t="shared" si="338"/>
        <v/>
      </c>
      <c r="H799" s="70" t="str">
        <f t="shared" si="345"/>
        <v/>
      </c>
      <c r="I799" s="64" t="str">
        <f t="shared" si="346"/>
        <v/>
      </c>
      <c r="J799" s="64" t="str">
        <f t="shared" si="347"/>
        <v/>
      </c>
      <c r="K799" s="3" t="str">
        <f t="shared" si="339"/>
        <v/>
      </c>
      <c r="L799" s="3" t="str">
        <f t="shared" si="340"/>
        <v/>
      </c>
      <c r="M799" s="71" t="str">
        <f t="shared" si="348"/>
        <v/>
      </c>
      <c r="N799" s="71" t="str">
        <f t="shared" si="349"/>
        <v/>
      </c>
      <c r="O799" s="64" t="str">
        <f t="shared" si="350"/>
        <v/>
      </c>
      <c r="P799" s="64" t="str">
        <f t="shared" si="351"/>
        <v/>
      </c>
      <c r="Q799" s="3" t="str">
        <f t="shared" si="341"/>
        <v/>
      </c>
      <c r="R799" s="3" t="str">
        <f t="shared" si="342"/>
        <v/>
      </c>
      <c r="S799" s="71" t="str">
        <f t="shared" si="352"/>
        <v/>
      </c>
      <c r="T799" s="71" t="str">
        <f t="shared" si="353"/>
        <v/>
      </c>
      <c r="U799" s="64" t="str">
        <f t="shared" si="354"/>
        <v/>
      </c>
      <c r="V799" s="64" t="str">
        <f t="shared" si="355"/>
        <v/>
      </c>
      <c r="W799" s="3" t="str">
        <f t="shared" si="343"/>
        <v/>
      </c>
      <c r="X799" s="3" t="str">
        <f t="shared" si="344"/>
        <v/>
      </c>
      <c r="Y799" s="71" t="str">
        <f t="shared" si="356"/>
        <v/>
      </c>
      <c r="Z799" s="71" t="str">
        <f t="shared" si="357"/>
        <v/>
      </c>
      <c r="AA799" s="64" t="str">
        <f t="shared" si="358"/>
        <v/>
      </c>
      <c r="AB799" s="64" t="str">
        <f t="shared" si="359"/>
        <v/>
      </c>
    </row>
    <row r="800" spans="1:28" x14ac:dyDescent="0.3">
      <c r="A800" t="str">
        <f>IF(ISBLANK('Measure Inputs'!A799),"",'Measure Inputs'!A799)</f>
        <v/>
      </c>
      <c r="B800" s="60" t="str">
        <f t="shared" si="333"/>
        <v/>
      </c>
      <c r="C800" s="60" t="str">
        <f t="shared" si="334"/>
        <v/>
      </c>
      <c r="D800" t="str">
        <f t="shared" si="335"/>
        <v/>
      </c>
      <c r="E800" s="60" t="str">
        <f t="shared" si="336"/>
        <v/>
      </c>
      <c r="F800" t="str">
        <f t="shared" si="337"/>
        <v/>
      </c>
      <c r="G800" t="str">
        <f t="shared" si="338"/>
        <v/>
      </c>
      <c r="H800" s="70" t="str">
        <f t="shared" si="345"/>
        <v/>
      </c>
      <c r="I800" s="64" t="str">
        <f t="shared" si="346"/>
        <v/>
      </c>
      <c r="J800" s="64" t="str">
        <f t="shared" si="347"/>
        <v/>
      </c>
      <c r="K800" s="3" t="str">
        <f t="shared" si="339"/>
        <v/>
      </c>
      <c r="L800" s="3" t="str">
        <f t="shared" si="340"/>
        <v/>
      </c>
      <c r="M800" s="71" t="str">
        <f t="shared" si="348"/>
        <v/>
      </c>
      <c r="N800" s="71" t="str">
        <f t="shared" si="349"/>
        <v/>
      </c>
      <c r="O800" s="64" t="str">
        <f t="shared" si="350"/>
        <v/>
      </c>
      <c r="P800" s="64" t="str">
        <f t="shared" si="351"/>
        <v/>
      </c>
      <c r="Q800" s="3" t="str">
        <f t="shared" si="341"/>
        <v/>
      </c>
      <c r="R800" s="3" t="str">
        <f t="shared" si="342"/>
        <v/>
      </c>
      <c r="S800" s="71" t="str">
        <f t="shared" si="352"/>
        <v/>
      </c>
      <c r="T800" s="71" t="str">
        <f t="shared" si="353"/>
        <v/>
      </c>
      <c r="U800" s="64" t="str">
        <f t="shared" si="354"/>
        <v/>
      </c>
      <c r="V800" s="64" t="str">
        <f t="shared" si="355"/>
        <v/>
      </c>
      <c r="W800" s="3" t="str">
        <f t="shared" si="343"/>
        <v/>
      </c>
      <c r="X800" s="3" t="str">
        <f t="shared" si="344"/>
        <v/>
      </c>
      <c r="Y800" s="71" t="str">
        <f t="shared" si="356"/>
        <v/>
      </c>
      <c r="Z800" s="71" t="str">
        <f t="shared" si="357"/>
        <v/>
      </c>
      <c r="AA800" s="64" t="str">
        <f t="shared" si="358"/>
        <v/>
      </c>
      <c r="AB800" s="64" t="str">
        <f t="shared" si="359"/>
        <v/>
      </c>
    </row>
    <row r="801" spans="1:28" x14ac:dyDescent="0.3">
      <c r="A801" t="str">
        <f>IF(ISBLANK('Measure Inputs'!A800),"",'Measure Inputs'!A800)</f>
        <v/>
      </c>
      <c r="B801" s="60" t="str">
        <f t="shared" si="333"/>
        <v/>
      </c>
      <c r="C801" s="60" t="str">
        <f t="shared" si="334"/>
        <v/>
      </c>
      <c r="D801" t="str">
        <f t="shared" si="335"/>
        <v/>
      </c>
      <c r="E801" s="60" t="str">
        <f t="shared" si="336"/>
        <v/>
      </c>
      <c r="F801" t="str">
        <f t="shared" si="337"/>
        <v/>
      </c>
      <c r="G801" t="str">
        <f t="shared" si="338"/>
        <v/>
      </c>
      <c r="H801" s="70" t="str">
        <f t="shared" si="345"/>
        <v/>
      </c>
      <c r="I801" s="64" t="str">
        <f t="shared" si="346"/>
        <v/>
      </c>
      <c r="J801" s="64" t="str">
        <f t="shared" si="347"/>
        <v/>
      </c>
      <c r="K801" s="3" t="str">
        <f t="shared" si="339"/>
        <v/>
      </c>
      <c r="L801" s="3" t="str">
        <f t="shared" si="340"/>
        <v/>
      </c>
      <c r="M801" s="71" t="str">
        <f t="shared" si="348"/>
        <v/>
      </c>
      <c r="N801" s="71" t="str">
        <f t="shared" si="349"/>
        <v/>
      </c>
      <c r="O801" s="64" t="str">
        <f t="shared" si="350"/>
        <v/>
      </c>
      <c r="P801" s="64" t="str">
        <f t="shared" si="351"/>
        <v/>
      </c>
      <c r="Q801" s="3" t="str">
        <f t="shared" si="341"/>
        <v/>
      </c>
      <c r="R801" s="3" t="str">
        <f t="shared" si="342"/>
        <v/>
      </c>
      <c r="S801" s="71" t="str">
        <f t="shared" si="352"/>
        <v/>
      </c>
      <c r="T801" s="71" t="str">
        <f t="shared" si="353"/>
        <v/>
      </c>
      <c r="U801" s="64" t="str">
        <f t="shared" si="354"/>
        <v/>
      </c>
      <c r="V801" s="64" t="str">
        <f t="shared" si="355"/>
        <v/>
      </c>
      <c r="W801" s="3" t="str">
        <f t="shared" si="343"/>
        <v/>
      </c>
      <c r="X801" s="3" t="str">
        <f t="shared" si="344"/>
        <v/>
      </c>
      <c r="Y801" s="71" t="str">
        <f t="shared" si="356"/>
        <v/>
      </c>
      <c r="Z801" s="71" t="str">
        <f t="shared" si="357"/>
        <v/>
      </c>
      <c r="AA801" s="64" t="str">
        <f t="shared" si="358"/>
        <v/>
      </c>
      <c r="AB801" s="64" t="str">
        <f t="shared" si="359"/>
        <v/>
      </c>
    </row>
    <row r="802" spans="1:28" x14ac:dyDescent="0.3">
      <c r="A802" t="str">
        <f>IF(ISBLANK('Measure Inputs'!A801),"",'Measure Inputs'!A801)</f>
        <v/>
      </c>
      <c r="B802" s="60" t="str">
        <f t="shared" si="333"/>
        <v/>
      </c>
      <c r="C802" s="60" t="str">
        <f t="shared" si="334"/>
        <v/>
      </c>
      <c r="D802" t="str">
        <f t="shared" si="335"/>
        <v/>
      </c>
      <c r="E802" s="60" t="str">
        <f t="shared" si="336"/>
        <v/>
      </c>
      <c r="F802" t="str">
        <f t="shared" si="337"/>
        <v/>
      </c>
      <c r="G802" t="str">
        <f t="shared" si="338"/>
        <v/>
      </c>
      <c r="H802" s="70" t="str">
        <f t="shared" si="345"/>
        <v/>
      </c>
      <c r="I802" s="64" t="str">
        <f t="shared" si="346"/>
        <v/>
      </c>
      <c r="J802" s="64" t="str">
        <f t="shared" si="347"/>
        <v/>
      </c>
      <c r="K802" s="3" t="str">
        <f t="shared" si="339"/>
        <v/>
      </c>
      <c r="L802" s="3" t="str">
        <f t="shared" si="340"/>
        <v/>
      </c>
      <c r="M802" s="71" t="str">
        <f t="shared" si="348"/>
        <v/>
      </c>
      <c r="N802" s="71" t="str">
        <f t="shared" si="349"/>
        <v/>
      </c>
      <c r="O802" s="64" t="str">
        <f t="shared" si="350"/>
        <v/>
      </c>
      <c r="P802" s="64" t="str">
        <f t="shared" si="351"/>
        <v/>
      </c>
      <c r="Q802" s="3" t="str">
        <f t="shared" si="341"/>
        <v/>
      </c>
      <c r="R802" s="3" t="str">
        <f t="shared" si="342"/>
        <v/>
      </c>
      <c r="S802" s="71" t="str">
        <f t="shared" si="352"/>
        <v/>
      </c>
      <c r="T802" s="71" t="str">
        <f t="shared" si="353"/>
        <v/>
      </c>
      <c r="U802" s="64" t="str">
        <f t="shared" si="354"/>
        <v/>
      </c>
      <c r="V802" s="64" t="str">
        <f t="shared" si="355"/>
        <v/>
      </c>
      <c r="W802" s="3" t="str">
        <f t="shared" si="343"/>
        <v/>
      </c>
      <c r="X802" s="3" t="str">
        <f t="shared" si="344"/>
        <v/>
      </c>
      <c r="Y802" s="71" t="str">
        <f t="shared" si="356"/>
        <v/>
      </c>
      <c r="Z802" s="71" t="str">
        <f t="shared" si="357"/>
        <v/>
      </c>
      <c r="AA802" s="64" t="str">
        <f t="shared" si="358"/>
        <v/>
      </c>
      <c r="AB802" s="64" t="str">
        <f t="shared" si="359"/>
        <v/>
      </c>
    </row>
    <row r="803" spans="1:28" x14ac:dyDescent="0.3">
      <c r="A803" t="str">
        <f>IF(ISBLANK('Measure Inputs'!A802),"",'Measure Inputs'!A802)</f>
        <v/>
      </c>
      <c r="B803" s="60" t="str">
        <f t="shared" si="333"/>
        <v/>
      </c>
      <c r="C803" s="60" t="str">
        <f t="shared" si="334"/>
        <v/>
      </c>
      <c r="D803" t="str">
        <f t="shared" si="335"/>
        <v/>
      </c>
      <c r="E803" s="60" t="str">
        <f t="shared" si="336"/>
        <v/>
      </c>
      <c r="F803" t="str">
        <f t="shared" si="337"/>
        <v/>
      </c>
      <c r="G803" t="str">
        <f t="shared" si="338"/>
        <v/>
      </c>
      <c r="H803" s="70" t="str">
        <f t="shared" si="345"/>
        <v/>
      </c>
      <c r="I803" s="64" t="str">
        <f t="shared" si="346"/>
        <v/>
      </c>
      <c r="J803" s="64" t="str">
        <f t="shared" si="347"/>
        <v/>
      </c>
      <c r="K803" s="3" t="str">
        <f t="shared" si="339"/>
        <v/>
      </c>
      <c r="L803" s="3" t="str">
        <f t="shared" si="340"/>
        <v/>
      </c>
      <c r="M803" s="71" t="str">
        <f t="shared" si="348"/>
        <v/>
      </c>
      <c r="N803" s="71" t="str">
        <f t="shared" si="349"/>
        <v/>
      </c>
      <c r="O803" s="64" t="str">
        <f t="shared" si="350"/>
        <v/>
      </c>
      <c r="P803" s="64" t="str">
        <f t="shared" si="351"/>
        <v/>
      </c>
      <c r="Q803" s="3" t="str">
        <f t="shared" si="341"/>
        <v/>
      </c>
      <c r="R803" s="3" t="str">
        <f t="shared" si="342"/>
        <v/>
      </c>
      <c r="S803" s="71" t="str">
        <f t="shared" si="352"/>
        <v/>
      </c>
      <c r="T803" s="71" t="str">
        <f t="shared" si="353"/>
        <v/>
      </c>
      <c r="U803" s="64" t="str">
        <f t="shared" si="354"/>
        <v/>
      </c>
      <c r="V803" s="64" t="str">
        <f t="shared" si="355"/>
        <v/>
      </c>
      <c r="W803" s="3" t="str">
        <f t="shared" si="343"/>
        <v/>
      </c>
      <c r="X803" s="3" t="str">
        <f t="shared" si="344"/>
        <v/>
      </c>
      <c r="Y803" s="71" t="str">
        <f t="shared" si="356"/>
        <v/>
      </c>
      <c r="Z803" s="71" t="str">
        <f t="shared" si="357"/>
        <v/>
      </c>
      <c r="AA803" s="64" t="str">
        <f t="shared" si="358"/>
        <v/>
      </c>
      <c r="AB803" s="64" t="str">
        <f t="shared" si="359"/>
        <v/>
      </c>
    </row>
    <row r="804" spans="1:28" x14ac:dyDescent="0.3">
      <c r="A804" t="str">
        <f>IF(ISBLANK('Measure Inputs'!A803),"",'Measure Inputs'!A803)</f>
        <v/>
      </c>
      <c r="B804" s="60" t="str">
        <f t="shared" si="333"/>
        <v/>
      </c>
      <c r="C804" s="60" t="str">
        <f t="shared" si="334"/>
        <v/>
      </c>
      <c r="D804" t="str">
        <f t="shared" si="335"/>
        <v/>
      </c>
      <c r="E804" s="60" t="str">
        <f t="shared" si="336"/>
        <v/>
      </c>
      <c r="F804" t="str">
        <f t="shared" si="337"/>
        <v/>
      </c>
      <c r="G804" t="str">
        <f t="shared" si="338"/>
        <v/>
      </c>
      <c r="H804" s="70" t="str">
        <f t="shared" si="345"/>
        <v/>
      </c>
      <c r="I804" s="64" t="str">
        <f t="shared" si="346"/>
        <v/>
      </c>
      <c r="J804" s="64" t="str">
        <f t="shared" si="347"/>
        <v/>
      </c>
      <c r="K804" s="3" t="str">
        <f t="shared" si="339"/>
        <v/>
      </c>
      <c r="L804" s="3" t="str">
        <f t="shared" si="340"/>
        <v/>
      </c>
      <c r="M804" s="71" t="str">
        <f t="shared" si="348"/>
        <v/>
      </c>
      <c r="N804" s="71" t="str">
        <f t="shared" si="349"/>
        <v/>
      </c>
      <c r="O804" s="64" t="str">
        <f t="shared" si="350"/>
        <v/>
      </c>
      <c r="P804" s="64" t="str">
        <f t="shared" si="351"/>
        <v/>
      </c>
      <c r="Q804" s="3" t="str">
        <f t="shared" si="341"/>
        <v/>
      </c>
      <c r="R804" s="3" t="str">
        <f t="shared" si="342"/>
        <v/>
      </c>
      <c r="S804" s="71" t="str">
        <f t="shared" si="352"/>
        <v/>
      </c>
      <c r="T804" s="71" t="str">
        <f t="shared" si="353"/>
        <v/>
      </c>
      <c r="U804" s="64" t="str">
        <f t="shared" si="354"/>
        <v/>
      </c>
      <c r="V804" s="64" t="str">
        <f t="shared" si="355"/>
        <v/>
      </c>
      <c r="W804" s="3" t="str">
        <f t="shared" si="343"/>
        <v/>
      </c>
      <c r="X804" s="3" t="str">
        <f t="shared" si="344"/>
        <v/>
      </c>
      <c r="Y804" s="71" t="str">
        <f t="shared" si="356"/>
        <v/>
      </c>
      <c r="Z804" s="71" t="str">
        <f t="shared" si="357"/>
        <v/>
      </c>
      <c r="AA804" s="64" t="str">
        <f t="shared" si="358"/>
        <v/>
      </c>
      <c r="AB804" s="64" t="str">
        <f t="shared" si="359"/>
        <v/>
      </c>
    </row>
    <row r="805" spans="1:28" x14ac:dyDescent="0.3">
      <c r="A805" t="str">
        <f>IF(ISBLANK('Measure Inputs'!A804),"",'Measure Inputs'!A804)</f>
        <v/>
      </c>
      <c r="B805" s="60" t="str">
        <f t="shared" si="333"/>
        <v/>
      </c>
      <c r="C805" s="60" t="str">
        <f t="shared" si="334"/>
        <v/>
      </c>
      <c r="D805" t="str">
        <f t="shared" si="335"/>
        <v/>
      </c>
      <c r="E805" s="60" t="str">
        <f t="shared" si="336"/>
        <v/>
      </c>
      <c r="F805" t="str">
        <f t="shared" si="337"/>
        <v/>
      </c>
      <c r="G805" t="str">
        <f t="shared" si="338"/>
        <v/>
      </c>
      <c r="H805" s="70" t="str">
        <f t="shared" si="345"/>
        <v/>
      </c>
      <c r="I805" s="64" t="str">
        <f t="shared" si="346"/>
        <v/>
      </c>
      <c r="J805" s="64" t="str">
        <f t="shared" si="347"/>
        <v/>
      </c>
      <c r="K805" s="3" t="str">
        <f t="shared" si="339"/>
        <v/>
      </c>
      <c r="L805" s="3" t="str">
        <f t="shared" si="340"/>
        <v/>
      </c>
      <c r="M805" s="71" t="str">
        <f t="shared" si="348"/>
        <v/>
      </c>
      <c r="N805" s="71" t="str">
        <f t="shared" si="349"/>
        <v/>
      </c>
      <c r="O805" s="64" t="str">
        <f t="shared" si="350"/>
        <v/>
      </c>
      <c r="P805" s="64" t="str">
        <f t="shared" si="351"/>
        <v/>
      </c>
      <c r="Q805" s="3" t="str">
        <f t="shared" si="341"/>
        <v/>
      </c>
      <c r="R805" s="3" t="str">
        <f t="shared" si="342"/>
        <v/>
      </c>
      <c r="S805" s="71" t="str">
        <f t="shared" si="352"/>
        <v/>
      </c>
      <c r="T805" s="71" t="str">
        <f t="shared" si="353"/>
        <v/>
      </c>
      <c r="U805" s="64" t="str">
        <f t="shared" si="354"/>
        <v/>
      </c>
      <c r="V805" s="64" t="str">
        <f t="shared" si="355"/>
        <v/>
      </c>
      <c r="W805" s="3" t="str">
        <f t="shared" si="343"/>
        <v/>
      </c>
      <c r="X805" s="3" t="str">
        <f t="shared" si="344"/>
        <v/>
      </c>
      <c r="Y805" s="71" t="str">
        <f t="shared" si="356"/>
        <v/>
      </c>
      <c r="Z805" s="71" t="str">
        <f t="shared" si="357"/>
        <v/>
      </c>
      <c r="AA805" s="64" t="str">
        <f t="shared" si="358"/>
        <v/>
      </c>
      <c r="AB805" s="64" t="str">
        <f t="shared" si="359"/>
        <v/>
      </c>
    </row>
    <row r="806" spans="1:28" x14ac:dyDescent="0.3">
      <c r="A806" t="str">
        <f>IF(ISBLANK('Measure Inputs'!A805),"",'Measure Inputs'!A805)</f>
        <v/>
      </c>
      <c r="B806" s="60" t="str">
        <f t="shared" si="333"/>
        <v/>
      </c>
      <c r="C806" s="60" t="str">
        <f t="shared" si="334"/>
        <v/>
      </c>
      <c r="D806" t="str">
        <f t="shared" si="335"/>
        <v/>
      </c>
      <c r="E806" s="60" t="str">
        <f t="shared" si="336"/>
        <v/>
      </c>
      <c r="F806" t="str">
        <f t="shared" si="337"/>
        <v/>
      </c>
      <c r="G806" t="str">
        <f t="shared" si="338"/>
        <v/>
      </c>
      <c r="H806" s="70" t="str">
        <f t="shared" si="345"/>
        <v/>
      </c>
      <c r="I806" s="64" t="str">
        <f t="shared" si="346"/>
        <v/>
      </c>
      <c r="J806" s="64" t="str">
        <f t="shared" si="347"/>
        <v/>
      </c>
      <c r="K806" s="3" t="str">
        <f t="shared" si="339"/>
        <v/>
      </c>
      <c r="L806" s="3" t="str">
        <f t="shared" si="340"/>
        <v/>
      </c>
      <c r="M806" s="71" t="str">
        <f t="shared" si="348"/>
        <v/>
      </c>
      <c r="N806" s="71" t="str">
        <f t="shared" si="349"/>
        <v/>
      </c>
      <c r="O806" s="64" t="str">
        <f t="shared" si="350"/>
        <v/>
      </c>
      <c r="P806" s="64" t="str">
        <f t="shared" si="351"/>
        <v/>
      </c>
      <c r="Q806" s="3" t="str">
        <f t="shared" si="341"/>
        <v/>
      </c>
      <c r="R806" s="3" t="str">
        <f t="shared" si="342"/>
        <v/>
      </c>
      <c r="S806" s="71" t="str">
        <f t="shared" si="352"/>
        <v/>
      </c>
      <c r="T806" s="71" t="str">
        <f t="shared" si="353"/>
        <v/>
      </c>
      <c r="U806" s="64" t="str">
        <f t="shared" si="354"/>
        <v/>
      </c>
      <c r="V806" s="64" t="str">
        <f t="shared" si="355"/>
        <v/>
      </c>
      <c r="W806" s="3" t="str">
        <f t="shared" si="343"/>
        <v/>
      </c>
      <c r="X806" s="3" t="str">
        <f t="shared" si="344"/>
        <v/>
      </c>
      <c r="Y806" s="71" t="str">
        <f t="shared" si="356"/>
        <v/>
      </c>
      <c r="Z806" s="71" t="str">
        <f t="shared" si="357"/>
        <v/>
      </c>
      <c r="AA806" s="64" t="str">
        <f t="shared" si="358"/>
        <v/>
      </c>
      <c r="AB806" s="64" t="str">
        <f t="shared" si="359"/>
        <v/>
      </c>
    </row>
    <row r="807" spans="1:28" x14ac:dyDescent="0.3">
      <c r="A807" t="str">
        <f>IF(ISBLANK('Measure Inputs'!A806),"",'Measure Inputs'!A806)</f>
        <v/>
      </c>
      <c r="B807" s="60" t="str">
        <f t="shared" si="333"/>
        <v/>
      </c>
      <c r="C807" s="60" t="str">
        <f t="shared" si="334"/>
        <v/>
      </c>
      <c r="D807" t="str">
        <f t="shared" si="335"/>
        <v/>
      </c>
      <c r="E807" s="60" t="str">
        <f t="shared" si="336"/>
        <v/>
      </c>
      <c r="F807" t="str">
        <f t="shared" si="337"/>
        <v/>
      </c>
      <c r="G807" t="str">
        <f t="shared" si="338"/>
        <v/>
      </c>
      <c r="H807" s="70" t="str">
        <f t="shared" si="345"/>
        <v/>
      </c>
      <c r="I807" s="64" t="str">
        <f t="shared" si="346"/>
        <v/>
      </c>
      <c r="J807" s="64" t="str">
        <f t="shared" si="347"/>
        <v/>
      </c>
      <c r="K807" s="3" t="str">
        <f t="shared" si="339"/>
        <v/>
      </c>
      <c r="L807" s="3" t="str">
        <f t="shared" si="340"/>
        <v/>
      </c>
      <c r="M807" s="71" t="str">
        <f t="shared" si="348"/>
        <v/>
      </c>
      <c r="N807" s="71" t="str">
        <f t="shared" si="349"/>
        <v/>
      </c>
      <c r="O807" s="64" t="str">
        <f t="shared" si="350"/>
        <v/>
      </c>
      <c r="P807" s="64" t="str">
        <f t="shared" si="351"/>
        <v/>
      </c>
      <c r="Q807" s="3" t="str">
        <f t="shared" si="341"/>
        <v/>
      </c>
      <c r="R807" s="3" t="str">
        <f t="shared" si="342"/>
        <v/>
      </c>
      <c r="S807" s="71" t="str">
        <f t="shared" si="352"/>
        <v/>
      </c>
      <c r="T807" s="71" t="str">
        <f t="shared" si="353"/>
        <v/>
      </c>
      <c r="U807" s="64" t="str">
        <f t="shared" si="354"/>
        <v/>
      </c>
      <c r="V807" s="64" t="str">
        <f t="shared" si="355"/>
        <v/>
      </c>
      <c r="W807" s="3" t="str">
        <f t="shared" si="343"/>
        <v/>
      </c>
      <c r="X807" s="3" t="str">
        <f t="shared" si="344"/>
        <v/>
      </c>
      <c r="Y807" s="71" t="str">
        <f t="shared" si="356"/>
        <v/>
      </c>
      <c r="Z807" s="71" t="str">
        <f t="shared" si="357"/>
        <v/>
      </c>
      <c r="AA807" s="64" t="str">
        <f t="shared" si="358"/>
        <v/>
      </c>
      <c r="AB807" s="64" t="str">
        <f t="shared" si="359"/>
        <v/>
      </c>
    </row>
    <row r="808" spans="1:28" x14ac:dyDescent="0.3">
      <c r="A808" t="str">
        <f>IF(ISBLANK('Measure Inputs'!A807),"",'Measure Inputs'!A807)</f>
        <v/>
      </c>
      <c r="B808" s="60" t="str">
        <f t="shared" si="333"/>
        <v/>
      </c>
      <c r="C808" s="60" t="str">
        <f t="shared" si="334"/>
        <v/>
      </c>
      <c r="D808" t="str">
        <f t="shared" si="335"/>
        <v/>
      </c>
      <c r="E808" s="60" t="str">
        <f t="shared" si="336"/>
        <v/>
      </c>
      <c r="F808" t="str">
        <f t="shared" si="337"/>
        <v/>
      </c>
      <c r="G808" t="str">
        <f t="shared" si="338"/>
        <v/>
      </c>
      <c r="H808" s="70" t="str">
        <f t="shared" si="345"/>
        <v/>
      </c>
      <c r="I808" s="64" t="str">
        <f t="shared" si="346"/>
        <v/>
      </c>
      <c r="J808" s="64" t="str">
        <f t="shared" si="347"/>
        <v/>
      </c>
      <c r="K808" s="3" t="str">
        <f t="shared" si="339"/>
        <v/>
      </c>
      <c r="L808" s="3" t="str">
        <f t="shared" si="340"/>
        <v/>
      </c>
      <c r="M808" s="71" t="str">
        <f t="shared" si="348"/>
        <v/>
      </c>
      <c r="N808" s="71" t="str">
        <f t="shared" si="349"/>
        <v/>
      </c>
      <c r="O808" s="64" t="str">
        <f t="shared" si="350"/>
        <v/>
      </c>
      <c r="P808" s="64" t="str">
        <f t="shared" si="351"/>
        <v/>
      </c>
      <c r="Q808" s="3" t="str">
        <f t="shared" si="341"/>
        <v/>
      </c>
      <c r="R808" s="3" t="str">
        <f t="shared" si="342"/>
        <v/>
      </c>
      <c r="S808" s="71" t="str">
        <f t="shared" si="352"/>
        <v/>
      </c>
      <c r="T808" s="71" t="str">
        <f t="shared" si="353"/>
        <v/>
      </c>
      <c r="U808" s="64" t="str">
        <f t="shared" si="354"/>
        <v/>
      </c>
      <c r="V808" s="64" t="str">
        <f t="shared" si="355"/>
        <v/>
      </c>
      <c r="W808" s="3" t="str">
        <f t="shared" si="343"/>
        <v/>
      </c>
      <c r="X808" s="3" t="str">
        <f t="shared" si="344"/>
        <v/>
      </c>
      <c r="Y808" s="71" t="str">
        <f t="shared" si="356"/>
        <v/>
      </c>
      <c r="Z808" s="71" t="str">
        <f t="shared" si="357"/>
        <v/>
      </c>
      <c r="AA808" s="64" t="str">
        <f t="shared" si="358"/>
        <v/>
      </c>
      <c r="AB808" s="64" t="str">
        <f t="shared" si="359"/>
        <v/>
      </c>
    </row>
    <row r="809" spans="1:28" x14ac:dyDescent="0.3">
      <c r="A809" t="str">
        <f>IF(ISBLANK('Measure Inputs'!A808),"",'Measure Inputs'!A808)</f>
        <v/>
      </c>
      <c r="B809" s="60" t="str">
        <f t="shared" si="333"/>
        <v/>
      </c>
      <c r="C809" s="60" t="str">
        <f t="shared" si="334"/>
        <v/>
      </c>
      <c r="D809" t="str">
        <f t="shared" si="335"/>
        <v/>
      </c>
      <c r="E809" s="60" t="str">
        <f t="shared" si="336"/>
        <v/>
      </c>
      <c r="F809" t="str">
        <f t="shared" si="337"/>
        <v/>
      </c>
      <c r="G809" t="str">
        <f t="shared" si="338"/>
        <v/>
      </c>
      <c r="H809" s="70" t="str">
        <f t="shared" si="345"/>
        <v/>
      </c>
      <c r="I809" s="64" t="str">
        <f t="shared" si="346"/>
        <v/>
      </c>
      <c r="J809" s="64" t="str">
        <f t="shared" si="347"/>
        <v/>
      </c>
      <c r="K809" s="3" t="str">
        <f t="shared" si="339"/>
        <v/>
      </c>
      <c r="L809" s="3" t="str">
        <f t="shared" si="340"/>
        <v/>
      </c>
      <c r="M809" s="71" t="str">
        <f t="shared" si="348"/>
        <v/>
      </c>
      <c r="N809" s="71" t="str">
        <f t="shared" si="349"/>
        <v/>
      </c>
      <c r="O809" s="64" t="str">
        <f t="shared" si="350"/>
        <v/>
      </c>
      <c r="P809" s="64" t="str">
        <f t="shared" si="351"/>
        <v/>
      </c>
      <c r="Q809" s="3" t="str">
        <f t="shared" si="341"/>
        <v/>
      </c>
      <c r="R809" s="3" t="str">
        <f t="shared" si="342"/>
        <v/>
      </c>
      <c r="S809" s="71" t="str">
        <f t="shared" si="352"/>
        <v/>
      </c>
      <c r="T809" s="71" t="str">
        <f t="shared" si="353"/>
        <v/>
      </c>
      <c r="U809" s="64" t="str">
        <f t="shared" si="354"/>
        <v/>
      </c>
      <c r="V809" s="64" t="str">
        <f t="shared" si="355"/>
        <v/>
      </c>
      <c r="W809" s="3" t="str">
        <f t="shared" si="343"/>
        <v/>
      </c>
      <c r="X809" s="3" t="str">
        <f t="shared" si="344"/>
        <v/>
      </c>
      <c r="Y809" s="71" t="str">
        <f t="shared" si="356"/>
        <v/>
      </c>
      <c r="Z809" s="71" t="str">
        <f t="shared" si="357"/>
        <v/>
      </c>
      <c r="AA809" s="64" t="str">
        <f t="shared" si="358"/>
        <v/>
      </c>
      <c r="AB809" s="64" t="str">
        <f t="shared" si="359"/>
        <v/>
      </c>
    </row>
    <row r="810" spans="1:28" x14ac:dyDescent="0.3">
      <c r="A810" t="str">
        <f>IF(ISBLANK('Measure Inputs'!A809),"",'Measure Inputs'!A809)</f>
        <v/>
      </c>
      <c r="B810" s="60" t="str">
        <f t="shared" si="333"/>
        <v/>
      </c>
      <c r="C810" s="60" t="str">
        <f t="shared" si="334"/>
        <v/>
      </c>
      <c r="D810" t="str">
        <f t="shared" si="335"/>
        <v/>
      </c>
      <c r="E810" s="60" t="str">
        <f t="shared" si="336"/>
        <v/>
      </c>
      <c r="F810" t="str">
        <f t="shared" si="337"/>
        <v/>
      </c>
      <c r="G810" t="str">
        <f t="shared" si="338"/>
        <v/>
      </c>
      <c r="H810" s="70" t="str">
        <f t="shared" si="345"/>
        <v/>
      </c>
      <c r="I810" s="64" t="str">
        <f t="shared" si="346"/>
        <v/>
      </c>
      <c r="J810" s="64" t="str">
        <f t="shared" si="347"/>
        <v/>
      </c>
      <c r="K810" s="3" t="str">
        <f t="shared" si="339"/>
        <v/>
      </c>
      <c r="L810" s="3" t="str">
        <f t="shared" si="340"/>
        <v/>
      </c>
      <c r="M810" s="71" t="str">
        <f t="shared" si="348"/>
        <v/>
      </c>
      <c r="N810" s="71" t="str">
        <f t="shared" si="349"/>
        <v/>
      </c>
      <c r="O810" s="64" t="str">
        <f t="shared" si="350"/>
        <v/>
      </c>
      <c r="P810" s="64" t="str">
        <f t="shared" si="351"/>
        <v/>
      </c>
      <c r="Q810" s="3" t="str">
        <f t="shared" si="341"/>
        <v/>
      </c>
      <c r="R810" s="3" t="str">
        <f t="shared" si="342"/>
        <v/>
      </c>
      <c r="S810" s="71" t="str">
        <f t="shared" si="352"/>
        <v/>
      </c>
      <c r="T810" s="71" t="str">
        <f t="shared" si="353"/>
        <v/>
      </c>
      <c r="U810" s="64" t="str">
        <f t="shared" si="354"/>
        <v/>
      </c>
      <c r="V810" s="64" t="str">
        <f t="shared" si="355"/>
        <v/>
      </c>
      <c r="W810" s="3" t="str">
        <f t="shared" si="343"/>
        <v/>
      </c>
      <c r="X810" s="3" t="str">
        <f t="shared" si="344"/>
        <v/>
      </c>
      <c r="Y810" s="71" t="str">
        <f t="shared" si="356"/>
        <v/>
      </c>
      <c r="Z810" s="71" t="str">
        <f t="shared" si="357"/>
        <v/>
      </c>
      <c r="AA810" s="64" t="str">
        <f t="shared" si="358"/>
        <v/>
      </c>
      <c r="AB810" s="64" t="str">
        <f t="shared" si="359"/>
        <v/>
      </c>
    </row>
    <row r="811" spans="1:28" x14ac:dyDescent="0.3">
      <c r="A811" t="str">
        <f>IF(ISBLANK('Measure Inputs'!A810),"",'Measure Inputs'!A810)</f>
        <v/>
      </c>
      <c r="B811" s="60" t="str">
        <f t="shared" si="333"/>
        <v/>
      </c>
      <c r="C811" s="60" t="str">
        <f t="shared" si="334"/>
        <v/>
      </c>
      <c r="D811" t="str">
        <f t="shared" si="335"/>
        <v/>
      </c>
      <c r="E811" s="60" t="str">
        <f t="shared" si="336"/>
        <v/>
      </c>
      <c r="F811" t="str">
        <f t="shared" si="337"/>
        <v/>
      </c>
      <c r="G811" t="str">
        <f t="shared" si="338"/>
        <v/>
      </c>
      <c r="H811" s="70" t="str">
        <f t="shared" si="345"/>
        <v/>
      </c>
      <c r="I811" s="64" t="str">
        <f t="shared" si="346"/>
        <v/>
      </c>
      <c r="J811" s="64" t="str">
        <f t="shared" si="347"/>
        <v/>
      </c>
      <c r="K811" s="3" t="str">
        <f t="shared" si="339"/>
        <v/>
      </c>
      <c r="L811" s="3" t="str">
        <f t="shared" si="340"/>
        <v/>
      </c>
      <c r="M811" s="71" t="str">
        <f t="shared" si="348"/>
        <v/>
      </c>
      <c r="N811" s="71" t="str">
        <f t="shared" si="349"/>
        <v/>
      </c>
      <c r="O811" s="64" t="str">
        <f t="shared" si="350"/>
        <v/>
      </c>
      <c r="P811" s="64" t="str">
        <f t="shared" si="351"/>
        <v/>
      </c>
      <c r="Q811" s="3" t="str">
        <f t="shared" si="341"/>
        <v/>
      </c>
      <c r="R811" s="3" t="str">
        <f t="shared" si="342"/>
        <v/>
      </c>
      <c r="S811" s="71" t="str">
        <f t="shared" si="352"/>
        <v/>
      </c>
      <c r="T811" s="71" t="str">
        <f t="shared" si="353"/>
        <v/>
      </c>
      <c r="U811" s="64" t="str">
        <f t="shared" si="354"/>
        <v/>
      </c>
      <c r="V811" s="64" t="str">
        <f t="shared" si="355"/>
        <v/>
      </c>
      <c r="W811" s="3" t="str">
        <f t="shared" si="343"/>
        <v/>
      </c>
      <c r="X811" s="3" t="str">
        <f t="shared" si="344"/>
        <v/>
      </c>
      <c r="Y811" s="71" t="str">
        <f t="shared" si="356"/>
        <v/>
      </c>
      <c r="Z811" s="71" t="str">
        <f t="shared" si="357"/>
        <v/>
      </c>
      <c r="AA811" s="64" t="str">
        <f t="shared" si="358"/>
        <v/>
      </c>
      <c r="AB811" s="64" t="str">
        <f t="shared" si="359"/>
        <v/>
      </c>
    </row>
    <row r="812" spans="1:28" x14ac:dyDescent="0.3">
      <c r="A812" t="str">
        <f>IF(ISBLANK('Measure Inputs'!A811),"",'Measure Inputs'!A811)</f>
        <v/>
      </c>
      <c r="B812" s="60" t="str">
        <f t="shared" si="333"/>
        <v/>
      </c>
      <c r="C812" s="60" t="str">
        <f t="shared" si="334"/>
        <v/>
      </c>
      <c r="D812" t="str">
        <f t="shared" si="335"/>
        <v/>
      </c>
      <c r="E812" s="60" t="str">
        <f t="shared" si="336"/>
        <v/>
      </c>
      <c r="F812" t="str">
        <f t="shared" si="337"/>
        <v/>
      </c>
      <c r="G812" t="str">
        <f t="shared" si="338"/>
        <v/>
      </c>
      <c r="H812" s="70" t="str">
        <f t="shared" si="345"/>
        <v/>
      </c>
      <c r="I812" s="64" t="str">
        <f t="shared" si="346"/>
        <v/>
      </c>
      <c r="J812" s="64" t="str">
        <f t="shared" si="347"/>
        <v/>
      </c>
      <c r="K812" s="3" t="str">
        <f t="shared" si="339"/>
        <v/>
      </c>
      <c r="L812" s="3" t="str">
        <f t="shared" si="340"/>
        <v/>
      </c>
      <c r="M812" s="71" t="str">
        <f t="shared" si="348"/>
        <v/>
      </c>
      <c r="N812" s="71" t="str">
        <f t="shared" si="349"/>
        <v/>
      </c>
      <c r="O812" s="64" t="str">
        <f t="shared" si="350"/>
        <v/>
      </c>
      <c r="P812" s="64" t="str">
        <f t="shared" si="351"/>
        <v/>
      </c>
      <c r="Q812" s="3" t="str">
        <f t="shared" si="341"/>
        <v/>
      </c>
      <c r="R812" s="3" t="str">
        <f t="shared" si="342"/>
        <v/>
      </c>
      <c r="S812" s="71" t="str">
        <f t="shared" si="352"/>
        <v/>
      </c>
      <c r="T812" s="71" t="str">
        <f t="shared" si="353"/>
        <v/>
      </c>
      <c r="U812" s="64" t="str">
        <f t="shared" si="354"/>
        <v/>
      </c>
      <c r="V812" s="64" t="str">
        <f t="shared" si="355"/>
        <v/>
      </c>
      <c r="W812" s="3" t="str">
        <f t="shared" si="343"/>
        <v/>
      </c>
      <c r="X812" s="3" t="str">
        <f t="shared" si="344"/>
        <v/>
      </c>
      <c r="Y812" s="71" t="str">
        <f t="shared" si="356"/>
        <v/>
      </c>
      <c r="Z812" s="71" t="str">
        <f t="shared" si="357"/>
        <v/>
      </c>
      <c r="AA812" s="64" t="str">
        <f t="shared" si="358"/>
        <v/>
      </c>
      <c r="AB812" s="64" t="str">
        <f t="shared" si="359"/>
        <v/>
      </c>
    </row>
    <row r="813" spans="1:28" x14ac:dyDescent="0.3">
      <c r="A813" t="str">
        <f>IF(ISBLANK('Measure Inputs'!A812),"",'Measure Inputs'!A812)</f>
        <v/>
      </c>
      <c r="B813" s="60" t="str">
        <f t="shared" si="333"/>
        <v/>
      </c>
      <c r="C813" s="60" t="str">
        <f t="shared" si="334"/>
        <v/>
      </c>
      <c r="D813" t="str">
        <f t="shared" si="335"/>
        <v/>
      </c>
      <c r="E813" s="60" t="str">
        <f t="shared" si="336"/>
        <v/>
      </c>
      <c r="F813" t="str">
        <f t="shared" si="337"/>
        <v/>
      </c>
      <c r="G813" t="str">
        <f t="shared" si="338"/>
        <v/>
      </c>
      <c r="H813" s="70" t="str">
        <f t="shared" si="345"/>
        <v/>
      </c>
      <c r="I813" s="64" t="str">
        <f t="shared" si="346"/>
        <v/>
      </c>
      <c r="J813" s="64" t="str">
        <f t="shared" si="347"/>
        <v/>
      </c>
      <c r="K813" s="3" t="str">
        <f t="shared" si="339"/>
        <v/>
      </c>
      <c r="L813" s="3" t="str">
        <f t="shared" si="340"/>
        <v/>
      </c>
      <c r="M813" s="71" t="str">
        <f t="shared" si="348"/>
        <v/>
      </c>
      <c r="N813" s="71" t="str">
        <f t="shared" si="349"/>
        <v/>
      </c>
      <c r="O813" s="64" t="str">
        <f t="shared" si="350"/>
        <v/>
      </c>
      <c r="P813" s="64" t="str">
        <f t="shared" si="351"/>
        <v/>
      </c>
      <c r="Q813" s="3" t="str">
        <f t="shared" si="341"/>
        <v/>
      </c>
      <c r="R813" s="3" t="str">
        <f t="shared" si="342"/>
        <v/>
      </c>
      <c r="S813" s="71" t="str">
        <f t="shared" si="352"/>
        <v/>
      </c>
      <c r="T813" s="71" t="str">
        <f t="shared" si="353"/>
        <v/>
      </c>
      <c r="U813" s="64" t="str">
        <f t="shared" si="354"/>
        <v/>
      </c>
      <c r="V813" s="64" t="str">
        <f t="shared" si="355"/>
        <v/>
      </c>
      <c r="W813" s="3" t="str">
        <f t="shared" si="343"/>
        <v/>
      </c>
      <c r="X813" s="3" t="str">
        <f t="shared" si="344"/>
        <v/>
      </c>
      <c r="Y813" s="71" t="str">
        <f t="shared" si="356"/>
        <v/>
      </c>
      <c r="Z813" s="71" t="str">
        <f t="shared" si="357"/>
        <v/>
      </c>
      <c r="AA813" s="64" t="str">
        <f t="shared" si="358"/>
        <v/>
      </c>
      <c r="AB813" s="64" t="str">
        <f t="shared" si="359"/>
        <v/>
      </c>
    </row>
    <row r="814" spans="1:28" x14ac:dyDescent="0.3">
      <c r="A814" t="str">
        <f>IF(ISBLANK('Measure Inputs'!A813),"",'Measure Inputs'!A813)</f>
        <v/>
      </c>
      <c r="B814" s="60" t="str">
        <f t="shared" si="333"/>
        <v/>
      </c>
      <c r="C814" s="60" t="str">
        <f t="shared" si="334"/>
        <v/>
      </c>
      <c r="D814" t="str">
        <f t="shared" si="335"/>
        <v/>
      </c>
      <c r="E814" s="60" t="str">
        <f t="shared" si="336"/>
        <v/>
      </c>
      <c r="F814" t="str">
        <f t="shared" si="337"/>
        <v/>
      </c>
      <c r="G814" t="str">
        <f t="shared" si="338"/>
        <v/>
      </c>
      <c r="H814" s="70" t="str">
        <f t="shared" si="345"/>
        <v/>
      </c>
      <c r="I814" s="64" t="str">
        <f t="shared" si="346"/>
        <v/>
      </c>
      <c r="J814" s="64" t="str">
        <f t="shared" si="347"/>
        <v/>
      </c>
      <c r="K814" s="3" t="str">
        <f t="shared" si="339"/>
        <v/>
      </c>
      <c r="L814" s="3" t="str">
        <f t="shared" si="340"/>
        <v/>
      </c>
      <c r="M814" s="71" t="str">
        <f t="shared" si="348"/>
        <v/>
      </c>
      <c r="N814" s="71" t="str">
        <f t="shared" si="349"/>
        <v/>
      </c>
      <c r="O814" s="64" t="str">
        <f t="shared" si="350"/>
        <v/>
      </c>
      <c r="P814" s="64" t="str">
        <f t="shared" si="351"/>
        <v/>
      </c>
      <c r="Q814" s="3" t="str">
        <f t="shared" si="341"/>
        <v/>
      </c>
      <c r="R814" s="3" t="str">
        <f t="shared" si="342"/>
        <v/>
      </c>
      <c r="S814" s="71" t="str">
        <f t="shared" si="352"/>
        <v/>
      </c>
      <c r="T814" s="71" t="str">
        <f t="shared" si="353"/>
        <v/>
      </c>
      <c r="U814" s="64" t="str">
        <f t="shared" si="354"/>
        <v/>
      </c>
      <c r="V814" s="64" t="str">
        <f t="shared" si="355"/>
        <v/>
      </c>
      <c r="W814" s="3" t="str">
        <f t="shared" si="343"/>
        <v/>
      </c>
      <c r="X814" s="3" t="str">
        <f t="shared" si="344"/>
        <v/>
      </c>
      <c r="Y814" s="71" t="str">
        <f t="shared" si="356"/>
        <v/>
      </c>
      <c r="Z814" s="71" t="str">
        <f t="shared" si="357"/>
        <v/>
      </c>
      <c r="AA814" s="64" t="str">
        <f t="shared" si="358"/>
        <v/>
      </c>
      <c r="AB814" s="64" t="str">
        <f t="shared" si="359"/>
        <v/>
      </c>
    </row>
    <row r="815" spans="1:28" x14ac:dyDescent="0.3">
      <c r="A815" t="str">
        <f>IF(ISBLANK('Measure Inputs'!A814),"",'Measure Inputs'!A814)</f>
        <v/>
      </c>
      <c r="B815" s="60" t="str">
        <f t="shared" si="333"/>
        <v/>
      </c>
      <c r="C815" s="60" t="str">
        <f t="shared" si="334"/>
        <v/>
      </c>
      <c r="D815" t="str">
        <f t="shared" si="335"/>
        <v/>
      </c>
      <c r="E815" s="60" t="str">
        <f t="shared" si="336"/>
        <v/>
      </c>
      <c r="F815" t="str">
        <f t="shared" si="337"/>
        <v/>
      </c>
      <c r="G815" t="str">
        <f t="shared" si="338"/>
        <v/>
      </c>
      <c r="H815" s="70" t="str">
        <f t="shared" si="345"/>
        <v/>
      </c>
      <c r="I815" s="64" t="str">
        <f t="shared" si="346"/>
        <v/>
      </c>
      <c r="J815" s="64" t="str">
        <f t="shared" si="347"/>
        <v/>
      </c>
      <c r="K815" s="3" t="str">
        <f t="shared" si="339"/>
        <v/>
      </c>
      <c r="L815" s="3" t="str">
        <f t="shared" si="340"/>
        <v/>
      </c>
      <c r="M815" s="71" t="str">
        <f t="shared" si="348"/>
        <v/>
      </c>
      <c r="N815" s="71" t="str">
        <f t="shared" si="349"/>
        <v/>
      </c>
      <c r="O815" s="64" t="str">
        <f t="shared" si="350"/>
        <v/>
      </c>
      <c r="P815" s="64" t="str">
        <f t="shared" si="351"/>
        <v/>
      </c>
      <c r="Q815" s="3" t="str">
        <f t="shared" si="341"/>
        <v/>
      </c>
      <c r="R815" s="3" t="str">
        <f t="shared" si="342"/>
        <v/>
      </c>
      <c r="S815" s="71" t="str">
        <f t="shared" si="352"/>
        <v/>
      </c>
      <c r="T815" s="71" t="str">
        <f t="shared" si="353"/>
        <v/>
      </c>
      <c r="U815" s="64" t="str">
        <f t="shared" si="354"/>
        <v/>
      </c>
      <c r="V815" s="64" t="str">
        <f t="shared" si="355"/>
        <v/>
      </c>
      <c r="W815" s="3" t="str">
        <f t="shared" si="343"/>
        <v/>
      </c>
      <c r="X815" s="3" t="str">
        <f t="shared" si="344"/>
        <v/>
      </c>
      <c r="Y815" s="71" t="str">
        <f t="shared" si="356"/>
        <v/>
      </c>
      <c r="Z815" s="71" t="str">
        <f t="shared" si="357"/>
        <v/>
      </c>
      <c r="AA815" s="64" t="str">
        <f t="shared" si="358"/>
        <v/>
      </c>
      <c r="AB815" s="64" t="str">
        <f t="shared" si="359"/>
        <v/>
      </c>
    </row>
    <row r="816" spans="1:28" x14ac:dyDescent="0.3">
      <c r="A816" t="str">
        <f>IF(ISBLANK('Measure Inputs'!A815),"",'Measure Inputs'!A815)</f>
        <v/>
      </c>
      <c r="B816" s="60" t="str">
        <f t="shared" si="333"/>
        <v/>
      </c>
      <c r="C816" s="60" t="str">
        <f t="shared" si="334"/>
        <v/>
      </c>
      <c r="D816" t="str">
        <f t="shared" si="335"/>
        <v/>
      </c>
      <c r="E816" s="60" t="str">
        <f t="shared" si="336"/>
        <v/>
      </c>
      <c r="F816" t="str">
        <f t="shared" si="337"/>
        <v/>
      </c>
      <c r="G816" t="str">
        <f t="shared" si="338"/>
        <v/>
      </c>
      <c r="H816" s="70" t="str">
        <f t="shared" si="345"/>
        <v/>
      </c>
      <c r="I816" s="64" t="str">
        <f t="shared" si="346"/>
        <v/>
      </c>
      <c r="J816" s="64" t="str">
        <f t="shared" si="347"/>
        <v/>
      </c>
      <c r="K816" s="3" t="str">
        <f t="shared" si="339"/>
        <v/>
      </c>
      <c r="L816" s="3" t="str">
        <f t="shared" si="340"/>
        <v/>
      </c>
      <c r="M816" s="71" t="str">
        <f t="shared" si="348"/>
        <v/>
      </c>
      <c r="N816" s="71" t="str">
        <f t="shared" si="349"/>
        <v/>
      </c>
      <c r="O816" s="64" t="str">
        <f t="shared" si="350"/>
        <v/>
      </c>
      <c r="P816" s="64" t="str">
        <f t="shared" si="351"/>
        <v/>
      </c>
      <c r="Q816" s="3" t="str">
        <f t="shared" si="341"/>
        <v/>
      </c>
      <c r="R816" s="3" t="str">
        <f t="shared" si="342"/>
        <v/>
      </c>
      <c r="S816" s="71" t="str">
        <f t="shared" si="352"/>
        <v/>
      </c>
      <c r="T816" s="71" t="str">
        <f t="shared" si="353"/>
        <v/>
      </c>
      <c r="U816" s="64" t="str">
        <f t="shared" si="354"/>
        <v/>
      </c>
      <c r="V816" s="64" t="str">
        <f t="shared" si="355"/>
        <v/>
      </c>
      <c r="W816" s="3" t="str">
        <f t="shared" si="343"/>
        <v/>
      </c>
      <c r="X816" s="3" t="str">
        <f t="shared" si="344"/>
        <v/>
      </c>
      <c r="Y816" s="71" t="str">
        <f t="shared" si="356"/>
        <v/>
      </c>
      <c r="Z816" s="71" t="str">
        <f t="shared" si="357"/>
        <v/>
      </c>
      <c r="AA816" s="64" t="str">
        <f t="shared" si="358"/>
        <v/>
      </c>
      <c r="AB816" s="64" t="str">
        <f t="shared" si="359"/>
        <v/>
      </c>
    </row>
    <row r="817" spans="1:28" x14ac:dyDescent="0.3">
      <c r="A817" t="str">
        <f>IF(ISBLANK('Measure Inputs'!A816),"",'Measure Inputs'!A816)</f>
        <v/>
      </c>
      <c r="B817" s="60" t="str">
        <f t="shared" si="333"/>
        <v/>
      </c>
      <c r="C817" s="60" t="str">
        <f t="shared" si="334"/>
        <v/>
      </c>
      <c r="D817" t="str">
        <f t="shared" si="335"/>
        <v/>
      </c>
      <c r="E817" s="60" t="str">
        <f t="shared" si="336"/>
        <v/>
      </c>
      <c r="F817" t="str">
        <f t="shared" si="337"/>
        <v/>
      </c>
      <c r="G817" t="str">
        <f t="shared" si="338"/>
        <v/>
      </c>
      <c r="H817" s="70" t="str">
        <f t="shared" si="345"/>
        <v/>
      </c>
      <c r="I817" s="64" t="str">
        <f t="shared" si="346"/>
        <v/>
      </c>
      <c r="J817" s="64" t="str">
        <f t="shared" si="347"/>
        <v/>
      </c>
      <c r="K817" s="3" t="str">
        <f t="shared" si="339"/>
        <v/>
      </c>
      <c r="L817" s="3" t="str">
        <f t="shared" si="340"/>
        <v/>
      </c>
      <c r="M817" s="71" t="str">
        <f t="shared" si="348"/>
        <v/>
      </c>
      <c r="N817" s="71" t="str">
        <f t="shared" si="349"/>
        <v/>
      </c>
      <c r="O817" s="64" t="str">
        <f t="shared" si="350"/>
        <v/>
      </c>
      <c r="P817" s="64" t="str">
        <f t="shared" si="351"/>
        <v/>
      </c>
      <c r="Q817" s="3" t="str">
        <f t="shared" si="341"/>
        <v/>
      </c>
      <c r="R817" s="3" t="str">
        <f t="shared" si="342"/>
        <v/>
      </c>
      <c r="S817" s="71" t="str">
        <f t="shared" si="352"/>
        <v/>
      </c>
      <c r="T817" s="71" t="str">
        <f t="shared" si="353"/>
        <v/>
      </c>
      <c r="U817" s="64" t="str">
        <f t="shared" si="354"/>
        <v/>
      </c>
      <c r="V817" s="64" t="str">
        <f t="shared" si="355"/>
        <v/>
      </c>
      <c r="W817" s="3" t="str">
        <f t="shared" si="343"/>
        <v/>
      </c>
      <c r="X817" s="3" t="str">
        <f t="shared" si="344"/>
        <v/>
      </c>
      <c r="Y817" s="71" t="str">
        <f t="shared" si="356"/>
        <v/>
      </c>
      <c r="Z817" s="71" t="str">
        <f t="shared" si="357"/>
        <v/>
      </c>
      <c r="AA817" s="64" t="str">
        <f t="shared" si="358"/>
        <v/>
      </c>
      <c r="AB817" s="64" t="str">
        <f t="shared" si="359"/>
        <v/>
      </c>
    </row>
    <row r="818" spans="1:28" x14ac:dyDescent="0.3">
      <c r="A818" t="str">
        <f>IF(ISBLANK('Measure Inputs'!A817),"",'Measure Inputs'!A817)</f>
        <v/>
      </c>
      <c r="B818" s="60" t="str">
        <f t="shared" si="333"/>
        <v/>
      </c>
      <c r="C818" s="60" t="str">
        <f t="shared" si="334"/>
        <v/>
      </c>
      <c r="D818" t="str">
        <f t="shared" si="335"/>
        <v/>
      </c>
      <c r="E818" s="60" t="str">
        <f t="shared" si="336"/>
        <v/>
      </c>
      <c r="F818" t="str">
        <f t="shared" si="337"/>
        <v/>
      </c>
      <c r="G818" t="str">
        <f t="shared" si="338"/>
        <v/>
      </c>
      <c r="H818" s="70" t="str">
        <f t="shared" si="345"/>
        <v/>
      </c>
      <c r="I818" s="64" t="str">
        <f t="shared" si="346"/>
        <v/>
      </c>
      <c r="J818" s="64" t="str">
        <f t="shared" si="347"/>
        <v/>
      </c>
      <c r="K818" s="3" t="str">
        <f t="shared" si="339"/>
        <v/>
      </c>
      <c r="L818" s="3" t="str">
        <f t="shared" si="340"/>
        <v/>
      </c>
      <c r="M818" s="71" t="str">
        <f t="shared" si="348"/>
        <v/>
      </c>
      <c r="N818" s="71" t="str">
        <f t="shared" si="349"/>
        <v/>
      </c>
      <c r="O818" s="64" t="str">
        <f t="shared" si="350"/>
        <v/>
      </c>
      <c r="P818" s="64" t="str">
        <f t="shared" si="351"/>
        <v/>
      </c>
      <c r="Q818" s="3" t="str">
        <f t="shared" si="341"/>
        <v/>
      </c>
      <c r="R818" s="3" t="str">
        <f t="shared" si="342"/>
        <v/>
      </c>
      <c r="S818" s="71" t="str">
        <f t="shared" si="352"/>
        <v/>
      </c>
      <c r="T818" s="71" t="str">
        <f t="shared" si="353"/>
        <v/>
      </c>
      <c r="U818" s="64" t="str">
        <f t="shared" si="354"/>
        <v/>
      </c>
      <c r="V818" s="64" t="str">
        <f t="shared" si="355"/>
        <v/>
      </c>
      <c r="W818" s="3" t="str">
        <f t="shared" si="343"/>
        <v/>
      </c>
      <c r="X818" s="3" t="str">
        <f t="shared" si="344"/>
        <v/>
      </c>
      <c r="Y818" s="71" t="str">
        <f t="shared" si="356"/>
        <v/>
      </c>
      <c r="Z818" s="71" t="str">
        <f t="shared" si="357"/>
        <v/>
      </c>
      <c r="AA818" s="64" t="str">
        <f t="shared" si="358"/>
        <v/>
      </c>
      <c r="AB818" s="64" t="str">
        <f t="shared" si="359"/>
        <v/>
      </c>
    </row>
    <row r="819" spans="1:28" x14ac:dyDescent="0.3">
      <c r="A819" t="str">
        <f>IF(ISBLANK('Measure Inputs'!A818),"",'Measure Inputs'!A818)</f>
        <v/>
      </c>
      <c r="B819" s="60" t="str">
        <f t="shared" si="333"/>
        <v/>
      </c>
      <c r="C819" s="60" t="str">
        <f t="shared" si="334"/>
        <v/>
      </c>
      <c r="D819" t="str">
        <f t="shared" si="335"/>
        <v/>
      </c>
      <c r="E819" s="60" t="str">
        <f t="shared" si="336"/>
        <v/>
      </c>
      <c r="F819" t="str">
        <f t="shared" si="337"/>
        <v/>
      </c>
      <c r="G819" t="str">
        <f t="shared" si="338"/>
        <v/>
      </c>
      <c r="H819" s="70" t="str">
        <f t="shared" si="345"/>
        <v/>
      </c>
      <c r="I819" s="64" t="str">
        <f t="shared" si="346"/>
        <v/>
      </c>
      <c r="J819" s="64" t="str">
        <f t="shared" si="347"/>
        <v/>
      </c>
      <c r="K819" s="3" t="str">
        <f t="shared" si="339"/>
        <v/>
      </c>
      <c r="L819" s="3" t="str">
        <f t="shared" si="340"/>
        <v/>
      </c>
      <c r="M819" s="71" t="str">
        <f t="shared" si="348"/>
        <v/>
      </c>
      <c r="N819" s="71" t="str">
        <f t="shared" si="349"/>
        <v/>
      </c>
      <c r="O819" s="64" t="str">
        <f t="shared" si="350"/>
        <v/>
      </c>
      <c r="P819" s="64" t="str">
        <f t="shared" si="351"/>
        <v/>
      </c>
      <c r="Q819" s="3" t="str">
        <f t="shared" si="341"/>
        <v/>
      </c>
      <c r="R819" s="3" t="str">
        <f t="shared" si="342"/>
        <v/>
      </c>
      <c r="S819" s="71" t="str">
        <f t="shared" si="352"/>
        <v/>
      </c>
      <c r="T819" s="71" t="str">
        <f t="shared" si="353"/>
        <v/>
      </c>
      <c r="U819" s="64" t="str">
        <f t="shared" si="354"/>
        <v/>
      </c>
      <c r="V819" s="64" t="str">
        <f t="shared" si="355"/>
        <v/>
      </c>
      <c r="W819" s="3" t="str">
        <f t="shared" si="343"/>
        <v/>
      </c>
      <c r="X819" s="3" t="str">
        <f t="shared" si="344"/>
        <v/>
      </c>
      <c r="Y819" s="71" t="str">
        <f t="shared" si="356"/>
        <v/>
      </c>
      <c r="Z819" s="71" t="str">
        <f t="shared" si="357"/>
        <v/>
      </c>
      <c r="AA819" s="64" t="str">
        <f t="shared" si="358"/>
        <v/>
      </c>
      <c r="AB819" s="64" t="str">
        <f t="shared" si="359"/>
        <v/>
      </c>
    </row>
    <row r="820" spans="1:28" x14ac:dyDescent="0.3">
      <c r="A820" t="str">
        <f>IF(ISBLANK('Measure Inputs'!A819),"",'Measure Inputs'!A819)</f>
        <v/>
      </c>
      <c r="B820" s="60" t="str">
        <f t="shared" si="333"/>
        <v/>
      </c>
      <c r="C820" s="60" t="str">
        <f t="shared" si="334"/>
        <v/>
      </c>
      <c r="D820" t="str">
        <f t="shared" si="335"/>
        <v/>
      </c>
      <c r="E820" s="60" t="str">
        <f t="shared" si="336"/>
        <v/>
      </c>
      <c r="F820" t="str">
        <f t="shared" si="337"/>
        <v/>
      </c>
      <c r="G820" t="str">
        <f t="shared" si="338"/>
        <v/>
      </c>
      <c r="H820" s="70" t="str">
        <f t="shared" si="345"/>
        <v/>
      </c>
      <c r="I820" s="64" t="str">
        <f t="shared" si="346"/>
        <v/>
      </c>
      <c r="J820" s="64" t="str">
        <f t="shared" si="347"/>
        <v/>
      </c>
      <c r="K820" s="3" t="str">
        <f t="shared" si="339"/>
        <v/>
      </c>
      <c r="L820" s="3" t="str">
        <f t="shared" si="340"/>
        <v/>
      </c>
      <c r="M820" s="71" t="str">
        <f t="shared" si="348"/>
        <v/>
      </c>
      <c r="N820" s="71" t="str">
        <f t="shared" si="349"/>
        <v/>
      </c>
      <c r="O820" s="64" t="str">
        <f t="shared" si="350"/>
        <v/>
      </c>
      <c r="P820" s="64" t="str">
        <f t="shared" si="351"/>
        <v/>
      </c>
      <c r="Q820" s="3" t="str">
        <f t="shared" si="341"/>
        <v/>
      </c>
      <c r="R820" s="3" t="str">
        <f t="shared" si="342"/>
        <v/>
      </c>
      <c r="S820" s="71" t="str">
        <f t="shared" si="352"/>
        <v/>
      </c>
      <c r="T820" s="71" t="str">
        <f t="shared" si="353"/>
        <v/>
      </c>
      <c r="U820" s="64" t="str">
        <f t="shared" si="354"/>
        <v/>
      </c>
      <c r="V820" s="64" t="str">
        <f t="shared" si="355"/>
        <v/>
      </c>
      <c r="W820" s="3" t="str">
        <f t="shared" si="343"/>
        <v/>
      </c>
      <c r="X820" s="3" t="str">
        <f t="shared" si="344"/>
        <v/>
      </c>
      <c r="Y820" s="71" t="str">
        <f t="shared" si="356"/>
        <v/>
      </c>
      <c r="Z820" s="71" t="str">
        <f t="shared" si="357"/>
        <v/>
      </c>
      <c r="AA820" s="64" t="str">
        <f t="shared" si="358"/>
        <v/>
      </c>
      <c r="AB820" s="64" t="str">
        <f t="shared" si="359"/>
        <v/>
      </c>
    </row>
    <row r="821" spans="1:28" x14ac:dyDescent="0.3">
      <c r="A821" t="str">
        <f>IF(ISBLANK('Measure Inputs'!A820),"",'Measure Inputs'!A820)</f>
        <v/>
      </c>
      <c r="B821" s="60" t="str">
        <f t="shared" si="333"/>
        <v/>
      </c>
      <c r="C821" s="60" t="str">
        <f t="shared" si="334"/>
        <v/>
      </c>
      <c r="D821" t="str">
        <f t="shared" si="335"/>
        <v/>
      </c>
      <c r="E821" s="60" t="str">
        <f t="shared" si="336"/>
        <v/>
      </c>
      <c r="F821" t="str">
        <f t="shared" si="337"/>
        <v/>
      </c>
      <c r="G821" t="str">
        <f t="shared" si="338"/>
        <v/>
      </c>
      <c r="H821" s="70" t="str">
        <f t="shared" si="345"/>
        <v/>
      </c>
      <c r="I821" s="64" t="str">
        <f t="shared" si="346"/>
        <v/>
      </c>
      <c r="J821" s="64" t="str">
        <f t="shared" si="347"/>
        <v/>
      </c>
      <c r="K821" s="3" t="str">
        <f t="shared" si="339"/>
        <v/>
      </c>
      <c r="L821" s="3" t="str">
        <f t="shared" si="340"/>
        <v/>
      </c>
      <c r="M821" s="71" t="str">
        <f t="shared" si="348"/>
        <v/>
      </c>
      <c r="N821" s="71" t="str">
        <f t="shared" si="349"/>
        <v/>
      </c>
      <c r="O821" s="64" t="str">
        <f t="shared" si="350"/>
        <v/>
      </c>
      <c r="P821" s="64" t="str">
        <f t="shared" si="351"/>
        <v/>
      </c>
      <c r="Q821" s="3" t="str">
        <f t="shared" si="341"/>
        <v/>
      </c>
      <c r="R821" s="3" t="str">
        <f t="shared" si="342"/>
        <v/>
      </c>
      <c r="S821" s="71" t="str">
        <f t="shared" si="352"/>
        <v/>
      </c>
      <c r="T821" s="71" t="str">
        <f t="shared" si="353"/>
        <v/>
      </c>
      <c r="U821" s="64" t="str">
        <f t="shared" si="354"/>
        <v/>
      </c>
      <c r="V821" s="64" t="str">
        <f t="shared" si="355"/>
        <v/>
      </c>
      <c r="W821" s="3" t="str">
        <f t="shared" si="343"/>
        <v/>
      </c>
      <c r="X821" s="3" t="str">
        <f t="shared" si="344"/>
        <v/>
      </c>
      <c r="Y821" s="71" t="str">
        <f t="shared" si="356"/>
        <v/>
      </c>
      <c r="Z821" s="71" t="str">
        <f t="shared" si="357"/>
        <v/>
      </c>
      <c r="AA821" s="64" t="str">
        <f t="shared" si="358"/>
        <v/>
      </c>
      <c r="AB821" s="64" t="str">
        <f t="shared" si="359"/>
        <v/>
      </c>
    </row>
    <row r="822" spans="1:28" x14ac:dyDescent="0.3">
      <c r="A822" t="str">
        <f>IF(ISBLANK('Measure Inputs'!A821),"",'Measure Inputs'!A821)</f>
        <v/>
      </c>
      <c r="B822" s="60" t="str">
        <f t="shared" si="333"/>
        <v/>
      </c>
      <c r="C822" s="60" t="str">
        <f t="shared" si="334"/>
        <v/>
      </c>
      <c r="D822" t="str">
        <f t="shared" si="335"/>
        <v/>
      </c>
      <c r="E822" s="60" t="str">
        <f t="shared" si="336"/>
        <v/>
      </c>
      <c r="F822" t="str">
        <f t="shared" si="337"/>
        <v/>
      </c>
      <c r="G822" t="str">
        <f t="shared" si="338"/>
        <v/>
      </c>
      <c r="H822" s="70" t="str">
        <f t="shared" si="345"/>
        <v/>
      </c>
      <c r="I822" s="64" t="str">
        <f t="shared" si="346"/>
        <v/>
      </c>
      <c r="J822" s="64" t="str">
        <f t="shared" si="347"/>
        <v/>
      </c>
      <c r="K822" s="3" t="str">
        <f t="shared" si="339"/>
        <v/>
      </c>
      <c r="L822" s="3" t="str">
        <f t="shared" si="340"/>
        <v/>
      </c>
      <c r="M822" s="71" t="str">
        <f t="shared" si="348"/>
        <v/>
      </c>
      <c r="N822" s="71" t="str">
        <f t="shared" si="349"/>
        <v/>
      </c>
      <c r="O822" s="64" t="str">
        <f t="shared" si="350"/>
        <v/>
      </c>
      <c r="P822" s="64" t="str">
        <f t="shared" si="351"/>
        <v/>
      </c>
      <c r="Q822" s="3" t="str">
        <f t="shared" si="341"/>
        <v/>
      </c>
      <c r="R822" s="3" t="str">
        <f t="shared" si="342"/>
        <v/>
      </c>
      <c r="S822" s="71" t="str">
        <f t="shared" si="352"/>
        <v/>
      </c>
      <c r="T822" s="71" t="str">
        <f t="shared" si="353"/>
        <v/>
      </c>
      <c r="U822" s="64" t="str">
        <f t="shared" si="354"/>
        <v/>
      </c>
      <c r="V822" s="64" t="str">
        <f t="shared" si="355"/>
        <v/>
      </c>
      <c r="W822" s="3" t="str">
        <f t="shared" si="343"/>
        <v/>
      </c>
      <c r="X822" s="3" t="str">
        <f t="shared" si="344"/>
        <v/>
      </c>
      <c r="Y822" s="71" t="str">
        <f t="shared" si="356"/>
        <v/>
      </c>
      <c r="Z822" s="71" t="str">
        <f t="shared" si="357"/>
        <v/>
      </c>
      <c r="AA822" s="64" t="str">
        <f t="shared" si="358"/>
        <v/>
      </c>
      <c r="AB822" s="64" t="str">
        <f t="shared" si="359"/>
        <v/>
      </c>
    </row>
    <row r="823" spans="1:28" x14ac:dyDescent="0.3">
      <c r="A823" t="str">
        <f>IF(ISBLANK('Measure Inputs'!A822),"",'Measure Inputs'!A822)</f>
        <v/>
      </c>
      <c r="B823" s="60" t="str">
        <f t="shared" si="333"/>
        <v/>
      </c>
      <c r="C823" s="60" t="str">
        <f t="shared" si="334"/>
        <v/>
      </c>
      <c r="D823" t="str">
        <f t="shared" si="335"/>
        <v/>
      </c>
      <c r="E823" s="60" t="str">
        <f t="shared" si="336"/>
        <v/>
      </c>
      <c r="F823" t="str">
        <f t="shared" si="337"/>
        <v/>
      </c>
      <c r="G823" t="str">
        <f t="shared" si="338"/>
        <v/>
      </c>
      <c r="H823" s="70" t="str">
        <f t="shared" si="345"/>
        <v/>
      </c>
      <c r="I823" s="64" t="str">
        <f t="shared" si="346"/>
        <v/>
      </c>
      <c r="J823" s="64" t="str">
        <f t="shared" si="347"/>
        <v/>
      </c>
      <c r="K823" s="3" t="str">
        <f t="shared" si="339"/>
        <v/>
      </c>
      <c r="L823" s="3" t="str">
        <f t="shared" si="340"/>
        <v/>
      </c>
      <c r="M823" s="71" t="str">
        <f t="shared" si="348"/>
        <v/>
      </c>
      <c r="N823" s="71" t="str">
        <f t="shared" si="349"/>
        <v/>
      </c>
      <c r="O823" s="64" t="str">
        <f t="shared" si="350"/>
        <v/>
      </c>
      <c r="P823" s="64" t="str">
        <f t="shared" si="351"/>
        <v/>
      </c>
      <c r="Q823" s="3" t="str">
        <f t="shared" si="341"/>
        <v/>
      </c>
      <c r="R823" s="3" t="str">
        <f t="shared" si="342"/>
        <v/>
      </c>
      <c r="S823" s="71" t="str">
        <f t="shared" si="352"/>
        <v/>
      </c>
      <c r="T823" s="71" t="str">
        <f t="shared" si="353"/>
        <v/>
      </c>
      <c r="U823" s="64" t="str">
        <f t="shared" si="354"/>
        <v/>
      </c>
      <c r="V823" s="64" t="str">
        <f t="shared" si="355"/>
        <v/>
      </c>
      <c r="W823" s="3" t="str">
        <f t="shared" si="343"/>
        <v/>
      </c>
      <c r="X823" s="3" t="str">
        <f t="shared" si="344"/>
        <v/>
      </c>
      <c r="Y823" s="71" t="str">
        <f t="shared" si="356"/>
        <v/>
      </c>
      <c r="Z823" s="71" t="str">
        <f t="shared" si="357"/>
        <v/>
      </c>
      <c r="AA823" s="64" t="str">
        <f t="shared" si="358"/>
        <v/>
      </c>
      <c r="AB823" s="64" t="str">
        <f t="shared" si="359"/>
        <v/>
      </c>
    </row>
    <row r="824" spans="1:28" x14ac:dyDescent="0.3">
      <c r="A824" t="str">
        <f>IF(ISBLANK('Measure Inputs'!A823),"",'Measure Inputs'!A823)</f>
        <v/>
      </c>
      <c r="B824" s="60" t="str">
        <f t="shared" si="333"/>
        <v/>
      </c>
      <c r="C824" s="60" t="str">
        <f t="shared" si="334"/>
        <v/>
      </c>
      <c r="D824" t="str">
        <f t="shared" si="335"/>
        <v/>
      </c>
      <c r="E824" s="60" t="str">
        <f t="shared" si="336"/>
        <v/>
      </c>
      <c r="F824" t="str">
        <f t="shared" si="337"/>
        <v/>
      </c>
      <c r="G824" t="str">
        <f t="shared" si="338"/>
        <v/>
      </c>
      <c r="H824" s="70" t="str">
        <f t="shared" si="345"/>
        <v/>
      </c>
      <c r="I824" s="64" t="str">
        <f t="shared" si="346"/>
        <v/>
      </c>
      <c r="J824" s="64" t="str">
        <f t="shared" si="347"/>
        <v/>
      </c>
      <c r="K824" s="3" t="str">
        <f t="shared" si="339"/>
        <v/>
      </c>
      <c r="L824" s="3" t="str">
        <f t="shared" si="340"/>
        <v/>
      </c>
      <c r="M824" s="71" t="str">
        <f t="shared" si="348"/>
        <v/>
      </c>
      <c r="N824" s="71" t="str">
        <f t="shared" si="349"/>
        <v/>
      </c>
      <c r="O824" s="64" t="str">
        <f t="shared" si="350"/>
        <v/>
      </c>
      <c r="P824" s="64" t="str">
        <f t="shared" si="351"/>
        <v/>
      </c>
      <c r="Q824" s="3" t="str">
        <f t="shared" si="341"/>
        <v/>
      </c>
      <c r="R824" s="3" t="str">
        <f t="shared" si="342"/>
        <v/>
      </c>
      <c r="S824" s="71" t="str">
        <f t="shared" si="352"/>
        <v/>
      </c>
      <c r="T824" s="71" t="str">
        <f t="shared" si="353"/>
        <v/>
      </c>
      <c r="U824" s="64" t="str">
        <f t="shared" si="354"/>
        <v/>
      </c>
      <c r="V824" s="64" t="str">
        <f t="shared" si="355"/>
        <v/>
      </c>
      <c r="W824" s="3" t="str">
        <f t="shared" si="343"/>
        <v/>
      </c>
      <c r="X824" s="3" t="str">
        <f t="shared" si="344"/>
        <v/>
      </c>
      <c r="Y824" s="71" t="str">
        <f t="shared" si="356"/>
        <v/>
      </c>
      <c r="Z824" s="71" t="str">
        <f t="shared" si="357"/>
        <v/>
      </c>
      <c r="AA824" s="64" t="str">
        <f t="shared" si="358"/>
        <v/>
      </c>
      <c r="AB824" s="64" t="str">
        <f t="shared" si="359"/>
        <v/>
      </c>
    </row>
    <row r="825" spans="1:28" x14ac:dyDescent="0.3">
      <c r="A825" t="str">
        <f>IF(ISBLANK('Measure Inputs'!A824),"",'Measure Inputs'!A824)</f>
        <v/>
      </c>
      <c r="B825" s="60" t="str">
        <f t="shared" si="333"/>
        <v/>
      </c>
      <c r="C825" s="60" t="str">
        <f t="shared" si="334"/>
        <v/>
      </c>
      <c r="D825" t="str">
        <f t="shared" si="335"/>
        <v/>
      </c>
      <c r="E825" s="60" t="str">
        <f t="shared" si="336"/>
        <v/>
      </c>
      <c r="F825" t="str">
        <f t="shared" si="337"/>
        <v/>
      </c>
      <c r="G825" t="str">
        <f t="shared" si="338"/>
        <v/>
      </c>
      <c r="H825" s="70" t="str">
        <f t="shared" si="345"/>
        <v/>
      </c>
      <c r="I825" s="64" t="str">
        <f t="shared" si="346"/>
        <v/>
      </c>
      <c r="J825" s="64" t="str">
        <f t="shared" si="347"/>
        <v/>
      </c>
      <c r="K825" s="3" t="str">
        <f t="shared" si="339"/>
        <v/>
      </c>
      <c r="L825" s="3" t="str">
        <f t="shared" si="340"/>
        <v/>
      </c>
      <c r="M825" s="71" t="str">
        <f t="shared" si="348"/>
        <v/>
      </c>
      <c r="N825" s="71" t="str">
        <f t="shared" si="349"/>
        <v/>
      </c>
      <c r="O825" s="64" t="str">
        <f t="shared" si="350"/>
        <v/>
      </c>
      <c r="P825" s="64" t="str">
        <f t="shared" si="351"/>
        <v/>
      </c>
      <c r="Q825" s="3" t="str">
        <f t="shared" si="341"/>
        <v/>
      </c>
      <c r="R825" s="3" t="str">
        <f t="shared" si="342"/>
        <v/>
      </c>
      <c r="S825" s="71" t="str">
        <f t="shared" si="352"/>
        <v/>
      </c>
      <c r="T825" s="71" t="str">
        <f t="shared" si="353"/>
        <v/>
      </c>
      <c r="U825" s="64" t="str">
        <f t="shared" si="354"/>
        <v/>
      </c>
      <c r="V825" s="64" t="str">
        <f t="shared" si="355"/>
        <v/>
      </c>
      <c r="W825" s="3" t="str">
        <f t="shared" si="343"/>
        <v/>
      </c>
      <c r="X825" s="3" t="str">
        <f t="shared" si="344"/>
        <v/>
      </c>
      <c r="Y825" s="71" t="str">
        <f t="shared" si="356"/>
        <v/>
      </c>
      <c r="Z825" s="71" t="str">
        <f t="shared" si="357"/>
        <v/>
      </c>
      <c r="AA825" s="64" t="str">
        <f t="shared" si="358"/>
        <v/>
      </c>
      <c r="AB825" s="64" t="str">
        <f t="shared" si="359"/>
        <v/>
      </c>
    </row>
    <row r="826" spans="1:28" x14ac:dyDescent="0.3">
      <c r="A826" t="str">
        <f>IF(ISBLANK('Measure Inputs'!A825),"",'Measure Inputs'!A825)</f>
        <v/>
      </c>
      <c r="B826" s="60" t="str">
        <f t="shared" si="333"/>
        <v/>
      </c>
      <c r="C826" s="60" t="str">
        <f t="shared" si="334"/>
        <v/>
      </c>
      <c r="D826" t="str">
        <f t="shared" si="335"/>
        <v/>
      </c>
      <c r="E826" s="60" t="str">
        <f t="shared" si="336"/>
        <v/>
      </c>
      <c r="F826" t="str">
        <f t="shared" si="337"/>
        <v/>
      </c>
      <c r="G826" t="str">
        <f t="shared" si="338"/>
        <v/>
      </c>
      <c r="H826" s="70" t="str">
        <f t="shared" si="345"/>
        <v/>
      </c>
      <c r="I826" s="64" t="str">
        <f t="shared" si="346"/>
        <v/>
      </c>
      <c r="J826" s="64" t="str">
        <f t="shared" si="347"/>
        <v/>
      </c>
      <c r="K826" s="3" t="str">
        <f t="shared" si="339"/>
        <v/>
      </c>
      <c r="L826" s="3" t="str">
        <f t="shared" si="340"/>
        <v/>
      </c>
      <c r="M826" s="71" t="str">
        <f t="shared" si="348"/>
        <v/>
      </c>
      <c r="N826" s="71" t="str">
        <f t="shared" si="349"/>
        <v/>
      </c>
      <c r="O826" s="64" t="str">
        <f t="shared" si="350"/>
        <v/>
      </c>
      <c r="P826" s="64" t="str">
        <f t="shared" si="351"/>
        <v/>
      </c>
      <c r="Q826" s="3" t="str">
        <f t="shared" si="341"/>
        <v/>
      </c>
      <c r="R826" s="3" t="str">
        <f t="shared" si="342"/>
        <v/>
      </c>
      <c r="S826" s="71" t="str">
        <f t="shared" si="352"/>
        <v/>
      </c>
      <c r="T826" s="71" t="str">
        <f t="shared" si="353"/>
        <v/>
      </c>
      <c r="U826" s="64" t="str">
        <f t="shared" si="354"/>
        <v/>
      </c>
      <c r="V826" s="64" t="str">
        <f t="shared" si="355"/>
        <v/>
      </c>
      <c r="W826" s="3" t="str">
        <f t="shared" si="343"/>
        <v/>
      </c>
      <c r="X826" s="3" t="str">
        <f t="shared" si="344"/>
        <v/>
      </c>
      <c r="Y826" s="71" t="str">
        <f t="shared" si="356"/>
        <v/>
      </c>
      <c r="Z826" s="71" t="str">
        <f t="shared" si="357"/>
        <v/>
      </c>
      <c r="AA826" s="64" t="str">
        <f t="shared" si="358"/>
        <v/>
      </c>
      <c r="AB826" s="64" t="str">
        <f t="shared" si="359"/>
        <v/>
      </c>
    </row>
    <row r="827" spans="1:28" x14ac:dyDescent="0.3">
      <c r="A827" t="str">
        <f>IF(ISBLANK('Measure Inputs'!A826),"",'Measure Inputs'!A826)</f>
        <v/>
      </c>
      <c r="B827" s="60" t="str">
        <f t="shared" si="333"/>
        <v/>
      </c>
      <c r="C827" s="60" t="str">
        <f t="shared" si="334"/>
        <v/>
      </c>
      <c r="D827" t="str">
        <f t="shared" si="335"/>
        <v/>
      </c>
      <c r="E827" s="60" t="str">
        <f t="shared" si="336"/>
        <v/>
      </c>
      <c r="F827" t="str">
        <f t="shared" si="337"/>
        <v/>
      </c>
      <c r="G827" t="str">
        <f t="shared" si="338"/>
        <v/>
      </c>
      <c r="H827" s="70" t="str">
        <f t="shared" si="345"/>
        <v/>
      </c>
      <c r="I827" s="64" t="str">
        <f t="shared" si="346"/>
        <v/>
      </c>
      <c r="J827" s="64" t="str">
        <f t="shared" si="347"/>
        <v/>
      </c>
      <c r="K827" s="3" t="str">
        <f t="shared" si="339"/>
        <v/>
      </c>
      <c r="L827" s="3" t="str">
        <f t="shared" si="340"/>
        <v/>
      </c>
      <c r="M827" s="71" t="str">
        <f t="shared" si="348"/>
        <v/>
      </c>
      <c r="N827" s="71" t="str">
        <f t="shared" si="349"/>
        <v/>
      </c>
      <c r="O827" s="64" t="str">
        <f t="shared" si="350"/>
        <v/>
      </c>
      <c r="P827" s="64" t="str">
        <f t="shared" si="351"/>
        <v/>
      </c>
      <c r="Q827" s="3" t="str">
        <f t="shared" si="341"/>
        <v/>
      </c>
      <c r="R827" s="3" t="str">
        <f t="shared" si="342"/>
        <v/>
      </c>
      <c r="S827" s="71" t="str">
        <f t="shared" si="352"/>
        <v/>
      </c>
      <c r="T827" s="71" t="str">
        <f t="shared" si="353"/>
        <v/>
      </c>
      <c r="U827" s="64" t="str">
        <f t="shared" si="354"/>
        <v/>
      </c>
      <c r="V827" s="64" t="str">
        <f t="shared" si="355"/>
        <v/>
      </c>
      <c r="W827" s="3" t="str">
        <f t="shared" si="343"/>
        <v/>
      </c>
      <c r="X827" s="3" t="str">
        <f t="shared" si="344"/>
        <v/>
      </c>
      <c r="Y827" s="71" t="str">
        <f t="shared" si="356"/>
        <v/>
      </c>
      <c r="Z827" s="71" t="str">
        <f t="shared" si="357"/>
        <v/>
      </c>
      <c r="AA827" s="64" t="str">
        <f t="shared" si="358"/>
        <v/>
      </c>
      <c r="AB827" s="64" t="str">
        <f t="shared" si="359"/>
        <v/>
      </c>
    </row>
    <row r="828" spans="1:28" x14ac:dyDescent="0.3">
      <c r="A828" t="str">
        <f>IF(ISBLANK('Measure Inputs'!A827),"",'Measure Inputs'!A827)</f>
        <v/>
      </c>
      <c r="B828" s="60" t="str">
        <f t="shared" si="333"/>
        <v/>
      </c>
      <c r="C828" s="60" t="str">
        <f t="shared" si="334"/>
        <v/>
      </c>
      <c r="D828" t="str">
        <f t="shared" si="335"/>
        <v/>
      </c>
      <c r="E828" s="60" t="str">
        <f t="shared" si="336"/>
        <v/>
      </c>
      <c r="F828" t="str">
        <f t="shared" si="337"/>
        <v/>
      </c>
      <c r="G828" t="str">
        <f t="shared" si="338"/>
        <v/>
      </c>
      <c r="H828" s="70" t="str">
        <f t="shared" si="345"/>
        <v/>
      </c>
      <c r="I828" s="64" t="str">
        <f t="shared" si="346"/>
        <v/>
      </c>
      <c r="J828" s="64" t="str">
        <f t="shared" si="347"/>
        <v/>
      </c>
      <c r="K828" s="3" t="str">
        <f t="shared" si="339"/>
        <v/>
      </c>
      <c r="L828" s="3" t="str">
        <f t="shared" si="340"/>
        <v/>
      </c>
      <c r="M828" s="71" t="str">
        <f t="shared" si="348"/>
        <v/>
      </c>
      <c r="N828" s="71" t="str">
        <f t="shared" si="349"/>
        <v/>
      </c>
      <c r="O828" s="64" t="str">
        <f t="shared" si="350"/>
        <v/>
      </c>
      <c r="P828" s="64" t="str">
        <f t="shared" si="351"/>
        <v/>
      </c>
      <c r="Q828" s="3" t="str">
        <f t="shared" si="341"/>
        <v/>
      </c>
      <c r="R828" s="3" t="str">
        <f t="shared" si="342"/>
        <v/>
      </c>
      <c r="S828" s="71" t="str">
        <f t="shared" si="352"/>
        <v/>
      </c>
      <c r="T828" s="71" t="str">
        <f t="shared" si="353"/>
        <v/>
      </c>
      <c r="U828" s="64" t="str">
        <f t="shared" si="354"/>
        <v/>
      </c>
      <c r="V828" s="64" t="str">
        <f t="shared" si="355"/>
        <v/>
      </c>
      <c r="W828" s="3" t="str">
        <f t="shared" si="343"/>
        <v/>
      </c>
      <c r="X828" s="3" t="str">
        <f t="shared" si="344"/>
        <v/>
      </c>
      <c r="Y828" s="71" t="str">
        <f t="shared" si="356"/>
        <v/>
      </c>
      <c r="Z828" s="71" t="str">
        <f t="shared" si="357"/>
        <v/>
      </c>
      <c r="AA828" s="64" t="str">
        <f t="shared" si="358"/>
        <v/>
      </c>
      <c r="AB828" s="64" t="str">
        <f t="shared" si="359"/>
        <v/>
      </c>
    </row>
    <row r="829" spans="1:28" x14ac:dyDescent="0.3">
      <c r="A829" t="str">
        <f>IF(ISBLANK('Measure Inputs'!A828),"",'Measure Inputs'!A828)</f>
        <v/>
      </c>
      <c r="B829" s="60" t="str">
        <f t="shared" si="333"/>
        <v/>
      </c>
      <c r="C829" s="60" t="str">
        <f t="shared" si="334"/>
        <v/>
      </c>
      <c r="D829" t="str">
        <f t="shared" si="335"/>
        <v/>
      </c>
      <c r="E829" s="60" t="str">
        <f t="shared" si="336"/>
        <v/>
      </c>
      <c r="F829" t="str">
        <f t="shared" si="337"/>
        <v/>
      </c>
      <c r="G829" t="str">
        <f t="shared" si="338"/>
        <v/>
      </c>
      <c r="H829" s="70" t="str">
        <f t="shared" si="345"/>
        <v/>
      </c>
      <c r="I829" s="64" t="str">
        <f t="shared" si="346"/>
        <v/>
      </c>
      <c r="J829" s="64" t="str">
        <f t="shared" si="347"/>
        <v/>
      </c>
      <c r="K829" s="3" t="str">
        <f t="shared" si="339"/>
        <v/>
      </c>
      <c r="L829" s="3" t="str">
        <f t="shared" si="340"/>
        <v/>
      </c>
      <c r="M829" s="71" t="str">
        <f t="shared" si="348"/>
        <v/>
      </c>
      <c r="N829" s="71" t="str">
        <f t="shared" si="349"/>
        <v/>
      </c>
      <c r="O829" s="64" t="str">
        <f t="shared" si="350"/>
        <v/>
      </c>
      <c r="P829" s="64" t="str">
        <f t="shared" si="351"/>
        <v/>
      </c>
      <c r="Q829" s="3" t="str">
        <f t="shared" si="341"/>
        <v/>
      </c>
      <c r="R829" s="3" t="str">
        <f t="shared" si="342"/>
        <v/>
      </c>
      <c r="S829" s="71" t="str">
        <f t="shared" si="352"/>
        <v/>
      </c>
      <c r="T829" s="71" t="str">
        <f t="shared" si="353"/>
        <v/>
      </c>
      <c r="U829" s="64" t="str">
        <f t="shared" si="354"/>
        <v/>
      </c>
      <c r="V829" s="64" t="str">
        <f t="shared" si="355"/>
        <v/>
      </c>
      <c r="W829" s="3" t="str">
        <f t="shared" si="343"/>
        <v/>
      </c>
      <c r="X829" s="3" t="str">
        <f t="shared" si="344"/>
        <v/>
      </c>
      <c r="Y829" s="71" t="str">
        <f t="shared" si="356"/>
        <v/>
      </c>
      <c r="Z829" s="71" t="str">
        <f t="shared" si="357"/>
        <v/>
      </c>
      <c r="AA829" s="64" t="str">
        <f t="shared" si="358"/>
        <v/>
      </c>
      <c r="AB829" s="64" t="str">
        <f t="shared" si="359"/>
        <v/>
      </c>
    </row>
    <row r="830" spans="1:28" x14ac:dyDescent="0.3">
      <c r="A830" t="str">
        <f>IF(ISBLANK('Measure Inputs'!A829),"",'Measure Inputs'!A829)</f>
        <v/>
      </c>
      <c r="B830" s="60" t="str">
        <f t="shared" si="333"/>
        <v/>
      </c>
      <c r="C830" s="60" t="str">
        <f t="shared" si="334"/>
        <v/>
      </c>
      <c r="D830" t="str">
        <f t="shared" si="335"/>
        <v/>
      </c>
      <c r="E830" s="60" t="str">
        <f t="shared" si="336"/>
        <v/>
      </c>
      <c r="F830" t="str">
        <f t="shared" si="337"/>
        <v/>
      </c>
      <c r="G830" t="str">
        <f t="shared" si="338"/>
        <v/>
      </c>
      <c r="H830" s="70" t="str">
        <f t="shared" si="345"/>
        <v/>
      </c>
      <c r="I830" s="64" t="str">
        <f t="shared" si="346"/>
        <v/>
      </c>
      <c r="J830" s="64" t="str">
        <f t="shared" si="347"/>
        <v/>
      </c>
      <c r="K830" s="3" t="str">
        <f t="shared" si="339"/>
        <v/>
      </c>
      <c r="L830" s="3" t="str">
        <f t="shared" si="340"/>
        <v/>
      </c>
      <c r="M830" s="71" t="str">
        <f t="shared" si="348"/>
        <v/>
      </c>
      <c r="N830" s="71" t="str">
        <f t="shared" si="349"/>
        <v/>
      </c>
      <c r="O830" s="64" t="str">
        <f t="shared" si="350"/>
        <v/>
      </c>
      <c r="P830" s="64" t="str">
        <f t="shared" si="351"/>
        <v/>
      </c>
      <c r="Q830" s="3" t="str">
        <f t="shared" si="341"/>
        <v/>
      </c>
      <c r="R830" s="3" t="str">
        <f t="shared" si="342"/>
        <v/>
      </c>
      <c r="S830" s="71" t="str">
        <f t="shared" si="352"/>
        <v/>
      </c>
      <c r="T830" s="71" t="str">
        <f t="shared" si="353"/>
        <v/>
      </c>
      <c r="U830" s="64" t="str">
        <f t="shared" si="354"/>
        <v/>
      </c>
      <c r="V830" s="64" t="str">
        <f t="shared" si="355"/>
        <v/>
      </c>
      <c r="W830" s="3" t="str">
        <f t="shared" si="343"/>
        <v/>
      </c>
      <c r="X830" s="3" t="str">
        <f t="shared" si="344"/>
        <v/>
      </c>
      <c r="Y830" s="71" t="str">
        <f t="shared" si="356"/>
        <v/>
      </c>
      <c r="Z830" s="71" t="str">
        <f t="shared" si="357"/>
        <v/>
      </c>
      <c r="AA830" s="64" t="str">
        <f t="shared" si="358"/>
        <v/>
      </c>
      <c r="AB830" s="64" t="str">
        <f t="shared" si="359"/>
        <v/>
      </c>
    </row>
    <row r="831" spans="1:28" x14ac:dyDescent="0.3">
      <c r="A831" t="str">
        <f>IF(ISBLANK('Measure Inputs'!A830),"",'Measure Inputs'!A830)</f>
        <v/>
      </c>
      <c r="B831" s="60" t="str">
        <f t="shared" si="333"/>
        <v/>
      </c>
      <c r="C831" s="60" t="str">
        <f t="shared" si="334"/>
        <v/>
      </c>
      <c r="D831" t="str">
        <f t="shared" si="335"/>
        <v/>
      </c>
      <c r="E831" s="60" t="str">
        <f t="shared" si="336"/>
        <v/>
      </c>
      <c r="F831" t="str">
        <f t="shared" si="337"/>
        <v/>
      </c>
      <c r="G831" t="str">
        <f t="shared" si="338"/>
        <v/>
      </c>
      <c r="H831" s="70" t="str">
        <f t="shared" si="345"/>
        <v/>
      </c>
      <c r="I831" s="64" t="str">
        <f t="shared" si="346"/>
        <v/>
      </c>
      <c r="J831" s="64" t="str">
        <f t="shared" si="347"/>
        <v/>
      </c>
      <c r="K831" s="3" t="str">
        <f t="shared" si="339"/>
        <v/>
      </c>
      <c r="L831" s="3" t="str">
        <f t="shared" si="340"/>
        <v/>
      </c>
      <c r="M831" s="71" t="str">
        <f t="shared" si="348"/>
        <v/>
      </c>
      <c r="N831" s="71" t="str">
        <f t="shared" si="349"/>
        <v/>
      </c>
      <c r="O831" s="64" t="str">
        <f t="shared" si="350"/>
        <v/>
      </c>
      <c r="P831" s="64" t="str">
        <f t="shared" si="351"/>
        <v/>
      </c>
      <c r="Q831" s="3" t="str">
        <f t="shared" si="341"/>
        <v/>
      </c>
      <c r="R831" s="3" t="str">
        <f t="shared" si="342"/>
        <v/>
      </c>
      <c r="S831" s="71" t="str">
        <f t="shared" si="352"/>
        <v/>
      </c>
      <c r="T831" s="71" t="str">
        <f t="shared" si="353"/>
        <v/>
      </c>
      <c r="U831" s="64" t="str">
        <f t="shared" si="354"/>
        <v/>
      </c>
      <c r="V831" s="64" t="str">
        <f t="shared" si="355"/>
        <v/>
      </c>
      <c r="W831" s="3" t="str">
        <f t="shared" si="343"/>
        <v/>
      </c>
      <c r="X831" s="3" t="str">
        <f t="shared" si="344"/>
        <v/>
      </c>
      <c r="Y831" s="71" t="str">
        <f t="shared" si="356"/>
        <v/>
      </c>
      <c r="Z831" s="71" t="str">
        <f t="shared" si="357"/>
        <v/>
      </c>
      <c r="AA831" s="64" t="str">
        <f t="shared" si="358"/>
        <v/>
      </c>
      <c r="AB831" s="64" t="str">
        <f t="shared" si="359"/>
        <v/>
      </c>
    </row>
    <row r="832" spans="1:28" x14ac:dyDescent="0.3">
      <c r="A832" t="str">
        <f>IF(ISBLANK('Measure Inputs'!A831),"",'Measure Inputs'!A831)</f>
        <v/>
      </c>
      <c r="B832" s="60" t="str">
        <f t="shared" si="333"/>
        <v/>
      </c>
      <c r="C832" s="60" t="str">
        <f t="shared" si="334"/>
        <v/>
      </c>
      <c r="D832" t="str">
        <f t="shared" si="335"/>
        <v/>
      </c>
      <c r="E832" s="60" t="str">
        <f t="shared" si="336"/>
        <v/>
      </c>
      <c r="F832" t="str">
        <f t="shared" si="337"/>
        <v/>
      </c>
      <c r="G832" t="str">
        <f t="shared" si="338"/>
        <v/>
      </c>
      <c r="H832" s="70" t="str">
        <f t="shared" si="345"/>
        <v/>
      </c>
      <c r="I832" s="64" t="str">
        <f t="shared" si="346"/>
        <v/>
      </c>
      <c r="J832" s="64" t="str">
        <f t="shared" si="347"/>
        <v/>
      </c>
      <c r="K832" s="3" t="str">
        <f t="shared" si="339"/>
        <v/>
      </c>
      <c r="L832" s="3" t="str">
        <f t="shared" si="340"/>
        <v/>
      </c>
      <c r="M832" s="71" t="str">
        <f t="shared" si="348"/>
        <v/>
      </c>
      <c r="N832" s="71" t="str">
        <f t="shared" si="349"/>
        <v/>
      </c>
      <c r="O832" s="64" t="str">
        <f t="shared" si="350"/>
        <v/>
      </c>
      <c r="P832" s="64" t="str">
        <f t="shared" si="351"/>
        <v/>
      </c>
      <c r="Q832" s="3" t="str">
        <f t="shared" si="341"/>
        <v/>
      </c>
      <c r="R832" s="3" t="str">
        <f t="shared" si="342"/>
        <v/>
      </c>
      <c r="S832" s="71" t="str">
        <f t="shared" si="352"/>
        <v/>
      </c>
      <c r="T832" s="71" t="str">
        <f t="shared" si="353"/>
        <v/>
      </c>
      <c r="U832" s="64" t="str">
        <f t="shared" si="354"/>
        <v/>
      </c>
      <c r="V832" s="64" t="str">
        <f t="shared" si="355"/>
        <v/>
      </c>
      <c r="W832" s="3" t="str">
        <f t="shared" si="343"/>
        <v/>
      </c>
      <c r="X832" s="3" t="str">
        <f t="shared" si="344"/>
        <v/>
      </c>
      <c r="Y832" s="71" t="str">
        <f t="shared" si="356"/>
        <v/>
      </c>
      <c r="Z832" s="71" t="str">
        <f t="shared" si="357"/>
        <v/>
      </c>
      <c r="AA832" s="64" t="str">
        <f t="shared" si="358"/>
        <v/>
      </c>
      <c r="AB832" s="64" t="str">
        <f t="shared" si="359"/>
        <v/>
      </c>
    </row>
    <row r="833" spans="1:28" x14ac:dyDescent="0.3">
      <c r="A833" t="str">
        <f>IF(ISBLANK('Measure Inputs'!A832),"",'Measure Inputs'!A832)</f>
        <v/>
      </c>
      <c r="B833" s="60" t="str">
        <f t="shared" si="333"/>
        <v/>
      </c>
      <c r="C833" s="60" t="str">
        <f t="shared" si="334"/>
        <v/>
      </c>
      <c r="D833" t="str">
        <f t="shared" si="335"/>
        <v/>
      </c>
      <c r="E833" s="60" t="str">
        <f t="shared" si="336"/>
        <v/>
      </c>
      <c r="F833" t="str">
        <f t="shared" si="337"/>
        <v/>
      </c>
      <c r="G833" t="str">
        <f t="shared" si="338"/>
        <v/>
      </c>
      <c r="H833" s="70" t="str">
        <f t="shared" si="345"/>
        <v/>
      </c>
      <c r="I833" s="64" t="str">
        <f t="shared" si="346"/>
        <v/>
      </c>
      <c r="J833" s="64" t="str">
        <f t="shared" si="347"/>
        <v/>
      </c>
      <c r="K833" s="3" t="str">
        <f t="shared" si="339"/>
        <v/>
      </c>
      <c r="L833" s="3" t="str">
        <f t="shared" si="340"/>
        <v/>
      </c>
      <c r="M833" s="71" t="str">
        <f t="shared" si="348"/>
        <v/>
      </c>
      <c r="N833" s="71" t="str">
        <f t="shared" si="349"/>
        <v/>
      </c>
      <c r="O833" s="64" t="str">
        <f t="shared" si="350"/>
        <v/>
      </c>
      <c r="P833" s="64" t="str">
        <f t="shared" si="351"/>
        <v/>
      </c>
      <c r="Q833" s="3" t="str">
        <f t="shared" si="341"/>
        <v/>
      </c>
      <c r="R833" s="3" t="str">
        <f t="shared" si="342"/>
        <v/>
      </c>
      <c r="S833" s="71" t="str">
        <f t="shared" si="352"/>
        <v/>
      </c>
      <c r="T833" s="71" t="str">
        <f t="shared" si="353"/>
        <v/>
      </c>
      <c r="U833" s="64" t="str">
        <f t="shared" si="354"/>
        <v/>
      </c>
      <c r="V833" s="64" t="str">
        <f t="shared" si="355"/>
        <v/>
      </c>
      <c r="W833" s="3" t="str">
        <f t="shared" si="343"/>
        <v/>
      </c>
      <c r="X833" s="3" t="str">
        <f t="shared" si="344"/>
        <v/>
      </c>
      <c r="Y833" s="71" t="str">
        <f t="shared" si="356"/>
        <v/>
      </c>
      <c r="Z833" s="71" t="str">
        <f t="shared" si="357"/>
        <v/>
      </c>
      <c r="AA833" s="64" t="str">
        <f t="shared" si="358"/>
        <v/>
      </c>
      <c r="AB833" s="64" t="str">
        <f t="shared" si="359"/>
        <v/>
      </c>
    </row>
    <row r="834" spans="1:28" x14ac:dyDescent="0.3">
      <c r="A834" t="str">
        <f>IF(ISBLANK('Measure Inputs'!A833),"",'Measure Inputs'!A833)</f>
        <v/>
      </c>
      <c r="B834" s="60" t="str">
        <f t="shared" si="333"/>
        <v/>
      </c>
      <c r="C834" s="60" t="str">
        <f t="shared" si="334"/>
        <v/>
      </c>
      <c r="D834" t="str">
        <f t="shared" si="335"/>
        <v/>
      </c>
      <c r="E834" s="60" t="str">
        <f t="shared" si="336"/>
        <v/>
      </c>
      <c r="F834" t="str">
        <f t="shared" si="337"/>
        <v/>
      </c>
      <c r="G834" t="str">
        <f t="shared" si="338"/>
        <v/>
      </c>
      <c r="H834" s="70" t="str">
        <f t="shared" si="345"/>
        <v/>
      </c>
      <c r="I834" s="64" t="str">
        <f t="shared" si="346"/>
        <v/>
      </c>
      <c r="J834" s="64" t="str">
        <f t="shared" si="347"/>
        <v/>
      </c>
      <c r="K834" s="3" t="str">
        <f t="shared" si="339"/>
        <v/>
      </c>
      <c r="L834" s="3" t="str">
        <f t="shared" si="340"/>
        <v/>
      </c>
      <c r="M834" s="71" t="str">
        <f t="shared" si="348"/>
        <v/>
      </c>
      <c r="N834" s="71" t="str">
        <f t="shared" si="349"/>
        <v/>
      </c>
      <c r="O834" s="64" t="str">
        <f t="shared" si="350"/>
        <v/>
      </c>
      <c r="P834" s="64" t="str">
        <f t="shared" si="351"/>
        <v/>
      </c>
      <c r="Q834" s="3" t="str">
        <f t="shared" si="341"/>
        <v/>
      </c>
      <c r="R834" s="3" t="str">
        <f t="shared" si="342"/>
        <v/>
      </c>
      <c r="S834" s="71" t="str">
        <f t="shared" si="352"/>
        <v/>
      </c>
      <c r="T834" s="71" t="str">
        <f t="shared" si="353"/>
        <v/>
      </c>
      <c r="U834" s="64" t="str">
        <f t="shared" si="354"/>
        <v/>
      </c>
      <c r="V834" s="64" t="str">
        <f t="shared" si="355"/>
        <v/>
      </c>
      <c r="W834" s="3" t="str">
        <f t="shared" si="343"/>
        <v/>
      </c>
      <c r="X834" s="3" t="str">
        <f t="shared" si="344"/>
        <v/>
      </c>
      <c r="Y834" s="71" t="str">
        <f t="shared" si="356"/>
        <v/>
      </c>
      <c r="Z834" s="71" t="str">
        <f t="shared" si="357"/>
        <v/>
      </c>
      <c r="AA834" s="64" t="str">
        <f t="shared" si="358"/>
        <v/>
      </c>
      <c r="AB834" s="64" t="str">
        <f t="shared" si="359"/>
        <v/>
      </c>
    </row>
    <row r="835" spans="1:28" x14ac:dyDescent="0.3">
      <c r="A835" t="str">
        <f>IF(ISBLANK('Measure Inputs'!A834),"",'Measure Inputs'!A834)</f>
        <v/>
      </c>
      <c r="B835" s="60" t="str">
        <f t="shared" ref="B835:B898" si="360">IF($A835&lt;&gt;"",VLOOKUP($A835,Measure_LookupTable,2,FALSE),"")</f>
        <v/>
      </c>
      <c r="C835" s="60" t="str">
        <f t="shared" ref="C835:C898" si="361">IF($A835&lt;&gt;"",VLOOKUP($B835,Program_LookupTable,2,FALSE),"")</f>
        <v/>
      </c>
      <c r="D835" t="str">
        <f t="shared" ref="D835:D898" si="362">IF($A835&lt;&gt;"",VLOOKUP($B835,Program_LookupTable,3,FALSE),"")</f>
        <v/>
      </c>
      <c r="E835" s="60" t="str">
        <f t="shared" ref="E835:E898" si="363">IF($A835&lt;&gt;"",VLOOKUP($A835,Measure_LookupTable,5,FALSE),"")</f>
        <v/>
      </c>
      <c r="F835" t="str">
        <f t="shared" ref="F835:F898" si="364">IF($A835&lt;&gt;"",VLOOKUP($A835,Measure_LookupTable,7,FALSE),"")</f>
        <v/>
      </c>
      <c r="G835" t="str">
        <f t="shared" ref="G835:G898" si="365">IF($A835&lt;&gt;"",VLOOKUP($A835,Measure_LookupTable,6,FALSE),"")</f>
        <v/>
      </c>
      <c r="H835" s="70" t="str">
        <f t="shared" si="345"/>
        <v/>
      </c>
      <c r="I835" s="64" t="str">
        <f t="shared" si="346"/>
        <v/>
      </c>
      <c r="J835" s="64" t="str">
        <f t="shared" si="347"/>
        <v/>
      </c>
      <c r="K835" s="3" t="str">
        <f t="shared" ref="K835:K898" si="366">IF($A835&lt;&gt;"",VLOOKUP($A835,Measure_LookupTable,8,FALSE)/IF(Portfolio_ERCOT=0,(1-Portfolio_LineLoss),1),"")</f>
        <v/>
      </c>
      <c r="L835" s="3" t="str">
        <f t="shared" ref="L835:L898" si="367">IF($A835&lt;&gt;"",VLOOKUP($A835,Measure_LookupTable,9,FALSE)/IF(Portfolio_ERCOT=0,(1-Portfolio_LineLoss),1),"")</f>
        <v/>
      </c>
      <c r="M835" s="71" t="str">
        <f t="shared" si="348"/>
        <v/>
      </c>
      <c r="N835" s="71" t="str">
        <f t="shared" si="349"/>
        <v/>
      </c>
      <c r="O835" s="64" t="str">
        <f t="shared" si="350"/>
        <v/>
      </c>
      <c r="P835" s="64" t="str">
        <f t="shared" si="351"/>
        <v/>
      </c>
      <c r="Q835" s="3" t="str">
        <f t="shared" ref="Q835:Q898" si="368">IF($A835&lt;&gt;"",VLOOKUP($A835,Measure_LookupTable,10,FALSE)/IF(Portfolio_ERCOT=0,(1-Portfolio_LineLoss),1),"")</f>
        <v/>
      </c>
      <c r="R835" s="3" t="str">
        <f t="shared" ref="R835:R898" si="369">IF($A835&lt;&gt;"",VLOOKUP($A835,Measure_LookupTable,11,FALSE)/IF(Portfolio_ERCOT=0,(1-Portfolio_LineLoss),1),"")</f>
        <v/>
      </c>
      <c r="S835" s="71" t="str">
        <f t="shared" si="352"/>
        <v/>
      </c>
      <c r="T835" s="71" t="str">
        <f t="shared" si="353"/>
        <v/>
      </c>
      <c r="U835" s="64" t="str">
        <f t="shared" si="354"/>
        <v/>
      </c>
      <c r="V835" s="64" t="str">
        <f t="shared" si="355"/>
        <v/>
      </c>
      <c r="W835" s="3" t="str">
        <f t="shared" ref="W835:W898" si="370">IF($A835&lt;&gt;"",VLOOKUP($A835,Measure_LookupTable,12,FALSE)/IF(Portfolio_ERCOT=0,(1-Portfolio_LineLoss),1),"")</f>
        <v/>
      </c>
      <c r="X835" s="3" t="str">
        <f t="shared" ref="X835:X898" si="371">IF($A835&lt;&gt;"",VLOOKUP($A835,Measure_LookupTable,13,FALSE)/IF(Portfolio_ERCOT=0,(1-Portfolio_LineLoss),1),"")</f>
        <v/>
      </c>
      <c r="Y835" s="71" t="str">
        <f t="shared" si="356"/>
        <v/>
      </c>
      <c r="Z835" s="71" t="str">
        <f t="shared" si="357"/>
        <v/>
      </c>
      <c r="AA835" s="64" t="str">
        <f t="shared" si="358"/>
        <v/>
      </c>
      <c r="AB835" s="64" t="str">
        <f t="shared" si="359"/>
        <v/>
      </c>
    </row>
    <row r="836" spans="1:28" x14ac:dyDescent="0.3">
      <c r="A836" t="str">
        <f>IF(ISBLANK('Measure Inputs'!A835),"",'Measure Inputs'!A835)</f>
        <v/>
      </c>
      <c r="B836" s="60" t="str">
        <f t="shared" si="360"/>
        <v/>
      </c>
      <c r="C836" s="60" t="str">
        <f t="shared" si="361"/>
        <v/>
      </c>
      <c r="D836" t="str">
        <f t="shared" si="362"/>
        <v/>
      </c>
      <c r="E836" s="60" t="str">
        <f t="shared" si="363"/>
        <v/>
      </c>
      <c r="F836" t="str">
        <f t="shared" si="364"/>
        <v/>
      </c>
      <c r="G836" t="str">
        <f t="shared" si="365"/>
        <v/>
      </c>
      <c r="H836" s="70" t="str">
        <f t="shared" ref="H836:H899" si="372">IF(A836&lt;&gt;"",Portfolio_WACC,"")</f>
        <v/>
      </c>
      <c r="I836" s="64" t="str">
        <f t="shared" ref="I836:I899" si="373">IF($A836&lt;&gt;"",VLOOKUP(G836,AvoidedCost_LookupTable,2,0),"")</f>
        <v/>
      </c>
      <c r="J836" s="64" t="str">
        <f t="shared" ref="J836:J899" si="374">IF($A836&lt;&gt;"",VLOOKUP(G836,AvoidedCost_LookupTable,9,0),"")</f>
        <v/>
      </c>
      <c r="K836" s="3" t="str">
        <f t="shared" si="366"/>
        <v/>
      </c>
      <c r="L836" s="3" t="str">
        <f t="shared" si="367"/>
        <v/>
      </c>
      <c r="M836" s="71" t="str">
        <f t="shared" ref="M836:M899" si="375">IF($A836&lt;&gt;"",K836*F836,"")</f>
        <v/>
      </c>
      <c r="N836" s="71" t="str">
        <f t="shared" ref="N836:N899" si="376">IF($A836&lt;&gt;"",L836*F836,"")</f>
        <v/>
      </c>
      <c r="O836" s="64" t="str">
        <f t="shared" ref="O836:O899" si="377">IF($A836&lt;&gt;"",(((K836*$I836)/($H836-AvoidedCosts_Escalator))*(1-((1+AvoidedCosts_Escalator)/(1+$H836))^$F836)),"")</f>
        <v/>
      </c>
      <c r="P836" s="64" t="str">
        <f t="shared" ref="P836:P899" si="378">IF($A836&lt;&gt;"",((($J836*L836)/($H836-AvoidedCosts_Escalator))*(1-((1+AvoidedCosts_Escalator)/(1+$H836))^$F836)),"")</f>
        <v/>
      </c>
      <c r="Q836" s="3" t="str">
        <f t="shared" si="368"/>
        <v/>
      </c>
      <c r="R836" s="3" t="str">
        <f t="shared" si="369"/>
        <v/>
      </c>
      <c r="S836" s="71" t="str">
        <f t="shared" ref="S836:S899" si="379">IF($A836&lt;&gt;"",Q836*F836,"")</f>
        <v/>
      </c>
      <c r="T836" s="71" t="str">
        <f t="shared" ref="T836:T899" si="380">IF($A836&lt;&gt;"",R836*F836,"")</f>
        <v/>
      </c>
      <c r="U836" s="64" t="str">
        <f t="shared" ref="U836:U899" si="381">IF($A836&lt;&gt;"",(((Q836*$I836)/($H836-AvoidedCosts_Escalator))*(1-((1+AvoidedCosts_Escalator)/(1+$H836))^$F836)),"")</f>
        <v/>
      </c>
      <c r="V836" s="64" t="str">
        <f t="shared" ref="V836:V899" si="382">IF($A836&lt;&gt;"",((($J836*R836)/($H836-AvoidedCosts_Escalator))*(1-((1+AvoidedCosts_Escalator)/(1+$H836))^$F836)),"")</f>
        <v/>
      </c>
      <c r="W836" s="3" t="str">
        <f t="shared" si="370"/>
        <v/>
      </c>
      <c r="X836" s="3" t="str">
        <f t="shared" si="371"/>
        <v/>
      </c>
      <c r="Y836" s="71" t="str">
        <f t="shared" ref="Y836:Y899" si="383">IF($A836&lt;&gt;"",W836*F836,"")</f>
        <v/>
      </c>
      <c r="Z836" s="71" t="str">
        <f t="shared" ref="Z836:Z899" si="384">IF($A836&lt;&gt;"",X836*F836,"")</f>
        <v/>
      </c>
      <c r="AA836" s="64" t="str">
        <f t="shared" ref="AA836:AA899" si="385">IF($A836&lt;&gt;"",(((W836*$I836)/($H836-AvoidedCosts_Escalator))*(1-((1+AvoidedCosts_Escalator)/(1+$H836))^$F836)),"")</f>
        <v/>
      </c>
      <c r="AB836" s="64" t="str">
        <f t="shared" ref="AB836:AB899" si="386">IF($A836&lt;&gt;"",((($J836*X836)/($H836-AvoidedCosts_Escalator))*(1-((1+AvoidedCosts_Escalator)/(1+$H836))^$F836)),"")</f>
        <v/>
      </c>
    </row>
    <row r="837" spans="1:28" x14ac:dyDescent="0.3">
      <c r="A837" t="str">
        <f>IF(ISBLANK('Measure Inputs'!A836),"",'Measure Inputs'!A836)</f>
        <v/>
      </c>
      <c r="B837" s="60" t="str">
        <f t="shared" si="360"/>
        <v/>
      </c>
      <c r="C837" s="60" t="str">
        <f t="shared" si="361"/>
        <v/>
      </c>
      <c r="D837" t="str">
        <f t="shared" si="362"/>
        <v/>
      </c>
      <c r="E837" s="60" t="str">
        <f t="shared" si="363"/>
        <v/>
      </c>
      <c r="F837" t="str">
        <f t="shared" si="364"/>
        <v/>
      </c>
      <c r="G837" t="str">
        <f t="shared" si="365"/>
        <v/>
      </c>
      <c r="H837" s="70" t="str">
        <f t="shared" si="372"/>
        <v/>
      </c>
      <c r="I837" s="64" t="str">
        <f t="shared" si="373"/>
        <v/>
      </c>
      <c r="J837" s="64" t="str">
        <f t="shared" si="374"/>
        <v/>
      </c>
      <c r="K837" s="3" t="str">
        <f t="shared" si="366"/>
        <v/>
      </c>
      <c r="L837" s="3" t="str">
        <f t="shared" si="367"/>
        <v/>
      </c>
      <c r="M837" s="71" t="str">
        <f t="shared" si="375"/>
        <v/>
      </c>
      <c r="N837" s="71" t="str">
        <f t="shared" si="376"/>
        <v/>
      </c>
      <c r="O837" s="64" t="str">
        <f t="shared" si="377"/>
        <v/>
      </c>
      <c r="P837" s="64" t="str">
        <f t="shared" si="378"/>
        <v/>
      </c>
      <c r="Q837" s="3" t="str">
        <f t="shared" si="368"/>
        <v/>
      </c>
      <c r="R837" s="3" t="str">
        <f t="shared" si="369"/>
        <v/>
      </c>
      <c r="S837" s="71" t="str">
        <f t="shared" si="379"/>
        <v/>
      </c>
      <c r="T837" s="71" t="str">
        <f t="shared" si="380"/>
        <v/>
      </c>
      <c r="U837" s="64" t="str">
        <f t="shared" si="381"/>
        <v/>
      </c>
      <c r="V837" s="64" t="str">
        <f t="shared" si="382"/>
        <v/>
      </c>
      <c r="W837" s="3" t="str">
        <f t="shared" si="370"/>
        <v/>
      </c>
      <c r="X837" s="3" t="str">
        <f t="shared" si="371"/>
        <v/>
      </c>
      <c r="Y837" s="71" t="str">
        <f t="shared" si="383"/>
        <v/>
      </c>
      <c r="Z837" s="71" t="str">
        <f t="shared" si="384"/>
        <v/>
      </c>
      <c r="AA837" s="64" t="str">
        <f t="shared" si="385"/>
        <v/>
      </c>
      <c r="AB837" s="64" t="str">
        <f t="shared" si="386"/>
        <v/>
      </c>
    </row>
    <row r="838" spans="1:28" x14ac:dyDescent="0.3">
      <c r="A838" t="str">
        <f>IF(ISBLANK('Measure Inputs'!A837),"",'Measure Inputs'!A837)</f>
        <v/>
      </c>
      <c r="B838" s="60" t="str">
        <f t="shared" si="360"/>
        <v/>
      </c>
      <c r="C838" s="60" t="str">
        <f t="shared" si="361"/>
        <v/>
      </c>
      <c r="D838" t="str">
        <f t="shared" si="362"/>
        <v/>
      </c>
      <c r="E838" s="60" t="str">
        <f t="shared" si="363"/>
        <v/>
      </c>
      <c r="F838" t="str">
        <f t="shared" si="364"/>
        <v/>
      </c>
      <c r="G838" t="str">
        <f t="shared" si="365"/>
        <v/>
      </c>
      <c r="H838" s="70" t="str">
        <f t="shared" si="372"/>
        <v/>
      </c>
      <c r="I838" s="64" t="str">
        <f t="shared" si="373"/>
        <v/>
      </c>
      <c r="J838" s="64" t="str">
        <f t="shared" si="374"/>
        <v/>
      </c>
      <c r="K838" s="3" t="str">
        <f t="shared" si="366"/>
        <v/>
      </c>
      <c r="L838" s="3" t="str">
        <f t="shared" si="367"/>
        <v/>
      </c>
      <c r="M838" s="71" t="str">
        <f t="shared" si="375"/>
        <v/>
      </c>
      <c r="N838" s="71" t="str">
        <f t="shared" si="376"/>
        <v/>
      </c>
      <c r="O838" s="64" t="str">
        <f t="shared" si="377"/>
        <v/>
      </c>
      <c r="P838" s="64" t="str">
        <f t="shared" si="378"/>
        <v/>
      </c>
      <c r="Q838" s="3" t="str">
        <f t="shared" si="368"/>
        <v/>
      </c>
      <c r="R838" s="3" t="str">
        <f t="shared" si="369"/>
        <v/>
      </c>
      <c r="S838" s="71" t="str">
        <f t="shared" si="379"/>
        <v/>
      </c>
      <c r="T838" s="71" t="str">
        <f t="shared" si="380"/>
        <v/>
      </c>
      <c r="U838" s="64" t="str">
        <f t="shared" si="381"/>
        <v/>
      </c>
      <c r="V838" s="64" t="str">
        <f t="shared" si="382"/>
        <v/>
      </c>
      <c r="W838" s="3" t="str">
        <f t="shared" si="370"/>
        <v/>
      </c>
      <c r="X838" s="3" t="str">
        <f t="shared" si="371"/>
        <v/>
      </c>
      <c r="Y838" s="71" t="str">
        <f t="shared" si="383"/>
        <v/>
      </c>
      <c r="Z838" s="71" t="str">
        <f t="shared" si="384"/>
        <v/>
      </c>
      <c r="AA838" s="64" t="str">
        <f t="shared" si="385"/>
        <v/>
      </c>
      <c r="AB838" s="64" t="str">
        <f t="shared" si="386"/>
        <v/>
      </c>
    </row>
    <row r="839" spans="1:28" x14ac:dyDescent="0.3">
      <c r="A839" t="str">
        <f>IF(ISBLANK('Measure Inputs'!A838),"",'Measure Inputs'!A838)</f>
        <v/>
      </c>
      <c r="B839" s="60" t="str">
        <f t="shared" si="360"/>
        <v/>
      </c>
      <c r="C839" s="60" t="str">
        <f t="shared" si="361"/>
        <v/>
      </c>
      <c r="D839" t="str">
        <f t="shared" si="362"/>
        <v/>
      </c>
      <c r="E839" s="60" t="str">
        <f t="shared" si="363"/>
        <v/>
      </c>
      <c r="F839" t="str">
        <f t="shared" si="364"/>
        <v/>
      </c>
      <c r="G839" t="str">
        <f t="shared" si="365"/>
        <v/>
      </c>
      <c r="H839" s="70" t="str">
        <f t="shared" si="372"/>
        <v/>
      </c>
      <c r="I839" s="64" t="str">
        <f t="shared" si="373"/>
        <v/>
      </c>
      <c r="J839" s="64" t="str">
        <f t="shared" si="374"/>
        <v/>
      </c>
      <c r="K839" s="3" t="str">
        <f t="shared" si="366"/>
        <v/>
      </c>
      <c r="L839" s="3" t="str">
        <f t="shared" si="367"/>
        <v/>
      </c>
      <c r="M839" s="71" t="str">
        <f t="shared" si="375"/>
        <v/>
      </c>
      <c r="N839" s="71" t="str">
        <f t="shared" si="376"/>
        <v/>
      </c>
      <c r="O839" s="64" t="str">
        <f t="shared" si="377"/>
        <v/>
      </c>
      <c r="P839" s="64" t="str">
        <f t="shared" si="378"/>
        <v/>
      </c>
      <c r="Q839" s="3" t="str">
        <f t="shared" si="368"/>
        <v/>
      </c>
      <c r="R839" s="3" t="str">
        <f t="shared" si="369"/>
        <v/>
      </c>
      <c r="S839" s="71" t="str">
        <f t="shared" si="379"/>
        <v/>
      </c>
      <c r="T839" s="71" t="str">
        <f t="shared" si="380"/>
        <v/>
      </c>
      <c r="U839" s="64" t="str">
        <f t="shared" si="381"/>
        <v/>
      </c>
      <c r="V839" s="64" t="str">
        <f t="shared" si="382"/>
        <v/>
      </c>
      <c r="W839" s="3" t="str">
        <f t="shared" si="370"/>
        <v/>
      </c>
      <c r="X839" s="3" t="str">
        <f t="shared" si="371"/>
        <v/>
      </c>
      <c r="Y839" s="71" t="str">
        <f t="shared" si="383"/>
        <v/>
      </c>
      <c r="Z839" s="71" t="str">
        <f t="shared" si="384"/>
        <v/>
      </c>
      <c r="AA839" s="64" t="str">
        <f t="shared" si="385"/>
        <v/>
      </c>
      <c r="AB839" s="64" t="str">
        <f t="shared" si="386"/>
        <v/>
      </c>
    </row>
    <row r="840" spans="1:28" x14ac:dyDescent="0.3">
      <c r="A840" t="str">
        <f>IF(ISBLANK('Measure Inputs'!A839),"",'Measure Inputs'!A839)</f>
        <v/>
      </c>
      <c r="B840" s="60" t="str">
        <f t="shared" si="360"/>
        <v/>
      </c>
      <c r="C840" s="60" t="str">
        <f t="shared" si="361"/>
        <v/>
      </c>
      <c r="D840" t="str">
        <f t="shared" si="362"/>
        <v/>
      </c>
      <c r="E840" s="60" t="str">
        <f t="shared" si="363"/>
        <v/>
      </c>
      <c r="F840" t="str">
        <f t="shared" si="364"/>
        <v/>
      </c>
      <c r="G840" t="str">
        <f t="shared" si="365"/>
        <v/>
      </c>
      <c r="H840" s="70" t="str">
        <f t="shared" si="372"/>
        <v/>
      </c>
      <c r="I840" s="64" t="str">
        <f t="shared" si="373"/>
        <v/>
      </c>
      <c r="J840" s="64" t="str">
        <f t="shared" si="374"/>
        <v/>
      </c>
      <c r="K840" s="3" t="str">
        <f t="shared" si="366"/>
        <v/>
      </c>
      <c r="L840" s="3" t="str">
        <f t="shared" si="367"/>
        <v/>
      </c>
      <c r="M840" s="71" t="str">
        <f t="shared" si="375"/>
        <v/>
      </c>
      <c r="N840" s="71" t="str">
        <f t="shared" si="376"/>
        <v/>
      </c>
      <c r="O840" s="64" t="str">
        <f t="shared" si="377"/>
        <v/>
      </c>
      <c r="P840" s="64" t="str">
        <f t="shared" si="378"/>
        <v/>
      </c>
      <c r="Q840" s="3" t="str">
        <f t="shared" si="368"/>
        <v/>
      </c>
      <c r="R840" s="3" t="str">
        <f t="shared" si="369"/>
        <v/>
      </c>
      <c r="S840" s="71" t="str">
        <f t="shared" si="379"/>
        <v/>
      </c>
      <c r="T840" s="71" t="str">
        <f t="shared" si="380"/>
        <v/>
      </c>
      <c r="U840" s="64" t="str">
        <f t="shared" si="381"/>
        <v/>
      </c>
      <c r="V840" s="64" t="str">
        <f t="shared" si="382"/>
        <v/>
      </c>
      <c r="W840" s="3" t="str">
        <f t="shared" si="370"/>
        <v/>
      </c>
      <c r="X840" s="3" t="str">
        <f t="shared" si="371"/>
        <v/>
      </c>
      <c r="Y840" s="71" t="str">
        <f t="shared" si="383"/>
        <v/>
      </c>
      <c r="Z840" s="71" t="str">
        <f t="shared" si="384"/>
        <v/>
      </c>
      <c r="AA840" s="64" t="str">
        <f t="shared" si="385"/>
        <v/>
      </c>
      <c r="AB840" s="64" t="str">
        <f t="shared" si="386"/>
        <v/>
      </c>
    </row>
    <row r="841" spans="1:28" x14ac:dyDescent="0.3">
      <c r="A841" t="str">
        <f>IF(ISBLANK('Measure Inputs'!A840),"",'Measure Inputs'!A840)</f>
        <v/>
      </c>
      <c r="B841" s="60" t="str">
        <f t="shared" si="360"/>
        <v/>
      </c>
      <c r="C841" s="60" t="str">
        <f t="shared" si="361"/>
        <v/>
      </c>
      <c r="D841" t="str">
        <f t="shared" si="362"/>
        <v/>
      </c>
      <c r="E841" s="60" t="str">
        <f t="shared" si="363"/>
        <v/>
      </c>
      <c r="F841" t="str">
        <f t="shared" si="364"/>
        <v/>
      </c>
      <c r="G841" t="str">
        <f t="shared" si="365"/>
        <v/>
      </c>
      <c r="H841" s="70" t="str">
        <f t="shared" si="372"/>
        <v/>
      </c>
      <c r="I841" s="64" t="str">
        <f t="shared" si="373"/>
        <v/>
      </c>
      <c r="J841" s="64" t="str">
        <f t="shared" si="374"/>
        <v/>
      </c>
      <c r="K841" s="3" t="str">
        <f t="shared" si="366"/>
        <v/>
      </c>
      <c r="L841" s="3" t="str">
        <f t="shared" si="367"/>
        <v/>
      </c>
      <c r="M841" s="71" t="str">
        <f t="shared" si="375"/>
        <v/>
      </c>
      <c r="N841" s="71" t="str">
        <f t="shared" si="376"/>
        <v/>
      </c>
      <c r="O841" s="64" t="str">
        <f t="shared" si="377"/>
        <v/>
      </c>
      <c r="P841" s="64" t="str">
        <f t="shared" si="378"/>
        <v/>
      </c>
      <c r="Q841" s="3" t="str">
        <f t="shared" si="368"/>
        <v/>
      </c>
      <c r="R841" s="3" t="str">
        <f t="shared" si="369"/>
        <v/>
      </c>
      <c r="S841" s="71" t="str">
        <f t="shared" si="379"/>
        <v/>
      </c>
      <c r="T841" s="71" t="str">
        <f t="shared" si="380"/>
        <v/>
      </c>
      <c r="U841" s="64" t="str">
        <f t="shared" si="381"/>
        <v/>
      </c>
      <c r="V841" s="64" t="str">
        <f t="shared" si="382"/>
        <v/>
      </c>
      <c r="W841" s="3" t="str">
        <f t="shared" si="370"/>
        <v/>
      </c>
      <c r="X841" s="3" t="str">
        <f t="shared" si="371"/>
        <v/>
      </c>
      <c r="Y841" s="71" t="str">
        <f t="shared" si="383"/>
        <v/>
      </c>
      <c r="Z841" s="71" t="str">
        <f t="shared" si="384"/>
        <v/>
      </c>
      <c r="AA841" s="64" t="str">
        <f t="shared" si="385"/>
        <v/>
      </c>
      <c r="AB841" s="64" t="str">
        <f t="shared" si="386"/>
        <v/>
      </c>
    </row>
    <row r="842" spans="1:28" x14ac:dyDescent="0.3">
      <c r="A842" t="str">
        <f>IF(ISBLANK('Measure Inputs'!A841),"",'Measure Inputs'!A841)</f>
        <v/>
      </c>
      <c r="B842" s="60" t="str">
        <f t="shared" si="360"/>
        <v/>
      </c>
      <c r="C842" s="60" t="str">
        <f t="shared" si="361"/>
        <v/>
      </c>
      <c r="D842" t="str">
        <f t="shared" si="362"/>
        <v/>
      </c>
      <c r="E842" s="60" t="str">
        <f t="shared" si="363"/>
        <v/>
      </c>
      <c r="F842" t="str">
        <f t="shared" si="364"/>
        <v/>
      </c>
      <c r="G842" t="str">
        <f t="shared" si="365"/>
        <v/>
      </c>
      <c r="H842" s="70" t="str">
        <f t="shared" si="372"/>
        <v/>
      </c>
      <c r="I842" s="64" t="str">
        <f t="shared" si="373"/>
        <v/>
      </c>
      <c r="J842" s="64" t="str">
        <f t="shared" si="374"/>
        <v/>
      </c>
      <c r="K842" s="3" t="str">
        <f t="shared" si="366"/>
        <v/>
      </c>
      <c r="L842" s="3" t="str">
        <f t="shared" si="367"/>
        <v/>
      </c>
      <c r="M842" s="71" t="str">
        <f t="shared" si="375"/>
        <v/>
      </c>
      <c r="N842" s="71" t="str">
        <f t="shared" si="376"/>
        <v/>
      </c>
      <c r="O842" s="64" t="str">
        <f t="shared" si="377"/>
        <v/>
      </c>
      <c r="P842" s="64" t="str">
        <f t="shared" si="378"/>
        <v/>
      </c>
      <c r="Q842" s="3" t="str">
        <f t="shared" si="368"/>
        <v/>
      </c>
      <c r="R842" s="3" t="str">
        <f t="shared" si="369"/>
        <v/>
      </c>
      <c r="S842" s="71" t="str">
        <f t="shared" si="379"/>
        <v/>
      </c>
      <c r="T842" s="71" t="str">
        <f t="shared" si="380"/>
        <v/>
      </c>
      <c r="U842" s="64" t="str">
        <f t="shared" si="381"/>
        <v/>
      </c>
      <c r="V842" s="64" t="str">
        <f t="shared" si="382"/>
        <v/>
      </c>
      <c r="W842" s="3" t="str">
        <f t="shared" si="370"/>
        <v/>
      </c>
      <c r="X842" s="3" t="str">
        <f t="shared" si="371"/>
        <v/>
      </c>
      <c r="Y842" s="71" t="str">
        <f t="shared" si="383"/>
        <v/>
      </c>
      <c r="Z842" s="71" t="str">
        <f t="shared" si="384"/>
        <v/>
      </c>
      <c r="AA842" s="64" t="str">
        <f t="shared" si="385"/>
        <v/>
      </c>
      <c r="AB842" s="64" t="str">
        <f t="shared" si="386"/>
        <v/>
      </c>
    </row>
    <row r="843" spans="1:28" x14ac:dyDescent="0.3">
      <c r="A843" t="str">
        <f>IF(ISBLANK('Measure Inputs'!A842),"",'Measure Inputs'!A842)</f>
        <v/>
      </c>
      <c r="B843" s="60" t="str">
        <f t="shared" si="360"/>
        <v/>
      </c>
      <c r="C843" s="60" t="str">
        <f t="shared" si="361"/>
        <v/>
      </c>
      <c r="D843" t="str">
        <f t="shared" si="362"/>
        <v/>
      </c>
      <c r="E843" s="60" t="str">
        <f t="shared" si="363"/>
        <v/>
      </c>
      <c r="F843" t="str">
        <f t="shared" si="364"/>
        <v/>
      </c>
      <c r="G843" t="str">
        <f t="shared" si="365"/>
        <v/>
      </c>
      <c r="H843" s="70" t="str">
        <f t="shared" si="372"/>
        <v/>
      </c>
      <c r="I843" s="64" t="str">
        <f t="shared" si="373"/>
        <v/>
      </c>
      <c r="J843" s="64" t="str">
        <f t="shared" si="374"/>
        <v/>
      </c>
      <c r="K843" s="3" t="str">
        <f t="shared" si="366"/>
        <v/>
      </c>
      <c r="L843" s="3" t="str">
        <f t="shared" si="367"/>
        <v/>
      </c>
      <c r="M843" s="71" t="str">
        <f t="shared" si="375"/>
        <v/>
      </c>
      <c r="N843" s="71" t="str">
        <f t="shared" si="376"/>
        <v/>
      </c>
      <c r="O843" s="64" t="str">
        <f t="shared" si="377"/>
        <v/>
      </c>
      <c r="P843" s="64" t="str">
        <f t="shared" si="378"/>
        <v/>
      </c>
      <c r="Q843" s="3" t="str">
        <f t="shared" si="368"/>
        <v/>
      </c>
      <c r="R843" s="3" t="str">
        <f t="shared" si="369"/>
        <v/>
      </c>
      <c r="S843" s="71" t="str">
        <f t="shared" si="379"/>
        <v/>
      </c>
      <c r="T843" s="71" t="str">
        <f t="shared" si="380"/>
        <v/>
      </c>
      <c r="U843" s="64" t="str">
        <f t="shared" si="381"/>
        <v/>
      </c>
      <c r="V843" s="64" t="str">
        <f t="shared" si="382"/>
        <v/>
      </c>
      <c r="W843" s="3" t="str">
        <f t="shared" si="370"/>
        <v/>
      </c>
      <c r="X843" s="3" t="str">
        <f t="shared" si="371"/>
        <v/>
      </c>
      <c r="Y843" s="71" t="str">
        <f t="shared" si="383"/>
        <v/>
      </c>
      <c r="Z843" s="71" t="str">
        <f t="shared" si="384"/>
        <v/>
      </c>
      <c r="AA843" s="64" t="str">
        <f t="shared" si="385"/>
        <v/>
      </c>
      <c r="AB843" s="64" t="str">
        <f t="shared" si="386"/>
        <v/>
      </c>
    </row>
    <row r="844" spans="1:28" x14ac:dyDescent="0.3">
      <c r="A844" t="str">
        <f>IF(ISBLANK('Measure Inputs'!A843),"",'Measure Inputs'!A843)</f>
        <v/>
      </c>
      <c r="B844" s="60" t="str">
        <f t="shared" si="360"/>
        <v/>
      </c>
      <c r="C844" s="60" t="str">
        <f t="shared" si="361"/>
        <v/>
      </c>
      <c r="D844" t="str">
        <f t="shared" si="362"/>
        <v/>
      </c>
      <c r="E844" s="60" t="str">
        <f t="shared" si="363"/>
        <v/>
      </c>
      <c r="F844" t="str">
        <f t="shared" si="364"/>
        <v/>
      </c>
      <c r="G844" t="str">
        <f t="shared" si="365"/>
        <v/>
      </c>
      <c r="H844" s="70" t="str">
        <f t="shared" si="372"/>
        <v/>
      </c>
      <c r="I844" s="64" t="str">
        <f t="shared" si="373"/>
        <v/>
      </c>
      <c r="J844" s="64" t="str">
        <f t="shared" si="374"/>
        <v/>
      </c>
      <c r="K844" s="3" t="str">
        <f t="shared" si="366"/>
        <v/>
      </c>
      <c r="L844" s="3" t="str">
        <f t="shared" si="367"/>
        <v/>
      </c>
      <c r="M844" s="71" t="str">
        <f t="shared" si="375"/>
        <v/>
      </c>
      <c r="N844" s="71" t="str">
        <f t="shared" si="376"/>
        <v/>
      </c>
      <c r="O844" s="64" t="str">
        <f t="shared" si="377"/>
        <v/>
      </c>
      <c r="P844" s="64" t="str">
        <f t="shared" si="378"/>
        <v/>
      </c>
      <c r="Q844" s="3" t="str">
        <f t="shared" si="368"/>
        <v/>
      </c>
      <c r="R844" s="3" t="str">
        <f t="shared" si="369"/>
        <v/>
      </c>
      <c r="S844" s="71" t="str">
        <f t="shared" si="379"/>
        <v/>
      </c>
      <c r="T844" s="71" t="str">
        <f t="shared" si="380"/>
        <v/>
      </c>
      <c r="U844" s="64" t="str">
        <f t="shared" si="381"/>
        <v/>
      </c>
      <c r="V844" s="64" t="str">
        <f t="shared" si="382"/>
        <v/>
      </c>
      <c r="W844" s="3" t="str">
        <f t="shared" si="370"/>
        <v/>
      </c>
      <c r="X844" s="3" t="str">
        <f t="shared" si="371"/>
        <v/>
      </c>
      <c r="Y844" s="71" t="str">
        <f t="shared" si="383"/>
        <v/>
      </c>
      <c r="Z844" s="71" t="str">
        <f t="shared" si="384"/>
        <v/>
      </c>
      <c r="AA844" s="64" t="str">
        <f t="shared" si="385"/>
        <v/>
      </c>
      <c r="AB844" s="64" t="str">
        <f t="shared" si="386"/>
        <v/>
      </c>
    </row>
    <row r="845" spans="1:28" x14ac:dyDescent="0.3">
      <c r="A845" t="str">
        <f>IF(ISBLANK('Measure Inputs'!A844),"",'Measure Inputs'!A844)</f>
        <v/>
      </c>
      <c r="B845" s="60" t="str">
        <f t="shared" si="360"/>
        <v/>
      </c>
      <c r="C845" s="60" t="str">
        <f t="shared" si="361"/>
        <v/>
      </c>
      <c r="D845" t="str">
        <f t="shared" si="362"/>
        <v/>
      </c>
      <c r="E845" s="60" t="str">
        <f t="shared" si="363"/>
        <v/>
      </c>
      <c r="F845" t="str">
        <f t="shared" si="364"/>
        <v/>
      </c>
      <c r="G845" t="str">
        <f t="shared" si="365"/>
        <v/>
      </c>
      <c r="H845" s="70" t="str">
        <f t="shared" si="372"/>
        <v/>
      </c>
      <c r="I845" s="64" t="str">
        <f t="shared" si="373"/>
        <v/>
      </c>
      <c r="J845" s="64" t="str">
        <f t="shared" si="374"/>
        <v/>
      </c>
      <c r="K845" s="3" t="str">
        <f t="shared" si="366"/>
        <v/>
      </c>
      <c r="L845" s="3" t="str">
        <f t="shared" si="367"/>
        <v/>
      </c>
      <c r="M845" s="71" t="str">
        <f t="shared" si="375"/>
        <v/>
      </c>
      <c r="N845" s="71" t="str">
        <f t="shared" si="376"/>
        <v/>
      </c>
      <c r="O845" s="64" t="str">
        <f t="shared" si="377"/>
        <v/>
      </c>
      <c r="P845" s="64" t="str">
        <f t="shared" si="378"/>
        <v/>
      </c>
      <c r="Q845" s="3" t="str">
        <f t="shared" si="368"/>
        <v/>
      </c>
      <c r="R845" s="3" t="str">
        <f t="shared" si="369"/>
        <v/>
      </c>
      <c r="S845" s="71" t="str">
        <f t="shared" si="379"/>
        <v/>
      </c>
      <c r="T845" s="71" t="str">
        <f t="shared" si="380"/>
        <v/>
      </c>
      <c r="U845" s="64" t="str">
        <f t="shared" si="381"/>
        <v/>
      </c>
      <c r="V845" s="64" t="str">
        <f t="shared" si="382"/>
        <v/>
      </c>
      <c r="W845" s="3" t="str">
        <f t="shared" si="370"/>
        <v/>
      </c>
      <c r="X845" s="3" t="str">
        <f t="shared" si="371"/>
        <v/>
      </c>
      <c r="Y845" s="71" t="str">
        <f t="shared" si="383"/>
        <v/>
      </c>
      <c r="Z845" s="71" t="str">
        <f t="shared" si="384"/>
        <v/>
      </c>
      <c r="AA845" s="64" t="str">
        <f t="shared" si="385"/>
        <v/>
      </c>
      <c r="AB845" s="64" t="str">
        <f t="shared" si="386"/>
        <v/>
      </c>
    </row>
    <row r="846" spans="1:28" x14ac:dyDescent="0.3">
      <c r="A846" t="str">
        <f>IF(ISBLANK('Measure Inputs'!A845),"",'Measure Inputs'!A845)</f>
        <v/>
      </c>
      <c r="B846" s="60" t="str">
        <f t="shared" si="360"/>
        <v/>
      </c>
      <c r="C846" s="60" t="str">
        <f t="shared" si="361"/>
        <v/>
      </c>
      <c r="D846" t="str">
        <f t="shared" si="362"/>
        <v/>
      </c>
      <c r="E846" s="60" t="str">
        <f t="shared" si="363"/>
        <v/>
      </c>
      <c r="F846" t="str">
        <f t="shared" si="364"/>
        <v/>
      </c>
      <c r="G846" t="str">
        <f t="shared" si="365"/>
        <v/>
      </c>
      <c r="H846" s="70" t="str">
        <f t="shared" si="372"/>
        <v/>
      </c>
      <c r="I846" s="64" t="str">
        <f t="shared" si="373"/>
        <v/>
      </c>
      <c r="J846" s="64" t="str">
        <f t="shared" si="374"/>
        <v/>
      </c>
      <c r="K846" s="3" t="str">
        <f t="shared" si="366"/>
        <v/>
      </c>
      <c r="L846" s="3" t="str">
        <f t="shared" si="367"/>
        <v/>
      </c>
      <c r="M846" s="71" t="str">
        <f t="shared" si="375"/>
        <v/>
      </c>
      <c r="N846" s="71" t="str">
        <f t="shared" si="376"/>
        <v/>
      </c>
      <c r="O846" s="64" t="str">
        <f t="shared" si="377"/>
        <v/>
      </c>
      <c r="P846" s="64" t="str">
        <f t="shared" si="378"/>
        <v/>
      </c>
      <c r="Q846" s="3" t="str">
        <f t="shared" si="368"/>
        <v/>
      </c>
      <c r="R846" s="3" t="str">
        <f t="shared" si="369"/>
        <v/>
      </c>
      <c r="S846" s="71" t="str">
        <f t="shared" si="379"/>
        <v/>
      </c>
      <c r="T846" s="71" t="str">
        <f t="shared" si="380"/>
        <v/>
      </c>
      <c r="U846" s="64" t="str">
        <f t="shared" si="381"/>
        <v/>
      </c>
      <c r="V846" s="64" t="str">
        <f t="shared" si="382"/>
        <v/>
      </c>
      <c r="W846" s="3" t="str">
        <f t="shared" si="370"/>
        <v/>
      </c>
      <c r="X846" s="3" t="str">
        <f t="shared" si="371"/>
        <v/>
      </c>
      <c r="Y846" s="71" t="str">
        <f t="shared" si="383"/>
        <v/>
      </c>
      <c r="Z846" s="71" t="str">
        <f t="shared" si="384"/>
        <v/>
      </c>
      <c r="AA846" s="64" t="str">
        <f t="shared" si="385"/>
        <v/>
      </c>
      <c r="AB846" s="64" t="str">
        <f t="shared" si="386"/>
        <v/>
      </c>
    </row>
    <row r="847" spans="1:28" x14ac:dyDescent="0.3">
      <c r="A847" t="str">
        <f>IF(ISBLANK('Measure Inputs'!A846),"",'Measure Inputs'!A846)</f>
        <v/>
      </c>
      <c r="B847" s="60" t="str">
        <f t="shared" si="360"/>
        <v/>
      </c>
      <c r="C847" s="60" t="str">
        <f t="shared" si="361"/>
        <v/>
      </c>
      <c r="D847" t="str">
        <f t="shared" si="362"/>
        <v/>
      </c>
      <c r="E847" s="60" t="str">
        <f t="shared" si="363"/>
        <v/>
      </c>
      <c r="F847" t="str">
        <f t="shared" si="364"/>
        <v/>
      </c>
      <c r="G847" t="str">
        <f t="shared" si="365"/>
        <v/>
      </c>
      <c r="H847" s="70" t="str">
        <f t="shared" si="372"/>
        <v/>
      </c>
      <c r="I847" s="64" t="str">
        <f t="shared" si="373"/>
        <v/>
      </c>
      <c r="J847" s="64" t="str">
        <f t="shared" si="374"/>
        <v/>
      </c>
      <c r="K847" s="3" t="str">
        <f t="shared" si="366"/>
        <v/>
      </c>
      <c r="L847" s="3" t="str">
        <f t="shared" si="367"/>
        <v/>
      </c>
      <c r="M847" s="71" t="str">
        <f t="shared" si="375"/>
        <v/>
      </c>
      <c r="N847" s="71" t="str">
        <f t="shared" si="376"/>
        <v/>
      </c>
      <c r="O847" s="64" t="str">
        <f t="shared" si="377"/>
        <v/>
      </c>
      <c r="P847" s="64" t="str">
        <f t="shared" si="378"/>
        <v/>
      </c>
      <c r="Q847" s="3" t="str">
        <f t="shared" si="368"/>
        <v/>
      </c>
      <c r="R847" s="3" t="str">
        <f t="shared" si="369"/>
        <v/>
      </c>
      <c r="S847" s="71" t="str">
        <f t="shared" si="379"/>
        <v/>
      </c>
      <c r="T847" s="71" t="str">
        <f t="shared" si="380"/>
        <v/>
      </c>
      <c r="U847" s="64" t="str">
        <f t="shared" si="381"/>
        <v/>
      </c>
      <c r="V847" s="64" t="str">
        <f t="shared" si="382"/>
        <v/>
      </c>
      <c r="W847" s="3" t="str">
        <f t="shared" si="370"/>
        <v/>
      </c>
      <c r="X847" s="3" t="str">
        <f t="shared" si="371"/>
        <v/>
      </c>
      <c r="Y847" s="71" t="str">
        <f t="shared" si="383"/>
        <v/>
      </c>
      <c r="Z847" s="71" t="str">
        <f t="shared" si="384"/>
        <v/>
      </c>
      <c r="AA847" s="64" t="str">
        <f t="shared" si="385"/>
        <v/>
      </c>
      <c r="AB847" s="64" t="str">
        <f t="shared" si="386"/>
        <v/>
      </c>
    </row>
    <row r="848" spans="1:28" x14ac:dyDescent="0.3">
      <c r="A848" t="str">
        <f>IF(ISBLANK('Measure Inputs'!A847),"",'Measure Inputs'!A847)</f>
        <v/>
      </c>
      <c r="B848" s="60" t="str">
        <f t="shared" si="360"/>
        <v/>
      </c>
      <c r="C848" s="60" t="str">
        <f t="shared" si="361"/>
        <v/>
      </c>
      <c r="D848" t="str">
        <f t="shared" si="362"/>
        <v/>
      </c>
      <c r="E848" s="60" t="str">
        <f t="shared" si="363"/>
        <v/>
      </c>
      <c r="F848" t="str">
        <f t="shared" si="364"/>
        <v/>
      </c>
      <c r="G848" t="str">
        <f t="shared" si="365"/>
        <v/>
      </c>
      <c r="H848" s="70" t="str">
        <f t="shared" si="372"/>
        <v/>
      </c>
      <c r="I848" s="64" t="str">
        <f t="shared" si="373"/>
        <v/>
      </c>
      <c r="J848" s="64" t="str">
        <f t="shared" si="374"/>
        <v/>
      </c>
      <c r="K848" s="3" t="str">
        <f t="shared" si="366"/>
        <v/>
      </c>
      <c r="L848" s="3" t="str">
        <f t="shared" si="367"/>
        <v/>
      </c>
      <c r="M848" s="71" t="str">
        <f t="shared" si="375"/>
        <v/>
      </c>
      <c r="N848" s="71" t="str">
        <f t="shared" si="376"/>
        <v/>
      </c>
      <c r="O848" s="64" t="str">
        <f t="shared" si="377"/>
        <v/>
      </c>
      <c r="P848" s="64" t="str">
        <f t="shared" si="378"/>
        <v/>
      </c>
      <c r="Q848" s="3" t="str">
        <f t="shared" si="368"/>
        <v/>
      </c>
      <c r="R848" s="3" t="str">
        <f t="shared" si="369"/>
        <v/>
      </c>
      <c r="S848" s="71" t="str">
        <f t="shared" si="379"/>
        <v/>
      </c>
      <c r="T848" s="71" t="str">
        <f t="shared" si="380"/>
        <v/>
      </c>
      <c r="U848" s="64" t="str">
        <f t="shared" si="381"/>
        <v/>
      </c>
      <c r="V848" s="64" t="str">
        <f t="shared" si="382"/>
        <v/>
      </c>
      <c r="W848" s="3" t="str">
        <f t="shared" si="370"/>
        <v/>
      </c>
      <c r="X848" s="3" t="str">
        <f t="shared" si="371"/>
        <v/>
      </c>
      <c r="Y848" s="71" t="str">
        <f t="shared" si="383"/>
        <v/>
      </c>
      <c r="Z848" s="71" t="str">
        <f t="shared" si="384"/>
        <v/>
      </c>
      <c r="AA848" s="64" t="str">
        <f t="shared" si="385"/>
        <v/>
      </c>
      <c r="AB848" s="64" t="str">
        <f t="shared" si="386"/>
        <v/>
      </c>
    </row>
    <row r="849" spans="1:28" x14ac:dyDescent="0.3">
      <c r="A849" t="str">
        <f>IF(ISBLANK('Measure Inputs'!A848),"",'Measure Inputs'!A848)</f>
        <v/>
      </c>
      <c r="B849" s="60" t="str">
        <f t="shared" si="360"/>
        <v/>
      </c>
      <c r="C849" s="60" t="str">
        <f t="shared" si="361"/>
        <v/>
      </c>
      <c r="D849" t="str">
        <f t="shared" si="362"/>
        <v/>
      </c>
      <c r="E849" s="60" t="str">
        <f t="shared" si="363"/>
        <v/>
      </c>
      <c r="F849" t="str">
        <f t="shared" si="364"/>
        <v/>
      </c>
      <c r="G849" t="str">
        <f t="shared" si="365"/>
        <v/>
      </c>
      <c r="H849" s="70" t="str">
        <f t="shared" si="372"/>
        <v/>
      </c>
      <c r="I849" s="64" t="str">
        <f t="shared" si="373"/>
        <v/>
      </c>
      <c r="J849" s="64" t="str">
        <f t="shared" si="374"/>
        <v/>
      </c>
      <c r="K849" s="3" t="str">
        <f t="shared" si="366"/>
        <v/>
      </c>
      <c r="L849" s="3" t="str">
        <f t="shared" si="367"/>
        <v/>
      </c>
      <c r="M849" s="71" t="str">
        <f t="shared" si="375"/>
        <v/>
      </c>
      <c r="N849" s="71" t="str">
        <f t="shared" si="376"/>
        <v/>
      </c>
      <c r="O849" s="64" t="str">
        <f t="shared" si="377"/>
        <v/>
      </c>
      <c r="P849" s="64" t="str">
        <f t="shared" si="378"/>
        <v/>
      </c>
      <c r="Q849" s="3" t="str">
        <f t="shared" si="368"/>
        <v/>
      </c>
      <c r="R849" s="3" t="str">
        <f t="shared" si="369"/>
        <v/>
      </c>
      <c r="S849" s="71" t="str">
        <f t="shared" si="379"/>
        <v/>
      </c>
      <c r="T849" s="71" t="str">
        <f t="shared" si="380"/>
        <v/>
      </c>
      <c r="U849" s="64" t="str">
        <f t="shared" si="381"/>
        <v/>
      </c>
      <c r="V849" s="64" t="str">
        <f t="shared" si="382"/>
        <v/>
      </c>
      <c r="W849" s="3" t="str">
        <f t="shared" si="370"/>
        <v/>
      </c>
      <c r="X849" s="3" t="str">
        <f t="shared" si="371"/>
        <v/>
      </c>
      <c r="Y849" s="71" t="str">
        <f t="shared" si="383"/>
        <v/>
      </c>
      <c r="Z849" s="71" t="str">
        <f t="shared" si="384"/>
        <v/>
      </c>
      <c r="AA849" s="64" t="str">
        <f t="shared" si="385"/>
        <v/>
      </c>
      <c r="AB849" s="64" t="str">
        <f t="shared" si="386"/>
        <v/>
      </c>
    </row>
    <row r="850" spans="1:28" x14ac:dyDescent="0.3">
      <c r="A850" t="str">
        <f>IF(ISBLANK('Measure Inputs'!A849),"",'Measure Inputs'!A849)</f>
        <v/>
      </c>
      <c r="B850" s="60" t="str">
        <f t="shared" si="360"/>
        <v/>
      </c>
      <c r="C850" s="60" t="str">
        <f t="shared" si="361"/>
        <v/>
      </c>
      <c r="D850" t="str">
        <f t="shared" si="362"/>
        <v/>
      </c>
      <c r="E850" s="60" t="str">
        <f t="shared" si="363"/>
        <v/>
      </c>
      <c r="F850" t="str">
        <f t="shared" si="364"/>
        <v/>
      </c>
      <c r="G850" t="str">
        <f t="shared" si="365"/>
        <v/>
      </c>
      <c r="H850" s="70" t="str">
        <f t="shared" si="372"/>
        <v/>
      </c>
      <c r="I850" s="64" t="str">
        <f t="shared" si="373"/>
        <v/>
      </c>
      <c r="J850" s="64" t="str">
        <f t="shared" si="374"/>
        <v/>
      </c>
      <c r="K850" s="3" t="str">
        <f t="shared" si="366"/>
        <v/>
      </c>
      <c r="L850" s="3" t="str">
        <f t="shared" si="367"/>
        <v/>
      </c>
      <c r="M850" s="71" t="str">
        <f t="shared" si="375"/>
        <v/>
      </c>
      <c r="N850" s="71" t="str">
        <f t="shared" si="376"/>
        <v/>
      </c>
      <c r="O850" s="64" t="str">
        <f t="shared" si="377"/>
        <v/>
      </c>
      <c r="P850" s="64" t="str">
        <f t="shared" si="378"/>
        <v/>
      </c>
      <c r="Q850" s="3" t="str">
        <f t="shared" si="368"/>
        <v/>
      </c>
      <c r="R850" s="3" t="str">
        <f t="shared" si="369"/>
        <v/>
      </c>
      <c r="S850" s="71" t="str">
        <f t="shared" si="379"/>
        <v/>
      </c>
      <c r="T850" s="71" t="str">
        <f t="shared" si="380"/>
        <v/>
      </c>
      <c r="U850" s="64" t="str">
        <f t="shared" si="381"/>
        <v/>
      </c>
      <c r="V850" s="64" t="str">
        <f t="shared" si="382"/>
        <v/>
      </c>
      <c r="W850" s="3" t="str">
        <f t="shared" si="370"/>
        <v/>
      </c>
      <c r="X850" s="3" t="str">
        <f t="shared" si="371"/>
        <v/>
      </c>
      <c r="Y850" s="71" t="str">
        <f t="shared" si="383"/>
        <v/>
      </c>
      <c r="Z850" s="71" t="str">
        <f t="shared" si="384"/>
        <v/>
      </c>
      <c r="AA850" s="64" t="str">
        <f t="shared" si="385"/>
        <v/>
      </c>
      <c r="AB850" s="64" t="str">
        <f t="shared" si="386"/>
        <v/>
      </c>
    </row>
    <row r="851" spans="1:28" x14ac:dyDescent="0.3">
      <c r="A851" t="str">
        <f>IF(ISBLANK('Measure Inputs'!A850),"",'Measure Inputs'!A850)</f>
        <v/>
      </c>
      <c r="B851" s="60" t="str">
        <f t="shared" si="360"/>
        <v/>
      </c>
      <c r="C851" s="60" t="str">
        <f t="shared" si="361"/>
        <v/>
      </c>
      <c r="D851" t="str">
        <f t="shared" si="362"/>
        <v/>
      </c>
      <c r="E851" s="60" t="str">
        <f t="shared" si="363"/>
        <v/>
      </c>
      <c r="F851" t="str">
        <f t="shared" si="364"/>
        <v/>
      </c>
      <c r="G851" t="str">
        <f t="shared" si="365"/>
        <v/>
      </c>
      <c r="H851" s="70" t="str">
        <f t="shared" si="372"/>
        <v/>
      </c>
      <c r="I851" s="64" t="str">
        <f t="shared" si="373"/>
        <v/>
      </c>
      <c r="J851" s="64" t="str">
        <f t="shared" si="374"/>
        <v/>
      </c>
      <c r="K851" s="3" t="str">
        <f t="shared" si="366"/>
        <v/>
      </c>
      <c r="L851" s="3" t="str">
        <f t="shared" si="367"/>
        <v/>
      </c>
      <c r="M851" s="71" t="str">
        <f t="shared" si="375"/>
        <v/>
      </c>
      <c r="N851" s="71" t="str">
        <f t="shared" si="376"/>
        <v/>
      </c>
      <c r="O851" s="64" t="str">
        <f t="shared" si="377"/>
        <v/>
      </c>
      <c r="P851" s="64" t="str">
        <f t="shared" si="378"/>
        <v/>
      </c>
      <c r="Q851" s="3" t="str">
        <f t="shared" si="368"/>
        <v/>
      </c>
      <c r="R851" s="3" t="str">
        <f t="shared" si="369"/>
        <v/>
      </c>
      <c r="S851" s="71" t="str">
        <f t="shared" si="379"/>
        <v/>
      </c>
      <c r="T851" s="71" t="str">
        <f t="shared" si="380"/>
        <v/>
      </c>
      <c r="U851" s="64" t="str">
        <f t="shared" si="381"/>
        <v/>
      </c>
      <c r="V851" s="64" t="str">
        <f t="shared" si="382"/>
        <v/>
      </c>
      <c r="W851" s="3" t="str">
        <f t="shared" si="370"/>
        <v/>
      </c>
      <c r="X851" s="3" t="str">
        <f t="shared" si="371"/>
        <v/>
      </c>
      <c r="Y851" s="71" t="str">
        <f t="shared" si="383"/>
        <v/>
      </c>
      <c r="Z851" s="71" t="str">
        <f t="shared" si="384"/>
        <v/>
      </c>
      <c r="AA851" s="64" t="str">
        <f t="shared" si="385"/>
        <v/>
      </c>
      <c r="AB851" s="64" t="str">
        <f t="shared" si="386"/>
        <v/>
      </c>
    </row>
    <row r="852" spans="1:28" x14ac:dyDescent="0.3">
      <c r="A852" t="str">
        <f>IF(ISBLANK('Measure Inputs'!A851),"",'Measure Inputs'!A851)</f>
        <v/>
      </c>
      <c r="B852" s="60" t="str">
        <f t="shared" si="360"/>
        <v/>
      </c>
      <c r="C852" s="60" t="str">
        <f t="shared" si="361"/>
        <v/>
      </c>
      <c r="D852" t="str">
        <f t="shared" si="362"/>
        <v/>
      </c>
      <c r="E852" s="60" t="str">
        <f t="shared" si="363"/>
        <v/>
      </c>
      <c r="F852" t="str">
        <f t="shared" si="364"/>
        <v/>
      </c>
      <c r="G852" t="str">
        <f t="shared" si="365"/>
        <v/>
      </c>
      <c r="H852" s="70" t="str">
        <f t="shared" si="372"/>
        <v/>
      </c>
      <c r="I852" s="64" t="str">
        <f t="shared" si="373"/>
        <v/>
      </c>
      <c r="J852" s="64" t="str">
        <f t="shared" si="374"/>
        <v/>
      </c>
      <c r="K852" s="3" t="str">
        <f t="shared" si="366"/>
        <v/>
      </c>
      <c r="L852" s="3" t="str">
        <f t="shared" si="367"/>
        <v/>
      </c>
      <c r="M852" s="71" t="str">
        <f t="shared" si="375"/>
        <v/>
      </c>
      <c r="N852" s="71" t="str">
        <f t="shared" si="376"/>
        <v/>
      </c>
      <c r="O852" s="64" t="str">
        <f t="shared" si="377"/>
        <v/>
      </c>
      <c r="P852" s="64" t="str">
        <f t="shared" si="378"/>
        <v/>
      </c>
      <c r="Q852" s="3" t="str">
        <f t="shared" si="368"/>
        <v/>
      </c>
      <c r="R852" s="3" t="str">
        <f t="shared" si="369"/>
        <v/>
      </c>
      <c r="S852" s="71" t="str">
        <f t="shared" si="379"/>
        <v/>
      </c>
      <c r="T852" s="71" t="str">
        <f t="shared" si="380"/>
        <v/>
      </c>
      <c r="U852" s="64" t="str">
        <f t="shared" si="381"/>
        <v/>
      </c>
      <c r="V852" s="64" t="str">
        <f t="shared" si="382"/>
        <v/>
      </c>
      <c r="W852" s="3" t="str">
        <f t="shared" si="370"/>
        <v/>
      </c>
      <c r="X852" s="3" t="str">
        <f t="shared" si="371"/>
        <v/>
      </c>
      <c r="Y852" s="71" t="str">
        <f t="shared" si="383"/>
        <v/>
      </c>
      <c r="Z852" s="71" t="str">
        <f t="shared" si="384"/>
        <v/>
      </c>
      <c r="AA852" s="64" t="str">
        <f t="shared" si="385"/>
        <v/>
      </c>
      <c r="AB852" s="64" t="str">
        <f t="shared" si="386"/>
        <v/>
      </c>
    </row>
    <row r="853" spans="1:28" x14ac:dyDescent="0.3">
      <c r="A853" t="str">
        <f>IF(ISBLANK('Measure Inputs'!A852),"",'Measure Inputs'!A852)</f>
        <v/>
      </c>
      <c r="B853" s="60" t="str">
        <f t="shared" si="360"/>
        <v/>
      </c>
      <c r="C853" s="60" t="str">
        <f t="shared" si="361"/>
        <v/>
      </c>
      <c r="D853" t="str">
        <f t="shared" si="362"/>
        <v/>
      </c>
      <c r="E853" s="60" t="str">
        <f t="shared" si="363"/>
        <v/>
      </c>
      <c r="F853" t="str">
        <f t="shared" si="364"/>
        <v/>
      </c>
      <c r="G853" t="str">
        <f t="shared" si="365"/>
        <v/>
      </c>
      <c r="H853" s="70" t="str">
        <f t="shared" si="372"/>
        <v/>
      </c>
      <c r="I853" s="64" t="str">
        <f t="shared" si="373"/>
        <v/>
      </c>
      <c r="J853" s="64" t="str">
        <f t="shared" si="374"/>
        <v/>
      </c>
      <c r="K853" s="3" t="str">
        <f t="shared" si="366"/>
        <v/>
      </c>
      <c r="L853" s="3" t="str">
        <f t="shared" si="367"/>
        <v/>
      </c>
      <c r="M853" s="71" t="str">
        <f t="shared" si="375"/>
        <v/>
      </c>
      <c r="N853" s="71" t="str">
        <f t="shared" si="376"/>
        <v/>
      </c>
      <c r="O853" s="64" t="str">
        <f t="shared" si="377"/>
        <v/>
      </c>
      <c r="P853" s="64" t="str">
        <f t="shared" si="378"/>
        <v/>
      </c>
      <c r="Q853" s="3" t="str">
        <f t="shared" si="368"/>
        <v/>
      </c>
      <c r="R853" s="3" t="str">
        <f t="shared" si="369"/>
        <v/>
      </c>
      <c r="S853" s="71" t="str">
        <f t="shared" si="379"/>
        <v/>
      </c>
      <c r="T853" s="71" t="str">
        <f t="shared" si="380"/>
        <v/>
      </c>
      <c r="U853" s="64" t="str">
        <f t="shared" si="381"/>
        <v/>
      </c>
      <c r="V853" s="64" t="str">
        <f t="shared" si="382"/>
        <v/>
      </c>
      <c r="W853" s="3" t="str">
        <f t="shared" si="370"/>
        <v/>
      </c>
      <c r="X853" s="3" t="str">
        <f t="shared" si="371"/>
        <v/>
      </c>
      <c r="Y853" s="71" t="str">
        <f t="shared" si="383"/>
        <v/>
      </c>
      <c r="Z853" s="71" t="str">
        <f t="shared" si="384"/>
        <v/>
      </c>
      <c r="AA853" s="64" t="str">
        <f t="shared" si="385"/>
        <v/>
      </c>
      <c r="AB853" s="64" t="str">
        <f t="shared" si="386"/>
        <v/>
      </c>
    </row>
    <row r="854" spans="1:28" x14ac:dyDescent="0.3">
      <c r="A854" t="str">
        <f>IF(ISBLANK('Measure Inputs'!A853),"",'Measure Inputs'!A853)</f>
        <v/>
      </c>
      <c r="B854" s="60" t="str">
        <f t="shared" si="360"/>
        <v/>
      </c>
      <c r="C854" s="60" t="str">
        <f t="shared" si="361"/>
        <v/>
      </c>
      <c r="D854" t="str">
        <f t="shared" si="362"/>
        <v/>
      </c>
      <c r="E854" s="60" t="str">
        <f t="shared" si="363"/>
        <v/>
      </c>
      <c r="F854" t="str">
        <f t="shared" si="364"/>
        <v/>
      </c>
      <c r="G854" t="str">
        <f t="shared" si="365"/>
        <v/>
      </c>
      <c r="H854" s="70" t="str">
        <f t="shared" si="372"/>
        <v/>
      </c>
      <c r="I854" s="64" t="str">
        <f t="shared" si="373"/>
        <v/>
      </c>
      <c r="J854" s="64" t="str">
        <f t="shared" si="374"/>
        <v/>
      </c>
      <c r="K854" s="3" t="str">
        <f t="shared" si="366"/>
        <v/>
      </c>
      <c r="L854" s="3" t="str">
        <f t="shared" si="367"/>
        <v/>
      </c>
      <c r="M854" s="71" t="str">
        <f t="shared" si="375"/>
        <v/>
      </c>
      <c r="N854" s="71" t="str">
        <f t="shared" si="376"/>
        <v/>
      </c>
      <c r="O854" s="64" t="str">
        <f t="shared" si="377"/>
        <v/>
      </c>
      <c r="P854" s="64" t="str">
        <f t="shared" si="378"/>
        <v/>
      </c>
      <c r="Q854" s="3" t="str">
        <f t="shared" si="368"/>
        <v/>
      </c>
      <c r="R854" s="3" t="str">
        <f t="shared" si="369"/>
        <v/>
      </c>
      <c r="S854" s="71" t="str">
        <f t="shared" si="379"/>
        <v/>
      </c>
      <c r="T854" s="71" t="str">
        <f t="shared" si="380"/>
        <v/>
      </c>
      <c r="U854" s="64" t="str">
        <f t="shared" si="381"/>
        <v/>
      </c>
      <c r="V854" s="64" t="str">
        <f t="shared" si="382"/>
        <v/>
      </c>
      <c r="W854" s="3" t="str">
        <f t="shared" si="370"/>
        <v/>
      </c>
      <c r="X854" s="3" t="str">
        <f t="shared" si="371"/>
        <v/>
      </c>
      <c r="Y854" s="71" t="str">
        <f t="shared" si="383"/>
        <v/>
      </c>
      <c r="Z854" s="71" t="str">
        <f t="shared" si="384"/>
        <v/>
      </c>
      <c r="AA854" s="64" t="str">
        <f t="shared" si="385"/>
        <v/>
      </c>
      <c r="AB854" s="64" t="str">
        <f t="shared" si="386"/>
        <v/>
      </c>
    </row>
    <row r="855" spans="1:28" x14ac:dyDescent="0.3">
      <c r="A855" t="str">
        <f>IF(ISBLANK('Measure Inputs'!A854),"",'Measure Inputs'!A854)</f>
        <v/>
      </c>
      <c r="B855" s="60" t="str">
        <f t="shared" si="360"/>
        <v/>
      </c>
      <c r="C855" s="60" t="str">
        <f t="shared" si="361"/>
        <v/>
      </c>
      <c r="D855" t="str">
        <f t="shared" si="362"/>
        <v/>
      </c>
      <c r="E855" s="60" t="str">
        <f t="shared" si="363"/>
        <v/>
      </c>
      <c r="F855" t="str">
        <f t="shared" si="364"/>
        <v/>
      </c>
      <c r="G855" t="str">
        <f t="shared" si="365"/>
        <v/>
      </c>
      <c r="H855" s="70" t="str">
        <f t="shared" si="372"/>
        <v/>
      </c>
      <c r="I855" s="64" t="str">
        <f t="shared" si="373"/>
        <v/>
      </c>
      <c r="J855" s="64" t="str">
        <f t="shared" si="374"/>
        <v/>
      </c>
      <c r="K855" s="3" t="str">
        <f t="shared" si="366"/>
        <v/>
      </c>
      <c r="L855" s="3" t="str">
        <f t="shared" si="367"/>
        <v/>
      </c>
      <c r="M855" s="71" t="str">
        <f t="shared" si="375"/>
        <v/>
      </c>
      <c r="N855" s="71" t="str">
        <f t="shared" si="376"/>
        <v/>
      </c>
      <c r="O855" s="64" t="str">
        <f t="shared" si="377"/>
        <v/>
      </c>
      <c r="P855" s="64" t="str">
        <f t="shared" si="378"/>
        <v/>
      </c>
      <c r="Q855" s="3" t="str">
        <f t="shared" si="368"/>
        <v/>
      </c>
      <c r="R855" s="3" t="str">
        <f t="shared" si="369"/>
        <v/>
      </c>
      <c r="S855" s="71" t="str">
        <f t="shared" si="379"/>
        <v/>
      </c>
      <c r="T855" s="71" t="str">
        <f t="shared" si="380"/>
        <v/>
      </c>
      <c r="U855" s="64" t="str">
        <f t="shared" si="381"/>
        <v/>
      </c>
      <c r="V855" s="64" t="str">
        <f t="shared" si="382"/>
        <v/>
      </c>
      <c r="W855" s="3" t="str">
        <f t="shared" si="370"/>
        <v/>
      </c>
      <c r="X855" s="3" t="str">
        <f t="shared" si="371"/>
        <v/>
      </c>
      <c r="Y855" s="71" t="str">
        <f t="shared" si="383"/>
        <v/>
      </c>
      <c r="Z855" s="71" t="str">
        <f t="shared" si="384"/>
        <v/>
      </c>
      <c r="AA855" s="64" t="str">
        <f t="shared" si="385"/>
        <v/>
      </c>
      <c r="AB855" s="64" t="str">
        <f t="shared" si="386"/>
        <v/>
      </c>
    </row>
    <row r="856" spans="1:28" x14ac:dyDescent="0.3">
      <c r="A856" t="str">
        <f>IF(ISBLANK('Measure Inputs'!A855),"",'Measure Inputs'!A855)</f>
        <v/>
      </c>
      <c r="B856" s="60" t="str">
        <f t="shared" si="360"/>
        <v/>
      </c>
      <c r="C856" s="60" t="str">
        <f t="shared" si="361"/>
        <v/>
      </c>
      <c r="D856" t="str">
        <f t="shared" si="362"/>
        <v/>
      </c>
      <c r="E856" s="60" t="str">
        <f t="shared" si="363"/>
        <v/>
      </c>
      <c r="F856" t="str">
        <f t="shared" si="364"/>
        <v/>
      </c>
      <c r="G856" t="str">
        <f t="shared" si="365"/>
        <v/>
      </c>
      <c r="H856" s="70" t="str">
        <f t="shared" si="372"/>
        <v/>
      </c>
      <c r="I856" s="64" t="str">
        <f t="shared" si="373"/>
        <v/>
      </c>
      <c r="J856" s="64" t="str">
        <f t="shared" si="374"/>
        <v/>
      </c>
      <c r="K856" s="3" t="str">
        <f t="shared" si="366"/>
        <v/>
      </c>
      <c r="L856" s="3" t="str">
        <f t="shared" si="367"/>
        <v/>
      </c>
      <c r="M856" s="71" t="str">
        <f t="shared" si="375"/>
        <v/>
      </c>
      <c r="N856" s="71" t="str">
        <f t="shared" si="376"/>
        <v/>
      </c>
      <c r="O856" s="64" t="str">
        <f t="shared" si="377"/>
        <v/>
      </c>
      <c r="P856" s="64" t="str">
        <f t="shared" si="378"/>
        <v/>
      </c>
      <c r="Q856" s="3" t="str">
        <f t="shared" si="368"/>
        <v/>
      </c>
      <c r="R856" s="3" t="str">
        <f t="shared" si="369"/>
        <v/>
      </c>
      <c r="S856" s="71" t="str">
        <f t="shared" si="379"/>
        <v/>
      </c>
      <c r="T856" s="71" t="str">
        <f t="shared" si="380"/>
        <v/>
      </c>
      <c r="U856" s="64" t="str">
        <f t="shared" si="381"/>
        <v/>
      </c>
      <c r="V856" s="64" t="str">
        <f t="shared" si="382"/>
        <v/>
      </c>
      <c r="W856" s="3" t="str">
        <f t="shared" si="370"/>
        <v/>
      </c>
      <c r="X856" s="3" t="str">
        <f t="shared" si="371"/>
        <v/>
      </c>
      <c r="Y856" s="71" t="str">
        <f t="shared" si="383"/>
        <v/>
      </c>
      <c r="Z856" s="71" t="str">
        <f t="shared" si="384"/>
        <v/>
      </c>
      <c r="AA856" s="64" t="str">
        <f t="shared" si="385"/>
        <v/>
      </c>
      <c r="AB856" s="64" t="str">
        <f t="shared" si="386"/>
        <v/>
      </c>
    </row>
    <row r="857" spans="1:28" x14ac:dyDescent="0.3">
      <c r="A857" t="str">
        <f>IF(ISBLANK('Measure Inputs'!A856),"",'Measure Inputs'!A856)</f>
        <v/>
      </c>
      <c r="B857" s="60" t="str">
        <f t="shared" si="360"/>
        <v/>
      </c>
      <c r="C857" s="60" t="str">
        <f t="shared" si="361"/>
        <v/>
      </c>
      <c r="D857" t="str">
        <f t="shared" si="362"/>
        <v/>
      </c>
      <c r="E857" s="60" t="str">
        <f t="shared" si="363"/>
        <v/>
      </c>
      <c r="F857" t="str">
        <f t="shared" si="364"/>
        <v/>
      </c>
      <c r="G857" t="str">
        <f t="shared" si="365"/>
        <v/>
      </c>
      <c r="H857" s="70" t="str">
        <f t="shared" si="372"/>
        <v/>
      </c>
      <c r="I857" s="64" t="str">
        <f t="shared" si="373"/>
        <v/>
      </c>
      <c r="J857" s="64" t="str">
        <f t="shared" si="374"/>
        <v/>
      </c>
      <c r="K857" s="3" t="str">
        <f t="shared" si="366"/>
        <v/>
      </c>
      <c r="L857" s="3" t="str">
        <f t="shared" si="367"/>
        <v/>
      </c>
      <c r="M857" s="71" t="str">
        <f t="shared" si="375"/>
        <v/>
      </c>
      <c r="N857" s="71" t="str">
        <f t="shared" si="376"/>
        <v/>
      </c>
      <c r="O857" s="64" t="str">
        <f t="shared" si="377"/>
        <v/>
      </c>
      <c r="P857" s="64" t="str">
        <f t="shared" si="378"/>
        <v/>
      </c>
      <c r="Q857" s="3" t="str">
        <f t="shared" si="368"/>
        <v/>
      </c>
      <c r="R857" s="3" t="str">
        <f t="shared" si="369"/>
        <v/>
      </c>
      <c r="S857" s="71" t="str">
        <f t="shared" si="379"/>
        <v/>
      </c>
      <c r="T857" s="71" t="str">
        <f t="shared" si="380"/>
        <v/>
      </c>
      <c r="U857" s="64" t="str">
        <f t="shared" si="381"/>
        <v/>
      </c>
      <c r="V857" s="64" t="str">
        <f t="shared" si="382"/>
        <v/>
      </c>
      <c r="W857" s="3" t="str">
        <f t="shared" si="370"/>
        <v/>
      </c>
      <c r="X857" s="3" t="str">
        <f t="shared" si="371"/>
        <v/>
      </c>
      <c r="Y857" s="71" t="str">
        <f t="shared" si="383"/>
        <v/>
      </c>
      <c r="Z857" s="71" t="str">
        <f t="shared" si="384"/>
        <v/>
      </c>
      <c r="AA857" s="64" t="str">
        <f t="shared" si="385"/>
        <v/>
      </c>
      <c r="AB857" s="64" t="str">
        <f t="shared" si="386"/>
        <v/>
      </c>
    </row>
    <row r="858" spans="1:28" x14ac:dyDescent="0.3">
      <c r="A858" t="str">
        <f>IF(ISBLANK('Measure Inputs'!A857),"",'Measure Inputs'!A857)</f>
        <v/>
      </c>
      <c r="B858" s="60" t="str">
        <f t="shared" si="360"/>
        <v/>
      </c>
      <c r="C858" s="60" t="str">
        <f t="shared" si="361"/>
        <v/>
      </c>
      <c r="D858" t="str">
        <f t="shared" si="362"/>
        <v/>
      </c>
      <c r="E858" s="60" t="str">
        <f t="shared" si="363"/>
        <v/>
      </c>
      <c r="F858" t="str">
        <f t="shared" si="364"/>
        <v/>
      </c>
      <c r="G858" t="str">
        <f t="shared" si="365"/>
        <v/>
      </c>
      <c r="H858" s="70" t="str">
        <f t="shared" si="372"/>
        <v/>
      </c>
      <c r="I858" s="64" t="str">
        <f t="shared" si="373"/>
        <v/>
      </c>
      <c r="J858" s="64" t="str">
        <f t="shared" si="374"/>
        <v/>
      </c>
      <c r="K858" s="3" t="str">
        <f t="shared" si="366"/>
        <v/>
      </c>
      <c r="L858" s="3" t="str">
        <f t="shared" si="367"/>
        <v/>
      </c>
      <c r="M858" s="71" t="str">
        <f t="shared" si="375"/>
        <v/>
      </c>
      <c r="N858" s="71" t="str">
        <f t="shared" si="376"/>
        <v/>
      </c>
      <c r="O858" s="64" t="str">
        <f t="shared" si="377"/>
        <v/>
      </c>
      <c r="P858" s="64" t="str">
        <f t="shared" si="378"/>
        <v/>
      </c>
      <c r="Q858" s="3" t="str">
        <f t="shared" si="368"/>
        <v/>
      </c>
      <c r="R858" s="3" t="str">
        <f t="shared" si="369"/>
        <v/>
      </c>
      <c r="S858" s="71" t="str">
        <f t="shared" si="379"/>
        <v/>
      </c>
      <c r="T858" s="71" t="str">
        <f t="shared" si="380"/>
        <v/>
      </c>
      <c r="U858" s="64" t="str">
        <f t="shared" si="381"/>
        <v/>
      </c>
      <c r="V858" s="64" t="str">
        <f t="shared" si="382"/>
        <v/>
      </c>
      <c r="W858" s="3" t="str">
        <f t="shared" si="370"/>
        <v/>
      </c>
      <c r="X858" s="3" t="str">
        <f t="shared" si="371"/>
        <v/>
      </c>
      <c r="Y858" s="71" t="str">
        <f t="shared" si="383"/>
        <v/>
      </c>
      <c r="Z858" s="71" t="str">
        <f t="shared" si="384"/>
        <v/>
      </c>
      <c r="AA858" s="64" t="str">
        <f t="shared" si="385"/>
        <v/>
      </c>
      <c r="AB858" s="64" t="str">
        <f t="shared" si="386"/>
        <v/>
      </c>
    </row>
    <row r="859" spans="1:28" x14ac:dyDescent="0.3">
      <c r="A859" t="str">
        <f>IF(ISBLANK('Measure Inputs'!A858),"",'Measure Inputs'!A858)</f>
        <v/>
      </c>
      <c r="B859" s="60" t="str">
        <f t="shared" si="360"/>
        <v/>
      </c>
      <c r="C859" s="60" t="str">
        <f t="shared" si="361"/>
        <v/>
      </c>
      <c r="D859" t="str">
        <f t="shared" si="362"/>
        <v/>
      </c>
      <c r="E859" s="60" t="str">
        <f t="shared" si="363"/>
        <v/>
      </c>
      <c r="F859" t="str">
        <f t="shared" si="364"/>
        <v/>
      </c>
      <c r="G859" t="str">
        <f t="shared" si="365"/>
        <v/>
      </c>
      <c r="H859" s="70" t="str">
        <f t="shared" si="372"/>
        <v/>
      </c>
      <c r="I859" s="64" t="str">
        <f t="shared" si="373"/>
        <v/>
      </c>
      <c r="J859" s="64" t="str">
        <f t="shared" si="374"/>
        <v/>
      </c>
      <c r="K859" s="3" t="str">
        <f t="shared" si="366"/>
        <v/>
      </c>
      <c r="L859" s="3" t="str">
        <f t="shared" si="367"/>
        <v/>
      </c>
      <c r="M859" s="71" t="str">
        <f t="shared" si="375"/>
        <v/>
      </c>
      <c r="N859" s="71" t="str">
        <f t="shared" si="376"/>
        <v/>
      </c>
      <c r="O859" s="64" t="str">
        <f t="shared" si="377"/>
        <v/>
      </c>
      <c r="P859" s="64" t="str">
        <f t="shared" si="378"/>
        <v/>
      </c>
      <c r="Q859" s="3" t="str">
        <f t="shared" si="368"/>
        <v/>
      </c>
      <c r="R859" s="3" t="str">
        <f t="shared" si="369"/>
        <v/>
      </c>
      <c r="S859" s="71" t="str">
        <f t="shared" si="379"/>
        <v/>
      </c>
      <c r="T859" s="71" t="str">
        <f t="shared" si="380"/>
        <v/>
      </c>
      <c r="U859" s="64" t="str">
        <f t="shared" si="381"/>
        <v/>
      </c>
      <c r="V859" s="64" t="str">
        <f t="shared" si="382"/>
        <v/>
      </c>
      <c r="W859" s="3" t="str">
        <f t="shared" si="370"/>
        <v/>
      </c>
      <c r="X859" s="3" t="str">
        <f t="shared" si="371"/>
        <v/>
      </c>
      <c r="Y859" s="71" t="str">
        <f t="shared" si="383"/>
        <v/>
      </c>
      <c r="Z859" s="71" t="str">
        <f t="shared" si="384"/>
        <v/>
      </c>
      <c r="AA859" s="64" t="str">
        <f t="shared" si="385"/>
        <v/>
      </c>
      <c r="AB859" s="64" t="str">
        <f t="shared" si="386"/>
        <v/>
      </c>
    </row>
    <row r="860" spans="1:28" x14ac:dyDescent="0.3">
      <c r="A860" t="str">
        <f>IF(ISBLANK('Measure Inputs'!A859),"",'Measure Inputs'!A859)</f>
        <v/>
      </c>
      <c r="B860" s="60" t="str">
        <f t="shared" si="360"/>
        <v/>
      </c>
      <c r="C860" s="60" t="str">
        <f t="shared" si="361"/>
        <v/>
      </c>
      <c r="D860" t="str">
        <f t="shared" si="362"/>
        <v/>
      </c>
      <c r="E860" s="60" t="str">
        <f t="shared" si="363"/>
        <v/>
      </c>
      <c r="F860" t="str">
        <f t="shared" si="364"/>
        <v/>
      </c>
      <c r="G860" t="str">
        <f t="shared" si="365"/>
        <v/>
      </c>
      <c r="H860" s="70" t="str">
        <f t="shared" si="372"/>
        <v/>
      </c>
      <c r="I860" s="64" t="str">
        <f t="shared" si="373"/>
        <v/>
      </c>
      <c r="J860" s="64" t="str">
        <f t="shared" si="374"/>
        <v/>
      </c>
      <c r="K860" s="3" t="str">
        <f t="shared" si="366"/>
        <v/>
      </c>
      <c r="L860" s="3" t="str">
        <f t="shared" si="367"/>
        <v/>
      </c>
      <c r="M860" s="71" t="str">
        <f t="shared" si="375"/>
        <v/>
      </c>
      <c r="N860" s="71" t="str">
        <f t="shared" si="376"/>
        <v/>
      </c>
      <c r="O860" s="64" t="str">
        <f t="shared" si="377"/>
        <v/>
      </c>
      <c r="P860" s="64" t="str">
        <f t="shared" si="378"/>
        <v/>
      </c>
      <c r="Q860" s="3" t="str">
        <f t="shared" si="368"/>
        <v/>
      </c>
      <c r="R860" s="3" t="str">
        <f t="shared" si="369"/>
        <v/>
      </c>
      <c r="S860" s="71" t="str">
        <f t="shared" si="379"/>
        <v/>
      </c>
      <c r="T860" s="71" t="str">
        <f t="shared" si="380"/>
        <v/>
      </c>
      <c r="U860" s="64" t="str">
        <f t="shared" si="381"/>
        <v/>
      </c>
      <c r="V860" s="64" t="str">
        <f t="shared" si="382"/>
        <v/>
      </c>
      <c r="W860" s="3" t="str">
        <f t="shared" si="370"/>
        <v/>
      </c>
      <c r="X860" s="3" t="str">
        <f t="shared" si="371"/>
        <v/>
      </c>
      <c r="Y860" s="71" t="str">
        <f t="shared" si="383"/>
        <v/>
      </c>
      <c r="Z860" s="71" t="str">
        <f t="shared" si="384"/>
        <v/>
      </c>
      <c r="AA860" s="64" t="str">
        <f t="shared" si="385"/>
        <v/>
      </c>
      <c r="AB860" s="64" t="str">
        <f t="shared" si="386"/>
        <v/>
      </c>
    </row>
    <row r="861" spans="1:28" x14ac:dyDescent="0.3">
      <c r="A861" t="str">
        <f>IF(ISBLANK('Measure Inputs'!A860),"",'Measure Inputs'!A860)</f>
        <v/>
      </c>
      <c r="B861" s="60" t="str">
        <f t="shared" si="360"/>
        <v/>
      </c>
      <c r="C861" s="60" t="str">
        <f t="shared" si="361"/>
        <v/>
      </c>
      <c r="D861" t="str">
        <f t="shared" si="362"/>
        <v/>
      </c>
      <c r="E861" s="60" t="str">
        <f t="shared" si="363"/>
        <v/>
      </c>
      <c r="F861" t="str">
        <f t="shared" si="364"/>
        <v/>
      </c>
      <c r="G861" t="str">
        <f t="shared" si="365"/>
        <v/>
      </c>
      <c r="H861" s="70" t="str">
        <f t="shared" si="372"/>
        <v/>
      </c>
      <c r="I861" s="64" t="str">
        <f t="shared" si="373"/>
        <v/>
      </c>
      <c r="J861" s="64" t="str">
        <f t="shared" si="374"/>
        <v/>
      </c>
      <c r="K861" s="3" t="str">
        <f t="shared" si="366"/>
        <v/>
      </c>
      <c r="L861" s="3" t="str">
        <f t="shared" si="367"/>
        <v/>
      </c>
      <c r="M861" s="71" t="str">
        <f t="shared" si="375"/>
        <v/>
      </c>
      <c r="N861" s="71" t="str">
        <f t="shared" si="376"/>
        <v/>
      </c>
      <c r="O861" s="64" t="str">
        <f t="shared" si="377"/>
        <v/>
      </c>
      <c r="P861" s="64" t="str">
        <f t="shared" si="378"/>
        <v/>
      </c>
      <c r="Q861" s="3" t="str">
        <f t="shared" si="368"/>
        <v/>
      </c>
      <c r="R861" s="3" t="str">
        <f t="shared" si="369"/>
        <v/>
      </c>
      <c r="S861" s="71" t="str">
        <f t="shared" si="379"/>
        <v/>
      </c>
      <c r="T861" s="71" t="str">
        <f t="shared" si="380"/>
        <v/>
      </c>
      <c r="U861" s="64" t="str">
        <f t="shared" si="381"/>
        <v/>
      </c>
      <c r="V861" s="64" t="str">
        <f t="shared" si="382"/>
        <v/>
      </c>
      <c r="W861" s="3" t="str">
        <f t="shared" si="370"/>
        <v/>
      </c>
      <c r="X861" s="3" t="str">
        <f t="shared" si="371"/>
        <v/>
      </c>
      <c r="Y861" s="71" t="str">
        <f t="shared" si="383"/>
        <v/>
      </c>
      <c r="Z861" s="71" t="str">
        <f t="shared" si="384"/>
        <v/>
      </c>
      <c r="AA861" s="64" t="str">
        <f t="shared" si="385"/>
        <v/>
      </c>
      <c r="AB861" s="64" t="str">
        <f t="shared" si="386"/>
        <v/>
      </c>
    </row>
    <row r="862" spans="1:28" x14ac:dyDescent="0.3">
      <c r="A862" t="str">
        <f>IF(ISBLANK('Measure Inputs'!A861),"",'Measure Inputs'!A861)</f>
        <v/>
      </c>
      <c r="B862" s="60" t="str">
        <f t="shared" si="360"/>
        <v/>
      </c>
      <c r="C862" s="60" t="str">
        <f t="shared" si="361"/>
        <v/>
      </c>
      <c r="D862" t="str">
        <f t="shared" si="362"/>
        <v/>
      </c>
      <c r="E862" s="60" t="str">
        <f t="shared" si="363"/>
        <v/>
      </c>
      <c r="F862" t="str">
        <f t="shared" si="364"/>
        <v/>
      </c>
      <c r="G862" t="str">
        <f t="shared" si="365"/>
        <v/>
      </c>
      <c r="H862" s="70" t="str">
        <f t="shared" si="372"/>
        <v/>
      </c>
      <c r="I862" s="64" t="str">
        <f t="shared" si="373"/>
        <v/>
      </c>
      <c r="J862" s="64" t="str">
        <f t="shared" si="374"/>
        <v/>
      </c>
      <c r="K862" s="3" t="str">
        <f t="shared" si="366"/>
        <v/>
      </c>
      <c r="L862" s="3" t="str">
        <f t="shared" si="367"/>
        <v/>
      </c>
      <c r="M862" s="71" t="str">
        <f t="shared" si="375"/>
        <v/>
      </c>
      <c r="N862" s="71" t="str">
        <f t="shared" si="376"/>
        <v/>
      </c>
      <c r="O862" s="64" t="str">
        <f t="shared" si="377"/>
        <v/>
      </c>
      <c r="P862" s="64" t="str">
        <f t="shared" si="378"/>
        <v/>
      </c>
      <c r="Q862" s="3" t="str">
        <f t="shared" si="368"/>
        <v/>
      </c>
      <c r="R862" s="3" t="str">
        <f t="shared" si="369"/>
        <v/>
      </c>
      <c r="S862" s="71" t="str">
        <f t="shared" si="379"/>
        <v/>
      </c>
      <c r="T862" s="71" t="str">
        <f t="shared" si="380"/>
        <v/>
      </c>
      <c r="U862" s="64" t="str">
        <f t="shared" si="381"/>
        <v/>
      </c>
      <c r="V862" s="64" t="str">
        <f t="shared" si="382"/>
        <v/>
      </c>
      <c r="W862" s="3" t="str">
        <f t="shared" si="370"/>
        <v/>
      </c>
      <c r="X862" s="3" t="str">
        <f t="shared" si="371"/>
        <v/>
      </c>
      <c r="Y862" s="71" t="str">
        <f t="shared" si="383"/>
        <v/>
      </c>
      <c r="Z862" s="71" t="str">
        <f t="shared" si="384"/>
        <v/>
      </c>
      <c r="AA862" s="64" t="str">
        <f t="shared" si="385"/>
        <v/>
      </c>
      <c r="AB862" s="64" t="str">
        <f t="shared" si="386"/>
        <v/>
      </c>
    </row>
    <row r="863" spans="1:28" x14ac:dyDescent="0.3">
      <c r="A863" t="str">
        <f>IF(ISBLANK('Measure Inputs'!A862),"",'Measure Inputs'!A862)</f>
        <v/>
      </c>
      <c r="B863" s="60" t="str">
        <f t="shared" si="360"/>
        <v/>
      </c>
      <c r="C863" s="60" t="str">
        <f t="shared" si="361"/>
        <v/>
      </c>
      <c r="D863" t="str">
        <f t="shared" si="362"/>
        <v/>
      </c>
      <c r="E863" s="60" t="str">
        <f t="shared" si="363"/>
        <v/>
      </c>
      <c r="F863" t="str">
        <f t="shared" si="364"/>
        <v/>
      </c>
      <c r="G863" t="str">
        <f t="shared" si="365"/>
        <v/>
      </c>
      <c r="H863" s="70" t="str">
        <f t="shared" si="372"/>
        <v/>
      </c>
      <c r="I863" s="64" t="str">
        <f t="shared" si="373"/>
        <v/>
      </c>
      <c r="J863" s="64" t="str">
        <f t="shared" si="374"/>
        <v/>
      </c>
      <c r="K863" s="3" t="str">
        <f t="shared" si="366"/>
        <v/>
      </c>
      <c r="L863" s="3" t="str">
        <f t="shared" si="367"/>
        <v/>
      </c>
      <c r="M863" s="71" t="str">
        <f t="shared" si="375"/>
        <v/>
      </c>
      <c r="N863" s="71" t="str">
        <f t="shared" si="376"/>
        <v/>
      </c>
      <c r="O863" s="64" t="str">
        <f t="shared" si="377"/>
        <v/>
      </c>
      <c r="P863" s="64" t="str">
        <f t="shared" si="378"/>
        <v/>
      </c>
      <c r="Q863" s="3" t="str">
        <f t="shared" si="368"/>
        <v/>
      </c>
      <c r="R863" s="3" t="str">
        <f t="shared" si="369"/>
        <v/>
      </c>
      <c r="S863" s="71" t="str">
        <f t="shared" si="379"/>
        <v/>
      </c>
      <c r="T863" s="71" t="str">
        <f t="shared" si="380"/>
        <v/>
      </c>
      <c r="U863" s="64" t="str">
        <f t="shared" si="381"/>
        <v/>
      </c>
      <c r="V863" s="64" t="str">
        <f t="shared" si="382"/>
        <v/>
      </c>
      <c r="W863" s="3" t="str">
        <f t="shared" si="370"/>
        <v/>
      </c>
      <c r="X863" s="3" t="str">
        <f t="shared" si="371"/>
        <v/>
      </c>
      <c r="Y863" s="71" t="str">
        <f t="shared" si="383"/>
        <v/>
      </c>
      <c r="Z863" s="71" t="str">
        <f t="shared" si="384"/>
        <v/>
      </c>
      <c r="AA863" s="64" t="str">
        <f t="shared" si="385"/>
        <v/>
      </c>
      <c r="AB863" s="64" t="str">
        <f t="shared" si="386"/>
        <v/>
      </c>
    </row>
    <row r="864" spans="1:28" x14ac:dyDescent="0.3">
      <c r="A864" t="str">
        <f>IF(ISBLANK('Measure Inputs'!A863),"",'Measure Inputs'!A863)</f>
        <v/>
      </c>
      <c r="B864" s="60" t="str">
        <f t="shared" si="360"/>
        <v/>
      </c>
      <c r="C864" s="60" t="str">
        <f t="shared" si="361"/>
        <v/>
      </c>
      <c r="D864" t="str">
        <f t="shared" si="362"/>
        <v/>
      </c>
      <c r="E864" s="60" t="str">
        <f t="shared" si="363"/>
        <v/>
      </c>
      <c r="F864" t="str">
        <f t="shared" si="364"/>
        <v/>
      </c>
      <c r="G864" t="str">
        <f t="shared" si="365"/>
        <v/>
      </c>
      <c r="H864" s="70" t="str">
        <f t="shared" si="372"/>
        <v/>
      </c>
      <c r="I864" s="64" t="str">
        <f t="shared" si="373"/>
        <v/>
      </c>
      <c r="J864" s="64" t="str">
        <f t="shared" si="374"/>
        <v/>
      </c>
      <c r="K864" s="3" t="str">
        <f t="shared" si="366"/>
        <v/>
      </c>
      <c r="L864" s="3" t="str">
        <f t="shared" si="367"/>
        <v/>
      </c>
      <c r="M864" s="71" t="str">
        <f t="shared" si="375"/>
        <v/>
      </c>
      <c r="N864" s="71" t="str">
        <f t="shared" si="376"/>
        <v/>
      </c>
      <c r="O864" s="64" t="str">
        <f t="shared" si="377"/>
        <v/>
      </c>
      <c r="P864" s="64" t="str">
        <f t="shared" si="378"/>
        <v/>
      </c>
      <c r="Q864" s="3" t="str">
        <f t="shared" si="368"/>
        <v/>
      </c>
      <c r="R864" s="3" t="str">
        <f t="shared" si="369"/>
        <v/>
      </c>
      <c r="S864" s="71" t="str">
        <f t="shared" si="379"/>
        <v/>
      </c>
      <c r="T864" s="71" t="str">
        <f t="shared" si="380"/>
        <v/>
      </c>
      <c r="U864" s="64" t="str">
        <f t="shared" si="381"/>
        <v/>
      </c>
      <c r="V864" s="64" t="str">
        <f t="shared" si="382"/>
        <v/>
      </c>
      <c r="W864" s="3" t="str">
        <f t="shared" si="370"/>
        <v/>
      </c>
      <c r="X864" s="3" t="str">
        <f t="shared" si="371"/>
        <v/>
      </c>
      <c r="Y864" s="71" t="str">
        <f t="shared" si="383"/>
        <v/>
      </c>
      <c r="Z864" s="71" t="str">
        <f t="shared" si="384"/>
        <v/>
      </c>
      <c r="AA864" s="64" t="str">
        <f t="shared" si="385"/>
        <v/>
      </c>
      <c r="AB864" s="64" t="str">
        <f t="shared" si="386"/>
        <v/>
      </c>
    </row>
    <row r="865" spans="1:28" x14ac:dyDescent="0.3">
      <c r="A865" t="str">
        <f>IF(ISBLANK('Measure Inputs'!A864),"",'Measure Inputs'!A864)</f>
        <v/>
      </c>
      <c r="B865" s="60" t="str">
        <f t="shared" si="360"/>
        <v/>
      </c>
      <c r="C865" s="60" t="str">
        <f t="shared" si="361"/>
        <v/>
      </c>
      <c r="D865" t="str">
        <f t="shared" si="362"/>
        <v/>
      </c>
      <c r="E865" s="60" t="str">
        <f t="shared" si="363"/>
        <v/>
      </c>
      <c r="F865" t="str">
        <f t="shared" si="364"/>
        <v/>
      </c>
      <c r="G865" t="str">
        <f t="shared" si="365"/>
        <v/>
      </c>
      <c r="H865" s="70" t="str">
        <f t="shared" si="372"/>
        <v/>
      </c>
      <c r="I865" s="64" t="str">
        <f t="shared" si="373"/>
        <v/>
      </c>
      <c r="J865" s="64" t="str">
        <f t="shared" si="374"/>
        <v/>
      </c>
      <c r="K865" s="3" t="str">
        <f t="shared" si="366"/>
        <v/>
      </c>
      <c r="L865" s="3" t="str">
        <f t="shared" si="367"/>
        <v/>
      </c>
      <c r="M865" s="71" t="str">
        <f t="shared" si="375"/>
        <v/>
      </c>
      <c r="N865" s="71" t="str">
        <f t="shared" si="376"/>
        <v/>
      </c>
      <c r="O865" s="64" t="str">
        <f t="shared" si="377"/>
        <v/>
      </c>
      <c r="P865" s="64" t="str">
        <f t="shared" si="378"/>
        <v/>
      </c>
      <c r="Q865" s="3" t="str">
        <f t="shared" si="368"/>
        <v/>
      </c>
      <c r="R865" s="3" t="str">
        <f t="shared" si="369"/>
        <v/>
      </c>
      <c r="S865" s="71" t="str">
        <f t="shared" si="379"/>
        <v/>
      </c>
      <c r="T865" s="71" t="str">
        <f t="shared" si="380"/>
        <v/>
      </c>
      <c r="U865" s="64" t="str">
        <f t="shared" si="381"/>
        <v/>
      </c>
      <c r="V865" s="64" t="str">
        <f t="shared" si="382"/>
        <v/>
      </c>
      <c r="W865" s="3" t="str">
        <f t="shared" si="370"/>
        <v/>
      </c>
      <c r="X865" s="3" t="str">
        <f t="shared" si="371"/>
        <v/>
      </c>
      <c r="Y865" s="71" t="str">
        <f t="shared" si="383"/>
        <v/>
      </c>
      <c r="Z865" s="71" t="str">
        <f t="shared" si="384"/>
        <v/>
      </c>
      <c r="AA865" s="64" t="str">
        <f t="shared" si="385"/>
        <v/>
      </c>
      <c r="AB865" s="64" t="str">
        <f t="shared" si="386"/>
        <v/>
      </c>
    </row>
    <row r="866" spans="1:28" x14ac:dyDescent="0.3">
      <c r="A866" t="str">
        <f>IF(ISBLANK('Measure Inputs'!A865),"",'Measure Inputs'!A865)</f>
        <v/>
      </c>
      <c r="B866" s="60" t="str">
        <f t="shared" si="360"/>
        <v/>
      </c>
      <c r="C866" s="60" t="str">
        <f t="shared" si="361"/>
        <v/>
      </c>
      <c r="D866" t="str">
        <f t="shared" si="362"/>
        <v/>
      </c>
      <c r="E866" s="60" t="str">
        <f t="shared" si="363"/>
        <v/>
      </c>
      <c r="F866" t="str">
        <f t="shared" si="364"/>
        <v/>
      </c>
      <c r="G866" t="str">
        <f t="shared" si="365"/>
        <v/>
      </c>
      <c r="H866" s="70" t="str">
        <f t="shared" si="372"/>
        <v/>
      </c>
      <c r="I866" s="64" t="str">
        <f t="shared" si="373"/>
        <v/>
      </c>
      <c r="J866" s="64" t="str">
        <f t="shared" si="374"/>
        <v/>
      </c>
      <c r="K866" s="3" t="str">
        <f t="shared" si="366"/>
        <v/>
      </c>
      <c r="L866" s="3" t="str">
        <f t="shared" si="367"/>
        <v/>
      </c>
      <c r="M866" s="71" t="str">
        <f t="shared" si="375"/>
        <v/>
      </c>
      <c r="N866" s="71" t="str">
        <f t="shared" si="376"/>
        <v/>
      </c>
      <c r="O866" s="64" t="str">
        <f t="shared" si="377"/>
        <v/>
      </c>
      <c r="P866" s="64" t="str">
        <f t="shared" si="378"/>
        <v/>
      </c>
      <c r="Q866" s="3" t="str">
        <f t="shared" si="368"/>
        <v/>
      </c>
      <c r="R866" s="3" t="str">
        <f t="shared" si="369"/>
        <v/>
      </c>
      <c r="S866" s="71" t="str">
        <f t="shared" si="379"/>
        <v/>
      </c>
      <c r="T866" s="71" t="str">
        <f t="shared" si="380"/>
        <v/>
      </c>
      <c r="U866" s="64" t="str">
        <f t="shared" si="381"/>
        <v/>
      </c>
      <c r="V866" s="64" t="str">
        <f t="shared" si="382"/>
        <v/>
      </c>
      <c r="W866" s="3" t="str">
        <f t="shared" si="370"/>
        <v/>
      </c>
      <c r="X866" s="3" t="str">
        <f t="shared" si="371"/>
        <v/>
      </c>
      <c r="Y866" s="71" t="str">
        <f t="shared" si="383"/>
        <v/>
      </c>
      <c r="Z866" s="71" t="str">
        <f t="shared" si="384"/>
        <v/>
      </c>
      <c r="AA866" s="64" t="str">
        <f t="shared" si="385"/>
        <v/>
      </c>
      <c r="AB866" s="64" t="str">
        <f t="shared" si="386"/>
        <v/>
      </c>
    </row>
    <row r="867" spans="1:28" x14ac:dyDescent="0.3">
      <c r="A867" t="str">
        <f>IF(ISBLANK('Measure Inputs'!A866),"",'Measure Inputs'!A866)</f>
        <v/>
      </c>
      <c r="B867" s="60" t="str">
        <f t="shared" si="360"/>
        <v/>
      </c>
      <c r="C867" s="60" t="str">
        <f t="shared" si="361"/>
        <v/>
      </c>
      <c r="D867" t="str">
        <f t="shared" si="362"/>
        <v/>
      </c>
      <c r="E867" s="60" t="str">
        <f t="shared" si="363"/>
        <v/>
      </c>
      <c r="F867" t="str">
        <f t="shared" si="364"/>
        <v/>
      </c>
      <c r="G867" t="str">
        <f t="shared" si="365"/>
        <v/>
      </c>
      <c r="H867" s="70" t="str">
        <f t="shared" si="372"/>
        <v/>
      </c>
      <c r="I867" s="64" t="str">
        <f t="shared" si="373"/>
        <v/>
      </c>
      <c r="J867" s="64" t="str">
        <f t="shared" si="374"/>
        <v/>
      </c>
      <c r="K867" s="3" t="str">
        <f t="shared" si="366"/>
        <v/>
      </c>
      <c r="L867" s="3" t="str">
        <f t="shared" si="367"/>
        <v/>
      </c>
      <c r="M867" s="71" t="str">
        <f t="shared" si="375"/>
        <v/>
      </c>
      <c r="N867" s="71" t="str">
        <f t="shared" si="376"/>
        <v/>
      </c>
      <c r="O867" s="64" t="str">
        <f t="shared" si="377"/>
        <v/>
      </c>
      <c r="P867" s="64" t="str">
        <f t="shared" si="378"/>
        <v/>
      </c>
      <c r="Q867" s="3" t="str">
        <f t="shared" si="368"/>
        <v/>
      </c>
      <c r="R867" s="3" t="str">
        <f t="shared" si="369"/>
        <v/>
      </c>
      <c r="S867" s="71" t="str">
        <f t="shared" si="379"/>
        <v/>
      </c>
      <c r="T867" s="71" t="str">
        <f t="shared" si="380"/>
        <v/>
      </c>
      <c r="U867" s="64" t="str">
        <f t="shared" si="381"/>
        <v/>
      </c>
      <c r="V867" s="64" t="str">
        <f t="shared" si="382"/>
        <v/>
      </c>
      <c r="W867" s="3" t="str">
        <f t="shared" si="370"/>
        <v/>
      </c>
      <c r="X867" s="3" t="str">
        <f t="shared" si="371"/>
        <v/>
      </c>
      <c r="Y867" s="71" t="str">
        <f t="shared" si="383"/>
        <v/>
      </c>
      <c r="Z867" s="71" t="str">
        <f t="shared" si="384"/>
        <v/>
      </c>
      <c r="AA867" s="64" t="str">
        <f t="shared" si="385"/>
        <v/>
      </c>
      <c r="AB867" s="64" t="str">
        <f t="shared" si="386"/>
        <v/>
      </c>
    </row>
    <row r="868" spans="1:28" x14ac:dyDescent="0.3">
      <c r="A868" t="str">
        <f>IF(ISBLANK('Measure Inputs'!A867),"",'Measure Inputs'!A867)</f>
        <v/>
      </c>
      <c r="B868" s="60" t="str">
        <f t="shared" si="360"/>
        <v/>
      </c>
      <c r="C868" s="60" t="str">
        <f t="shared" si="361"/>
        <v/>
      </c>
      <c r="D868" t="str">
        <f t="shared" si="362"/>
        <v/>
      </c>
      <c r="E868" s="60" t="str">
        <f t="shared" si="363"/>
        <v/>
      </c>
      <c r="F868" t="str">
        <f t="shared" si="364"/>
        <v/>
      </c>
      <c r="G868" t="str">
        <f t="shared" si="365"/>
        <v/>
      </c>
      <c r="H868" s="70" t="str">
        <f t="shared" si="372"/>
        <v/>
      </c>
      <c r="I868" s="64" t="str">
        <f t="shared" si="373"/>
        <v/>
      </c>
      <c r="J868" s="64" t="str">
        <f t="shared" si="374"/>
        <v/>
      </c>
      <c r="K868" s="3" t="str">
        <f t="shared" si="366"/>
        <v/>
      </c>
      <c r="L868" s="3" t="str">
        <f t="shared" si="367"/>
        <v/>
      </c>
      <c r="M868" s="71" t="str">
        <f t="shared" si="375"/>
        <v/>
      </c>
      <c r="N868" s="71" t="str">
        <f t="shared" si="376"/>
        <v/>
      </c>
      <c r="O868" s="64" t="str">
        <f t="shared" si="377"/>
        <v/>
      </c>
      <c r="P868" s="64" t="str">
        <f t="shared" si="378"/>
        <v/>
      </c>
      <c r="Q868" s="3" t="str">
        <f t="shared" si="368"/>
        <v/>
      </c>
      <c r="R868" s="3" t="str">
        <f t="shared" si="369"/>
        <v/>
      </c>
      <c r="S868" s="71" t="str">
        <f t="shared" si="379"/>
        <v/>
      </c>
      <c r="T868" s="71" t="str">
        <f t="shared" si="380"/>
        <v/>
      </c>
      <c r="U868" s="64" t="str">
        <f t="shared" si="381"/>
        <v/>
      </c>
      <c r="V868" s="64" t="str">
        <f t="shared" si="382"/>
        <v/>
      </c>
      <c r="W868" s="3" t="str">
        <f t="shared" si="370"/>
        <v/>
      </c>
      <c r="X868" s="3" t="str">
        <f t="shared" si="371"/>
        <v/>
      </c>
      <c r="Y868" s="71" t="str">
        <f t="shared" si="383"/>
        <v/>
      </c>
      <c r="Z868" s="71" t="str">
        <f t="shared" si="384"/>
        <v/>
      </c>
      <c r="AA868" s="64" t="str">
        <f t="shared" si="385"/>
        <v/>
      </c>
      <c r="AB868" s="64" t="str">
        <f t="shared" si="386"/>
        <v/>
      </c>
    </row>
    <row r="869" spans="1:28" x14ac:dyDescent="0.3">
      <c r="A869" t="str">
        <f>IF(ISBLANK('Measure Inputs'!A868),"",'Measure Inputs'!A868)</f>
        <v/>
      </c>
      <c r="B869" s="60" t="str">
        <f t="shared" si="360"/>
        <v/>
      </c>
      <c r="C869" s="60" t="str">
        <f t="shared" si="361"/>
        <v/>
      </c>
      <c r="D869" t="str">
        <f t="shared" si="362"/>
        <v/>
      </c>
      <c r="E869" s="60" t="str">
        <f t="shared" si="363"/>
        <v/>
      </c>
      <c r="F869" t="str">
        <f t="shared" si="364"/>
        <v/>
      </c>
      <c r="G869" t="str">
        <f t="shared" si="365"/>
        <v/>
      </c>
      <c r="H869" s="70" t="str">
        <f t="shared" si="372"/>
        <v/>
      </c>
      <c r="I869" s="64" t="str">
        <f t="shared" si="373"/>
        <v/>
      </c>
      <c r="J869" s="64" t="str">
        <f t="shared" si="374"/>
        <v/>
      </c>
      <c r="K869" s="3" t="str">
        <f t="shared" si="366"/>
        <v/>
      </c>
      <c r="L869" s="3" t="str">
        <f t="shared" si="367"/>
        <v/>
      </c>
      <c r="M869" s="71" t="str">
        <f t="shared" si="375"/>
        <v/>
      </c>
      <c r="N869" s="71" t="str">
        <f t="shared" si="376"/>
        <v/>
      </c>
      <c r="O869" s="64" t="str">
        <f t="shared" si="377"/>
        <v/>
      </c>
      <c r="P869" s="64" t="str">
        <f t="shared" si="378"/>
        <v/>
      </c>
      <c r="Q869" s="3" t="str">
        <f t="shared" si="368"/>
        <v/>
      </c>
      <c r="R869" s="3" t="str">
        <f t="shared" si="369"/>
        <v/>
      </c>
      <c r="S869" s="71" t="str">
        <f t="shared" si="379"/>
        <v/>
      </c>
      <c r="T869" s="71" t="str">
        <f t="shared" si="380"/>
        <v/>
      </c>
      <c r="U869" s="64" t="str">
        <f t="shared" si="381"/>
        <v/>
      </c>
      <c r="V869" s="64" t="str">
        <f t="shared" si="382"/>
        <v/>
      </c>
      <c r="W869" s="3" t="str">
        <f t="shared" si="370"/>
        <v/>
      </c>
      <c r="X869" s="3" t="str">
        <f t="shared" si="371"/>
        <v/>
      </c>
      <c r="Y869" s="71" t="str">
        <f t="shared" si="383"/>
        <v/>
      </c>
      <c r="Z869" s="71" t="str">
        <f t="shared" si="384"/>
        <v/>
      </c>
      <c r="AA869" s="64" t="str">
        <f t="shared" si="385"/>
        <v/>
      </c>
      <c r="AB869" s="64" t="str">
        <f t="shared" si="386"/>
        <v/>
      </c>
    </row>
    <row r="870" spans="1:28" x14ac:dyDescent="0.3">
      <c r="A870" t="str">
        <f>IF(ISBLANK('Measure Inputs'!A869),"",'Measure Inputs'!A869)</f>
        <v/>
      </c>
      <c r="B870" s="60" t="str">
        <f t="shared" si="360"/>
        <v/>
      </c>
      <c r="C870" s="60" t="str">
        <f t="shared" si="361"/>
        <v/>
      </c>
      <c r="D870" t="str">
        <f t="shared" si="362"/>
        <v/>
      </c>
      <c r="E870" s="60" t="str">
        <f t="shared" si="363"/>
        <v/>
      </c>
      <c r="F870" t="str">
        <f t="shared" si="364"/>
        <v/>
      </c>
      <c r="G870" t="str">
        <f t="shared" si="365"/>
        <v/>
      </c>
      <c r="H870" s="70" t="str">
        <f t="shared" si="372"/>
        <v/>
      </c>
      <c r="I870" s="64" t="str">
        <f t="shared" si="373"/>
        <v/>
      </c>
      <c r="J870" s="64" t="str">
        <f t="shared" si="374"/>
        <v/>
      </c>
      <c r="K870" s="3" t="str">
        <f t="shared" si="366"/>
        <v/>
      </c>
      <c r="L870" s="3" t="str">
        <f t="shared" si="367"/>
        <v/>
      </c>
      <c r="M870" s="71" t="str">
        <f t="shared" si="375"/>
        <v/>
      </c>
      <c r="N870" s="71" t="str">
        <f t="shared" si="376"/>
        <v/>
      </c>
      <c r="O870" s="64" t="str">
        <f t="shared" si="377"/>
        <v/>
      </c>
      <c r="P870" s="64" t="str">
        <f t="shared" si="378"/>
        <v/>
      </c>
      <c r="Q870" s="3" t="str">
        <f t="shared" si="368"/>
        <v/>
      </c>
      <c r="R870" s="3" t="str">
        <f t="shared" si="369"/>
        <v/>
      </c>
      <c r="S870" s="71" t="str">
        <f t="shared" si="379"/>
        <v/>
      </c>
      <c r="T870" s="71" t="str">
        <f t="shared" si="380"/>
        <v/>
      </c>
      <c r="U870" s="64" t="str">
        <f t="shared" si="381"/>
        <v/>
      </c>
      <c r="V870" s="64" t="str">
        <f t="shared" si="382"/>
        <v/>
      </c>
      <c r="W870" s="3" t="str">
        <f t="shared" si="370"/>
        <v/>
      </c>
      <c r="X870" s="3" t="str">
        <f t="shared" si="371"/>
        <v/>
      </c>
      <c r="Y870" s="71" t="str">
        <f t="shared" si="383"/>
        <v/>
      </c>
      <c r="Z870" s="71" t="str">
        <f t="shared" si="384"/>
        <v/>
      </c>
      <c r="AA870" s="64" t="str">
        <f t="shared" si="385"/>
        <v/>
      </c>
      <c r="AB870" s="64" t="str">
        <f t="shared" si="386"/>
        <v/>
      </c>
    </row>
    <row r="871" spans="1:28" x14ac:dyDescent="0.3">
      <c r="A871" t="str">
        <f>IF(ISBLANK('Measure Inputs'!A870),"",'Measure Inputs'!A870)</f>
        <v/>
      </c>
      <c r="B871" s="60" t="str">
        <f t="shared" si="360"/>
        <v/>
      </c>
      <c r="C871" s="60" t="str">
        <f t="shared" si="361"/>
        <v/>
      </c>
      <c r="D871" t="str">
        <f t="shared" si="362"/>
        <v/>
      </c>
      <c r="E871" s="60" t="str">
        <f t="shared" si="363"/>
        <v/>
      </c>
      <c r="F871" t="str">
        <f t="shared" si="364"/>
        <v/>
      </c>
      <c r="G871" t="str">
        <f t="shared" si="365"/>
        <v/>
      </c>
      <c r="H871" s="70" t="str">
        <f t="shared" si="372"/>
        <v/>
      </c>
      <c r="I871" s="64" t="str">
        <f t="shared" si="373"/>
        <v/>
      </c>
      <c r="J871" s="64" t="str">
        <f t="shared" si="374"/>
        <v/>
      </c>
      <c r="K871" s="3" t="str">
        <f t="shared" si="366"/>
        <v/>
      </c>
      <c r="L871" s="3" t="str">
        <f t="shared" si="367"/>
        <v/>
      </c>
      <c r="M871" s="71" t="str">
        <f t="shared" si="375"/>
        <v/>
      </c>
      <c r="N871" s="71" t="str">
        <f t="shared" si="376"/>
        <v/>
      </c>
      <c r="O871" s="64" t="str">
        <f t="shared" si="377"/>
        <v/>
      </c>
      <c r="P871" s="64" t="str">
        <f t="shared" si="378"/>
        <v/>
      </c>
      <c r="Q871" s="3" t="str">
        <f t="shared" si="368"/>
        <v/>
      </c>
      <c r="R871" s="3" t="str">
        <f t="shared" si="369"/>
        <v/>
      </c>
      <c r="S871" s="71" t="str">
        <f t="shared" si="379"/>
        <v/>
      </c>
      <c r="T871" s="71" t="str">
        <f t="shared" si="380"/>
        <v/>
      </c>
      <c r="U871" s="64" t="str">
        <f t="shared" si="381"/>
        <v/>
      </c>
      <c r="V871" s="64" t="str">
        <f t="shared" si="382"/>
        <v/>
      </c>
      <c r="W871" s="3" t="str">
        <f t="shared" si="370"/>
        <v/>
      </c>
      <c r="X871" s="3" t="str">
        <f t="shared" si="371"/>
        <v/>
      </c>
      <c r="Y871" s="71" t="str">
        <f t="shared" si="383"/>
        <v/>
      </c>
      <c r="Z871" s="71" t="str">
        <f t="shared" si="384"/>
        <v/>
      </c>
      <c r="AA871" s="64" t="str">
        <f t="shared" si="385"/>
        <v/>
      </c>
      <c r="AB871" s="64" t="str">
        <f t="shared" si="386"/>
        <v/>
      </c>
    </row>
    <row r="872" spans="1:28" x14ac:dyDescent="0.3">
      <c r="A872" t="str">
        <f>IF(ISBLANK('Measure Inputs'!A871),"",'Measure Inputs'!A871)</f>
        <v/>
      </c>
      <c r="B872" s="60" t="str">
        <f t="shared" si="360"/>
        <v/>
      </c>
      <c r="C872" s="60" t="str">
        <f t="shared" si="361"/>
        <v/>
      </c>
      <c r="D872" t="str">
        <f t="shared" si="362"/>
        <v/>
      </c>
      <c r="E872" s="60" t="str">
        <f t="shared" si="363"/>
        <v/>
      </c>
      <c r="F872" t="str">
        <f t="shared" si="364"/>
        <v/>
      </c>
      <c r="G872" t="str">
        <f t="shared" si="365"/>
        <v/>
      </c>
      <c r="H872" s="70" t="str">
        <f t="shared" si="372"/>
        <v/>
      </c>
      <c r="I872" s="64" t="str">
        <f t="shared" si="373"/>
        <v/>
      </c>
      <c r="J872" s="64" t="str">
        <f t="shared" si="374"/>
        <v/>
      </c>
      <c r="K872" s="3" t="str">
        <f t="shared" si="366"/>
        <v/>
      </c>
      <c r="L872" s="3" t="str">
        <f t="shared" si="367"/>
        <v/>
      </c>
      <c r="M872" s="71" t="str">
        <f t="shared" si="375"/>
        <v/>
      </c>
      <c r="N872" s="71" t="str">
        <f t="shared" si="376"/>
        <v/>
      </c>
      <c r="O872" s="64" t="str">
        <f t="shared" si="377"/>
        <v/>
      </c>
      <c r="P872" s="64" t="str">
        <f t="shared" si="378"/>
        <v/>
      </c>
      <c r="Q872" s="3" t="str">
        <f t="shared" si="368"/>
        <v/>
      </c>
      <c r="R872" s="3" t="str">
        <f t="shared" si="369"/>
        <v/>
      </c>
      <c r="S872" s="71" t="str">
        <f t="shared" si="379"/>
        <v/>
      </c>
      <c r="T872" s="71" t="str">
        <f t="shared" si="380"/>
        <v/>
      </c>
      <c r="U872" s="64" t="str">
        <f t="shared" si="381"/>
        <v/>
      </c>
      <c r="V872" s="64" t="str">
        <f t="shared" si="382"/>
        <v/>
      </c>
      <c r="W872" s="3" t="str">
        <f t="shared" si="370"/>
        <v/>
      </c>
      <c r="X872" s="3" t="str">
        <f t="shared" si="371"/>
        <v/>
      </c>
      <c r="Y872" s="71" t="str">
        <f t="shared" si="383"/>
        <v/>
      </c>
      <c r="Z872" s="71" t="str">
        <f t="shared" si="384"/>
        <v/>
      </c>
      <c r="AA872" s="64" t="str">
        <f t="shared" si="385"/>
        <v/>
      </c>
      <c r="AB872" s="64" t="str">
        <f t="shared" si="386"/>
        <v/>
      </c>
    </row>
    <row r="873" spans="1:28" x14ac:dyDescent="0.3">
      <c r="A873" t="str">
        <f>IF(ISBLANK('Measure Inputs'!A872),"",'Measure Inputs'!A872)</f>
        <v/>
      </c>
      <c r="B873" s="60" t="str">
        <f t="shared" si="360"/>
        <v/>
      </c>
      <c r="C873" s="60" t="str">
        <f t="shared" si="361"/>
        <v/>
      </c>
      <c r="D873" t="str">
        <f t="shared" si="362"/>
        <v/>
      </c>
      <c r="E873" s="60" t="str">
        <f t="shared" si="363"/>
        <v/>
      </c>
      <c r="F873" t="str">
        <f t="shared" si="364"/>
        <v/>
      </c>
      <c r="G873" t="str">
        <f t="shared" si="365"/>
        <v/>
      </c>
      <c r="H873" s="70" t="str">
        <f t="shared" si="372"/>
        <v/>
      </c>
      <c r="I873" s="64" t="str">
        <f t="shared" si="373"/>
        <v/>
      </c>
      <c r="J873" s="64" t="str">
        <f t="shared" si="374"/>
        <v/>
      </c>
      <c r="K873" s="3" t="str">
        <f t="shared" si="366"/>
        <v/>
      </c>
      <c r="L873" s="3" t="str">
        <f t="shared" si="367"/>
        <v/>
      </c>
      <c r="M873" s="71" t="str">
        <f t="shared" si="375"/>
        <v/>
      </c>
      <c r="N873" s="71" t="str">
        <f t="shared" si="376"/>
        <v/>
      </c>
      <c r="O873" s="64" t="str">
        <f t="shared" si="377"/>
        <v/>
      </c>
      <c r="P873" s="64" t="str">
        <f t="shared" si="378"/>
        <v/>
      </c>
      <c r="Q873" s="3" t="str">
        <f t="shared" si="368"/>
        <v/>
      </c>
      <c r="R873" s="3" t="str">
        <f t="shared" si="369"/>
        <v/>
      </c>
      <c r="S873" s="71" t="str">
        <f t="shared" si="379"/>
        <v/>
      </c>
      <c r="T873" s="71" t="str">
        <f t="shared" si="380"/>
        <v/>
      </c>
      <c r="U873" s="64" t="str">
        <f t="shared" si="381"/>
        <v/>
      </c>
      <c r="V873" s="64" t="str">
        <f t="shared" si="382"/>
        <v/>
      </c>
      <c r="W873" s="3" t="str">
        <f t="shared" si="370"/>
        <v/>
      </c>
      <c r="X873" s="3" t="str">
        <f t="shared" si="371"/>
        <v/>
      </c>
      <c r="Y873" s="71" t="str">
        <f t="shared" si="383"/>
        <v/>
      </c>
      <c r="Z873" s="71" t="str">
        <f t="shared" si="384"/>
        <v/>
      </c>
      <c r="AA873" s="64" t="str">
        <f t="shared" si="385"/>
        <v/>
      </c>
      <c r="AB873" s="64" t="str">
        <f t="shared" si="386"/>
        <v/>
      </c>
    </row>
    <row r="874" spans="1:28" x14ac:dyDescent="0.3">
      <c r="A874" t="str">
        <f>IF(ISBLANK('Measure Inputs'!A873),"",'Measure Inputs'!A873)</f>
        <v/>
      </c>
      <c r="B874" s="60" t="str">
        <f t="shared" si="360"/>
        <v/>
      </c>
      <c r="C874" s="60" t="str">
        <f t="shared" si="361"/>
        <v/>
      </c>
      <c r="D874" t="str">
        <f t="shared" si="362"/>
        <v/>
      </c>
      <c r="E874" s="60" t="str">
        <f t="shared" si="363"/>
        <v/>
      </c>
      <c r="F874" t="str">
        <f t="shared" si="364"/>
        <v/>
      </c>
      <c r="G874" t="str">
        <f t="shared" si="365"/>
        <v/>
      </c>
      <c r="H874" s="70" t="str">
        <f t="shared" si="372"/>
        <v/>
      </c>
      <c r="I874" s="64" t="str">
        <f t="shared" si="373"/>
        <v/>
      </c>
      <c r="J874" s="64" t="str">
        <f t="shared" si="374"/>
        <v/>
      </c>
      <c r="K874" s="3" t="str">
        <f t="shared" si="366"/>
        <v/>
      </c>
      <c r="L874" s="3" t="str">
        <f t="shared" si="367"/>
        <v/>
      </c>
      <c r="M874" s="71" t="str">
        <f t="shared" si="375"/>
        <v/>
      </c>
      <c r="N874" s="71" t="str">
        <f t="shared" si="376"/>
        <v/>
      </c>
      <c r="O874" s="64" t="str">
        <f t="shared" si="377"/>
        <v/>
      </c>
      <c r="P874" s="64" t="str">
        <f t="shared" si="378"/>
        <v/>
      </c>
      <c r="Q874" s="3" t="str">
        <f t="shared" si="368"/>
        <v/>
      </c>
      <c r="R874" s="3" t="str">
        <f t="shared" si="369"/>
        <v/>
      </c>
      <c r="S874" s="71" t="str">
        <f t="shared" si="379"/>
        <v/>
      </c>
      <c r="T874" s="71" t="str">
        <f t="shared" si="380"/>
        <v/>
      </c>
      <c r="U874" s="64" t="str">
        <f t="shared" si="381"/>
        <v/>
      </c>
      <c r="V874" s="64" t="str">
        <f t="shared" si="382"/>
        <v/>
      </c>
      <c r="W874" s="3" t="str">
        <f t="shared" si="370"/>
        <v/>
      </c>
      <c r="X874" s="3" t="str">
        <f t="shared" si="371"/>
        <v/>
      </c>
      <c r="Y874" s="71" t="str">
        <f t="shared" si="383"/>
        <v/>
      </c>
      <c r="Z874" s="71" t="str">
        <f t="shared" si="384"/>
        <v/>
      </c>
      <c r="AA874" s="64" t="str">
        <f t="shared" si="385"/>
        <v/>
      </c>
      <c r="AB874" s="64" t="str">
        <f t="shared" si="386"/>
        <v/>
      </c>
    </row>
    <row r="875" spans="1:28" x14ac:dyDescent="0.3">
      <c r="A875" t="str">
        <f>IF(ISBLANK('Measure Inputs'!A874),"",'Measure Inputs'!A874)</f>
        <v/>
      </c>
      <c r="B875" s="60" t="str">
        <f t="shared" si="360"/>
        <v/>
      </c>
      <c r="C875" s="60" t="str">
        <f t="shared" si="361"/>
        <v/>
      </c>
      <c r="D875" t="str">
        <f t="shared" si="362"/>
        <v/>
      </c>
      <c r="E875" s="60" t="str">
        <f t="shared" si="363"/>
        <v/>
      </c>
      <c r="F875" t="str">
        <f t="shared" si="364"/>
        <v/>
      </c>
      <c r="G875" t="str">
        <f t="shared" si="365"/>
        <v/>
      </c>
      <c r="H875" s="70" t="str">
        <f t="shared" si="372"/>
        <v/>
      </c>
      <c r="I875" s="64" t="str">
        <f t="shared" si="373"/>
        <v/>
      </c>
      <c r="J875" s="64" t="str">
        <f t="shared" si="374"/>
        <v/>
      </c>
      <c r="K875" s="3" t="str">
        <f t="shared" si="366"/>
        <v/>
      </c>
      <c r="L875" s="3" t="str">
        <f t="shared" si="367"/>
        <v/>
      </c>
      <c r="M875" s="71" t="str">
        <f t="shared" si="375"/>
        <v/>
      </c>
      <c r="N875" s="71" t="str">
        <f t="shared" si="376"/>
        <v/>
      </c>
      <c r="O875" s="64" t="str">
        <f t="shared" si="377"/>
        <v/>
      </c>
      <c r="P875" s="64" t="str">
        <f t="shared" si="378"/>
        <v/>
      </c>
      <c r="Q875" s="3" t="str">
        <f t="shared" si="368"/>
        <v/>
      </c>
      <c r="R875" s="3" t="str">
        <f t="shared" si="369"/>
        <v/>
      </c>
      <c r="S875" s="71" t="str">
        <f t="shared" si="379"/>
        <v/>
      </c>
      <c r="T875" s="71" t="str">
        <f t="shared" si="380"/>
        <v/>
      </c>
      <c r="U875" s="64" t="str">
        <f t="shared" si="381"/>
        <v/>
      </c>
      <c r="V875" s="64" t="str">
        <f t="shared" si="382"/>
        <v/>
      </c>
      <c r="W875" s="3" t="str">
        <f t="shared" si="370"/>
        <v/>
      </c>
      <c r="X875" s="3" t="str">
        <f t="shared" si="371"/>
        <v/>
      </c>
      <c r="Y875" s="71" t="str">
        <f t="shared" si="383"/>
        <v/>
      </c>
      <c r="Z875" s="71" t="str">
        <f t="shared" si="384"/>
        <v/>
      </c>
      <c r="AA875" s="64" t="str">
        <f t="shared" si="385"/>
        <v/>
      </c>
      <c r="AB875" s="64" t="str">
        <f t="shared" si="386"/>
        <v/>
      </c>
    </row>
    <row r="876" spans="1:28" x14ac:dyDescent="0.3">
      <c r="A876" t="str">
        <f>IF(ISBLANK('Measure Inputs'!A875),"",'Measure Inputs'!A875)</f>
        <v/>
      </c>
      <c r="B876" s="60" t="str">
        <f t="shared" si="360"/>
        <v/>
      </c>
      <c r="C876" s="60" t="str">
        <f t="shared" si="361"/>
        <v/>
      </c>
      <c r="D876" t="str">
        <f t="shared" si="362"/>
        <v/>
      </c>
      <c r="E876" s="60" t="str">
        <f t="shared" si="363"/>
        <v/>
      </c>
      <c r="F876" t="str">
        <f t="shared" si="364"/>
        <v/>
      </c>
      <c r="G876" t="str">
        <f t="shared" si="365"/>
        <v/>
      </c>
      <c r="H876" s="70" t="str">
        <f t="shared" si="372"/>
        <v/>
      </c>
      <c r="I876" s="64" t="str">
        <f t="shared" si="373"/>
        <v/>
      </c>
      <c r="J876" s="64" t="str">
        <f t="shared" si="374"/>
        <v/>
      </c>
      <c r="K876" s="3" t="str">
        <f t="shared" si="366"/>
        <v/>
      </c>
      <c r="L876" s="3" t="str">
        <f t="shared" si="367"/>
        <v/>
      </c>
      <c r="M876" s="71" t="str">
        <f t="shared" si="375"/>
        <v/>
      </c>
      <c r="N876" s="71" t="str">
        <f t="shared" si="376"/>
        <v/>
      </c>
      <c r="O876" s="64" t="str">
        <f t="shared" si="377"/>
        <v/>
      </c>
      <c r="P876" s="64" t="str">
        <f t="shared" si="378"/>
        <v/>
      </c>
      <c r="Q876" s="3" t="str">
        <f t="shared" si="368"/>
        <v/>
      </c>
      <c r="R876" s="3" t="str">
        <f t="shared" si="369"/>
        <v/>
      </c>
      <c r="S876" s="71" t="str">
        <f t="shared" si="379"/>
        <v/>
      </c>
      <c r="T876" s="71" t="str">
        <f t="shared" si="380"/>
        <v/>
      </c>
      <c r="U876" s="64" t="str">
        <f t="shared" si="381"/>
        <v/>
      </c>
      <c r="V876" s="64" t="str">
        <f t="shared" si="382"/>
        <v/>
      </c>
      <c r="W876" s="3" t="str">
        <f t="shared" si="370"/>
        <v/>
      </c>
      <c r="X876" s="3" t="str">
        <f t="shared" si="371"/>
        <v/>
      </c>
      <c r="Y876" s="71" t="str">
        <f t="shared" si="383"/>
        <v/>
      </c>
      <c r="Z876" s="71" t="str">
        <f t="shared" si="384"/>
        <v/>
      </c>
      <c r="AA876" s="64" t="str">
        <f t="shared" si="385"/>
        <v/>
      </c>
      <c r="AB876" s="64" t="str">
        <f t="shared" si="386"/>
        <v/>
      </c>
    </row>
    <row r="877" spans="1:28" x14ac:dyDescent="0.3">
      <c r="A877" t="str">
        <f>IF(ISBLANK('Measure Inputs'!A876),"",'Measure Inputs'!A876)</f>
        <v/>
      </c>
      <c r="B877" s="60" t="str">
        <f t="shared" si="360"/>
        <v/>
      </c>
      <c r="C877" s="60" t="str">
        <f t="shared" si="361"/>
        <v/>
      </c>
      <c r="D877" t="str">
        <f t="shared" si="362"/>
        <v/>
      </c>
      <c r="E877" s="60" t="str">
        <f t="shared" si="363"/>
        <v/>
      </c>
      <c r="F877" t="str">
        <f t="shared" si="364"/>
        <v/>
      </c>
      <c r="G877" t="str">
        <f t="shared" si="365"/>
        <v/>
      </c>
      <c r="H877" s="70" t="str">
        <f t="shared" si="372"/>
        <v/>
      </c>
      <c r="I877" s="64" t="str">
        <f t="shared" si="373"/>
        <v/>
      </c>
      <c r="J877" s="64" t="str">
        <f t="shared" si="374"/>
        <v/>
      </c>
      <c r="K877" s="3" t="str">
        <f t="shared" si="366"/>
        <v/>
      </c>
      <c r="L877" s="3" t="str">
        <f t="shared" si="367"/>
        <v/>
      </c>
      <c r="M877" s="71" t="str">
        <f t="shared" si="375"/>
        <v/>
      </c>
      <c r="N877" s="71" t="str">
        <f t="shared" si="376"/>
        <v/>
      </c>
      <c r="O877" s="64" t="str">
        <f t="shared" si="377"/>
        <v/>
      </c>
      <c r="P877" s="64" t="str">
        <f t="shared" si="378"/>
        <v/>
      </c>
      <c r="Q877" s="3" t="str">
        <f t="shared" si="368"/>
        <v/>
      </c>
      <c r="R877" s="3" t="str">
        <f t="shared" si="369"/>
        <v/>
      </c>
      <c r="S877" s="71" t="str">
        <f t="shared" si="379"/>
        <v/>
      </c>
      <c r="T877" s="71" t="str">
        <f t="shared" si="380"/>
        <v/>
      </c>
      <c r="U877" s="64" t="str">
        <f t="shared" si="381"/>
        <v/>
      </c>
      <c r="V877" s="64" t="str">
        <f t="shared" si="382"/>
        <v/>
      </c>
      <c r="W877" s="3" t="str">
        <f t="shared" si="370"/>
        <v/>
      </c>
      <c r="X877" s="3" t="str">
        <f t="shared" si="371"/>
        <v/>
      </c>
      <c r="Y877" s="71" t="str">
        <f t="shared" si="383"/>
        <v/>
      </c>
      <c r="Z877" s="71" t="str">
        <f t="shared" si="384"/>
        <v/>
      </c>
      <c r="AA877" s="64" t="str">
        <f t="shared" si="385"/>
        <v/>
      </c>
      <c r="AB877" s="64" t="str">
        <f t="shared" si="386"/>
        <v/>
      </c>
    </row>
    <row r="878" spans="1:28" x14ac:dyDescent="0.3">
      <c r="A878" t="str">
        <f>IF(ISBLANK('Measure Inputs'!A877),"",'Measure Inputs'!A877)</f>
        <v/>
      </c>
      <c r="B878" s="60" t="str">
        <f t="shared" si="360"/>
        <v/>
      </c>
      <c r="C878" s="60" t="str">
        <f t="shared" si="361"/>
        <v/>
      </c>
      <c r="D878" t="str">
        <f t="shared" si="362"/>
        <v/>
      </c>
      <c r="E878" s="60" t="str">
        <f t="shared" si="363"/>
        <v/>
      </c>
      <c r="F878" t="str">
        <f t="shared" si="364"/>
        <v/>
      </c>
      <c r="G878" t="str">
        <f t="shared" si="365"/>
        <v/>
      </c>
      <c r="H878" s="70" t="str">
        <f t="shared" si="372"/>
        <v/>
      </c>
      <c r="I878" s="64" t="str">
        <f t="shared" si="373"/>
        <v/>
      </c>
      <c r="J878" s="64" t="str">
        <f t="shared" si="374"/>
        <v/>
      </c>
      <c r="K878" s="3" t="str">
        <f t="shared" si="366"/>
        <v/>
      </c>
      <c r="L878" s="3" t="str">
        <f t="shared" si="367"/>
        <v/>
      </c>
      <c r="M878" s="71" t="str">
        <f t="shared" si="375"/>
        <v/>
      </c>
      <c r="N878" s="71" t="str">
        <f t="shared" si="376"/>
        <v/>
      </c>
      <c r="O878" s="64" t="str">
        <f t="shared" si="377"/>
        <v/>
      </c>
      <c r="P878" s="64" t="str">
        <f t="shared" si="378"/>
        <v/>
      </c>
      <c r="Q878" s="3" t="str">
        <f t="shared" si="368"/>
        <v/>
      </c>
      <c r="R878" s="3" t="str">
        <f t="shared" si="369"/>
        <v/>
      </c>
      <c r="S878" s="71" t="str">
        <f t="shared" si="379"/>
        <v/>
      </c>
      <c r="T878" s="71" t="str">
        <f t="shared" si="380"/>
        <v/>
      </c>
      <c r="U878" s="64" t="str">
        <f t="shared" si="381"/>
        <v/>
      </c>
      <c r="V878" s="64" t="str">
        <f t="shared" si="382"/>
        <v/>
      </c>
      <c r="W878" s="3" t="str">
        <f t="shared" si="370"/>
        <v/>
      </c>
      <c r="X878" s="3" t="str">
        <f t="shared" si="371"/>
        <v/>
      </c>
      <c r="Y878" s="71" t="str">
        <f t="shared" si="383"/>
        <v/>
      </c>
      <c r="Z878" s="71" t="str">
        <f t="shared" si="384"/>
        <v/>
      </c>
      <c r="AA878" s="64" t="str">
        <f t="shared" si="385"/>
        <v/>
      </c>
      <c r="AB878" s="64" t="str">
        <f t="shared" si="386"/>
        <v/>
      </c>
    </row>
    <row r="879" spans="1:28" x14ac:dyDescent="0.3">
      <c r="A879" t="str">
        <f>IF(ISBLANK('Measure Inputs'!A878),"",'Measure Inputs'!A878)</f>
        <v/>
      </c>
      <c r="B879" s="60" t="str">
        <f t="shared" si="360"/>
        <v/>
      </c>
      <c r="C879" s="60" t="str">
        <f t="shared" si="361"/>
        <v/>
      </c>
      <c r="D879" t="str">
        <f t="shared" si="362"/>
        <v/>
      </c>
      <c r="E879" s="60" t="str">
        <f t="shared" si="363"/>
        <v/>
      </c>
      <c r="F879" t="str">
        <f t="shared" si="364"/>
        <v/>
      </c>
      <c r="G879" t="str">
        <f t="shared" si="365"/>
        <v/>
      </c>
      <c r="H879" s="70" t="str">
        <f t="shared" si="372"/>
        <v/>
      </c>
      <c r="I879" s="64" t="str">
        <f t="shared" si="373"/>
        <v/>
      </c>
      <c r="J879" s="64" t="str">
        <f t="shared" si="374"/>
        <v/>
      </c>
      <c r="K879" s="3" t="str">
        <f t="shared" si="366"/>
        <v/>
      </c>
      <c r="L879" s="3" t="str">
        <f t="shared" si="367"/>
        <v/>
      </c>
      <c r="M879" s="71" t="str">
        <f t="shared" si="375"/>
        <v/>
      </c>
      <c r="N879" s="71" t="str">
        <f t="shared" si="376"/>
        <v/>
      </c>
      <c r="O879" s="64" t="str">
        <f t="shared" si="377"/>
        <v/>
      </c>
      <c r="P879" s="64" t="str">
        <f t="shared" si="378"/>
        <v/>
      </c>
      <c r="Q879" s="3" t="str">
        <f t="shared" si="368"/>
        <v/>
      </c>
      <c r="R879" s="3" t="str">
        <f t="shared" si="369"/>
        <v/>
      </c>
      <c r="S879" s="71" t="str">
        <f t="shared" si="379"/>
        <v/>
      </c>
      <c r="T879" s="71" t="str">
        <f t="shared" si="380"/>
        <v/>
      </c>
      <c r="U879" s="64" t="str">
        <f t="shared" si="381"/>
        <v/>
      </c>
      <c r="V879" s="64" t="str">
        <f t="shared" si="382"/>
        <v/>
      </c>
      <c r="W879" s="3" t="str">
        <f t="shared" si="370"/>
        <v/>
      </c>
      <c r="X879" s="3" t="str">
        <f t="shared" si="371"/>
        <v/>
      </c>
      <c r="Y879" s="71" t="str">
        <f t="shared" si="383"/>
        <v/>
      </c>
      <c r="Z879" s="71" t="str">
        <f t="shared" si="384"/>
        <v/>
      </c>
      <c r="AA879" s="64" t="str">
        <f t="shared" si="385"/>
        <v/>
      </c>
      <c r="AB879" s="64" t="str">
        <f t="shared" si="386"/>
        <v/>
      </c>
    </row>
    <row r="880" spans="1:28" x14ac:dyDescent="0.3">
      <c r="A880" t="str">
        <f>IF(ISBLANK('Measure Inputs'!A879),"",'Measure Inputs'!A879)</f>
        <v/>
      </c>
      <c r="B880" s="60" t="str">
        <f t="shared" si="360"/>
        <v/>
      </c>
      <c r="C880" s="60" t="str">
        <f t="shared" si="361"/>
        <v/>
      </c>
      <c r="D880" t="str">
        <f t="shared" si="362"/>
        <v/>
      </c>
      <c r="E880" s="60" t="str">
        <f t="shared" si="363"/>
        <v/>
      </c>
      <c r="F880" t="str">
        <f t="shared" si="364"/>
        <v/>
      </c>
      <c r="G880" t="str">
        <f t="shared" si="365"/>
        <v/>
      </c>
      <c r="H880" s="70" t="str">
        <f t="shared" si="372"/>
        <v/>
      </c>
      <c r="I880" s="64" t="str">
        <f t="shared" si="373"/>
        <v/>
      </c>
      <c r="J880" s="64" t="str">
        <f t="shared" si="374"/>
        <v/>
      </c>
      <c r="K880" s="3" t="str">
        <f t="shared" si="366"/>
        <v/>
      </c>
      <c r="L880" s="3" t="str">
        <f t="shared" si="367"/>
        <v/>
      </c>
      <c r="M880" s="71" t="str">
        <f t="shared" si="375"/>
        <v/>
      </c>
      <c r="N880" s="71" t="str">
        <f t="shared" si="376"/>
        <v/>
      </c>
      <c r="O880" s="64" t="str">
        <f t="shared" si="377"/>
        <v/>
      </c>
      <c r="P880" s="64" t="str">
        <f t="shared" si="378"/>
        <v/>
      </c>
      <c r="Q880" s="3" t="str">
        <f t="shared" si="368"/>
        <v/>
      </c>
      <c r="R880" s="3" t="str">
        <f t="shared" si="369"/>
        <v/>
      </c>
      <c r="S880" s="71" t="str">
        <f t="shared" si="379"/>
        <v/>
      </c>
      <c r="T880" s="71" t="str">
        <f t="shared" si="380"/>
        <v/>
      </c>
      <c r="U880" s="64" t="str">
        <f t="shared" si="381"/>
        <v/>
      </c>
      <c r="V880" s="64" t="str">
        <f t="shared" si="382"/>
        <v/>
      </c>
      <c r="W880" s="3" t="str">
        <f t="shared" si="370"/>
        <v/>
      </c>
      <c r="X880" s="3" t="str">
        <f t="shared" si="371"/>
        <v/>
      </c>
      <c r="Y880" s="71" t="str">
        <f t="shared" si="383"/>
        <v/>
      </c>
      <c r="Z880" s="71" t="str">
        <f t="shared" si="384"/>
        <v/>
      </c>
      <c r="AA880" s="64" t="str">
        <f t="shared" si="385"/>
        <v/>
      </c>
      <c r="AB880" s="64" t="str">
        <f t="shared" si="386"/>
        <v/>
      </c>
    </row>
    <row r="881" spans="1:28" x14ac:dyDescent="0.3">
      <c r="A881" t="str">
        <f>IF(ISBLANK('Measure Inputs'!A880),"",'Measure Inputs'!A880)</f>
        <v/>
      </c>
      <c r="B881" s="60" t="str">
        <f t="shared" si="360"/>
        <v/>
      </c>
      <c r="C881" s="60" t="str">
        <f t="shared" si="361"/>
        <v/>
      </c>
      <c r="D881" t="str">
        <f t="shared" si="362"/>
        <v/>
      </c>
      <c r="E881" s="60" t="str">
        <f t="shared" si="363"/>
        <v/>
      </c>
      <c r="F881" t="str">
        <f t="shared" si="364"/>
        <v/>
      </c>
      <c r="G881" t="str">
        <f t="shared" si="365"/>
        <v/>
      </c>
      <c r="H881" s="70" t="str">
        <f t="shared" si="372"/>
        <v/>
      </c>
      <c r="I881" s="64" t="str">
        <f t="shared" si="373"/>
        <v/>
      </c>
      <c r="J881" s="64" t="str">
        <f t="shared" si="374"/>
        <v/>
      </c>
      <c r="K881" s="3" t="str">
        <f t="shared" si="366"/>
        <v/>
      </c>
      <c r="L881" s="3" t="str">
        <f t="shared" si="367"/>
        <v/>
      </c>
      <c r="M881" s="71" t="str">
        <f t="shared" si="375"/>
        <v/>
      </c>
      <c r="N881" s="71" t="str">
        <f t="shared" si="376"/>
        <v/>
      </c>
      <c r="O881" s="64" t="str">
        <f t="shared" si="377"/>
        <v/>
      </c>
      <c r="P881" s="64" t="str">
        <f t="shared" si="378"/>
        <v/>
      </c>
      <c r="Q881" s="3" t="str">
        <f t="shared" si="368"/>
        <v/>
      </c>
      <c r="R881" s="3" t="str">
        <f t="shared" si="369"/>
        <v/>
      </c>
      <c r="S881" s="71" t="str">
        <f t="shared" si="379"/>
        <v/>
      </c>
      <c r="T881" s="71" t="str">
        <f t="shared" si="380"/>
        <v/>
      </c>
      <c r="U881" s="64" t="str">
        <f t="shared" si="381"/>
        <v/>
      </c>
      <c r="V881" s="64" t="str">
        <f t="shared" si="382"/>
        <v/>
      </c>
      <c r="W881" s="3" t="str">
        <f t="shared" si="370"/>
        <v/>
      </c>
      <c r="X881" s="3" t="str">
        <f t="shared" si="371"/>
        <v/>
      </c>
      <c r="Y881" s="71" t="str">
        <f t="shared" si="383"/>
        <v/>
      </c>
      <c r="Z881" s="71" t="str">
        <f t="shared" si="384"/>
        <v/>
      </c>
      <c r="AA881" s="64" t="str">
        <f t="shared" si="385"/>
        <v/>
      </c>
      <c r="AB881" s="64" t="str">
        <f t="shared" si="386"/>
        <v/>
      </c>
    </row>
    <row r="882" spans="1:28" x14ac:dyDescent="0.3">
      <c r="A882" t="str">
        <f>IF(ISBLANK('Measure Inputs'!A881),"",'Measure Inputs'!A881)</f>
        <v/>
      </c>
      <c r="B882" s="60" t="str">
        <f t="shared" si="360"/>
        <v/>
      </c>
      <c r="C882" s="60" t="str">
        <f t="shared" si="361"/>
        <v/>
      </c>
      <c r="D882" t="str">
        <f t="shared" si="362"/>
        <v/>
      </c>
      <c r="E882" s="60" t="str">
        <f t="shared" si="363"/>
        <v/>
      </c>
      <c r="F882" t="str">
        <f t="shared" si="364"/>
        <v/>
      </c>
      <c r="G882" t="str">
        <f t="shared" si="365"/>
        <v/>
      </c>
      <c r="H882" s="70" t="str">
        <f t="shared" si="372"/>
        <v/>
      </c>
      <c r="I882" s="64" t="str">
        <f t="shared" si="373"/>
        <v/>
      </c>
      <c r="J882" s="64" t="str">
        <f t="shared" si="374"/>
        <v/>
      </c>
      <c r="K882" s="3" t="str">
        <f t="shared" si="366"/>
        <v/>
      </c>
      <c r="L882" s="3" t="str">
        <f t="shared" si="367"/>
        <v/>
      </c>
      <c r="M882" s="71" t="str">
        <f t="shared" si="375"/>
        <v/>
      </c>
      <c r="N882" s="71" t="str">
        <f t="shared" si="376"/>
        <v/>
      </c>
      <c r="O882" s="64" t="str">
        <f t="shared" si="377"/>
        <v/>
      </c>
      <c r="P882" s="64" t="str">
        <f t="shared" si="378"/>
        <v/>
      </c>
      <c r="Q882" s="3" t="str">
        <f t="shared" si="368"/>
        <v/>
      </c>
      <c r="R882" s="3" t="str">
        <f t="shared" si="369"/>
        <v/>
      </c>
      <c r="S882" s="71" t="str">
        <f t="shared" si="379"/>
        <v/>
      </c>
      <c r="T882" s="71" t="str">
        <f t="shared" si="380"/>
        <v/>
      </c>
      <c r="U882" s="64" t="str">
        <f t="shared" si="381"/>
        <v/>
      </c>
      <c r="V882" s="64" t="str">
        <f t="shared" si="382"/>
        <v/>
      </c>
      <c r="W882" s="3" t="str">
        <f t="shared" si="370"/>
        <v/>
      </c>
      <c r="X882" s="3" t="str">
        <f t="shared" si="371"/>
        <v/>
      </c>
      <c r="Y882" s="71" t="str">
        <f t="shared" si="383"/>
        <v/>
      </c>
      <c r="Z882" s="71" t="str">
        <f t="shared" si="384"/>
        <v/>
      </c>
      <c r="AA882" s="64" t="str">
        <f t="shared" si="385"/>
        <v/>
      </c>
      <c r="AB882" s="64" t="str">
        <f t="shared" si="386"/>
        <v/>
      </c>
    </row>
    <row r="883" spans="1:28" x14ac:dyDescent="0.3">
      <c r="A883" t="str">
        <f>IF(ISBLANK('Measure Inputs'!A882),"",'Measure Inputs'!A882)</f>
        <v/>
      </c>
      <c r="B883" s="60" t="str">
        <f t="shared" si="360"/>
        <v/>
      </c>
      <c r="C883" s="60" t="str">
        <f t="shared" si="361"/>
        <v/>
      </c>
      <c r="D883" t="str">
        <f t="shared" si="362"/>
        <v/>
      </c>
      <c r="E883" s="60" t="str">
        <f t="shared" si="363"/>
        <v/>
      </c>
      <c r="F883" t="str">
        <f t="shared" si="364"/>
        <v/>
      </c>
      <c r="G883" t="str">
        <f t="shared" si="365"/>
        <v/>
      </c>
      <c r="H883" s="70" t="str">
        <f t="shared" si="372"/>
        <v/>
      </c>
      <c r="I883" s="64" t="str">
        <f t="shared" si="373"/>
        <v/>
      </c>
      <c r="J883" s="64" t="str">
        <f t="shared" si="374"/>
        <v/>
      </c>
      <c r="K883" s="3" t="str">
        <f t="shared" si="366"/>
        <v/>
      </c>
      <c r="L883" s="3" t="str">
        <f t="shared" si="367"/>
        <v/>
      </c>
      <c r="M883" s="71" t="str">
        <f t="shared" si="375"/>
        <v/>
      </c>
      <c r="N883" s="71" t="str">
        <f t="shared" si="376"/>
        <v/>
      </c>
      <c r="O883" s="64" t="str">
        <f t="shared" si="377"/>
        <v/>
      </c>
      <c r="P883" s="64" t="str">
        <f t="shared" si="378"/>
        <v/>
      </c>
      <c r="Q883" s="3" t="str">
        <f t="shared" si="368"/>
        <v/>
      </c>
      <c r="R883" s="3" t="str">
        <f t="shared" si="369"/>
        <v/>
      </c>
      <c r="S883" s="71" t="str">
        <f t="shared" si="379"/>
        <v/>
      </c>
      <c r="T883" s="71" t="str">
        <f t="shared" si="380"/>
        <v/>
      </c>
      <c r="U883" s="64" t="str">
        <f t="shared" si="381"/>
        <v/>
      </c>
      <c r="V883" s="64" t="str">
        <f t="shared" si="382"/>
        <v/>
      </c>
      <c r="W883" s="3" t="str">
        <f t="shared" si="370"/>
        <v/>
      </c>
      <c r="X883" s="3" t="str">
        <f t="shared" si="371"/>
        <v/>
      </c>
      <c r="Y883" s="71" t="str">
        <f t="shared" si="383"/>
        <v/>
      </c>
      <c r="Z883" s="71" t="str">
        <f t="shared" si="384"/>
        <v/>
      </c>
      <c r="AA883" s="64" t="str">
        <f t="shared" si="385"/>
        <v/>
      </c>
      <c r="AB883" s="64" t="str">
        <f t="shared" si="386"/>
        <v/>
      </c>
    </row>
    <row r="884" spans="1:28" x14ac:dyDescent="0.3">
      <c r="A884" t="str">
        <f>IF(ISBLANK('Measure Inputs'!A883),"",'Measure Inputs'!A883)</f>
        <v/>
      </c>
      <c r="B884" s="60" t="str">
        <f t="shared" si="360"/>
        <v/>
      </c>
      <c r="C884" s="60" t="str">
        <f t="shared" si="361"/>
        <v/>
      </c>
      <c r="D884" t="str">
        <f t="shared" si="362"/>
        <v/>
      </c>
      <c r="E884" s="60" t="str">
        <f t="shared" si="363"/>
        <v/>
      </c>
      <c r="F884" t="str">
        <f t="shared" si="364"/>
        <v/>
      </c>
      <c r="G884" t="str">
        <f t="shared" si="365"/>
        <v/>
      </c>
      <c r="H884" s="70" t="str">
        <f t="shared" si="372"/>
        <v/>
      </c>
      <c r="I884" s="64" t="str">
        <f t="shared" si="373"/>
        <v/>
      </c>
      <c r="J884" s="64" t="str">
        <f t="shared" si="374"/>
        <v/>
      </c>
      <c r="K884" s="3" t="str">
        <f t="shared" si="366"/>
        <v/>
      </c>
      <c r="L884" s="3" t="str">
        <f t="shared" si="367"/>
        <v/>
      </c>
      <c r="M884" s="71" t="str">
        <f t="shared" si="375"/>
        <v/>
      </c>
      <c r="N884" s="71" t="str">
        <f t="shared" si="376"/>
        <v/>
      </c>
      <c r="O884" s="64" t="str">
        <f t="shared" si="377"/>
        <v/>
      </c>
      <c r="P884" s="64" t="str">
        <f t="shared" si="378"/>
        <v/>
      </c>
      <c r="Q884" s="3" t="str">
        <f t="shared" si="368"/>
        <v/>
      </c>
      <c r="R884" s="3" t="str">
        <f t="shared" si="369"/>
        <v/>
      </c>
      <c r="S884" s="71" t="str">
        <f t="shared" si="379"/>
        <v/>
      </c>
      <c r="T884" s="71" t="str">
        <f t="shared" si="380"/>
        <v/>
      </c>
      <c r="U884" s="64" t="str">
        <f t="shared" si="381"/>
        <v/>
      </c>
      <c r="V884" s="64" t="str">
        <f t="shared" si="382"/>
        <v/>
      </c>
      <c r="W884" s="3" t="str">
        <f t="shared" si="370"/>
        <v/>
      </c>
      <c r="X884" s="3" t="str">
        <f t="shared" si="371"/>
        <v/>
      </c>
      <c r="Y884" s="71" t="str">
        <f t="shared" si="383"/>
        <v/>
      </c>
      <c r="Z884" s="71" t="str">
        <f t="shared" si="384"/>
        <v/>
      </c>
      <c r="AA884" s="64" t="str">
        <f t="shared" si="385"/>
        <v/>
      </c>
      <c r="AB884" s="64" t="str">
        <f t="shared" si="386"/>
        <v/>
      </c>
    </row>
    <row r="885" spans="1:28" x14ac:dyDescent="0.3">
      <c r="A885" t="str">
        <f>IF(ISBLANK('Measure Inputs'!A884),"",'Measure Inputs'!A884)</f>
        <v/>
      </c>
      <c r="B885" s="60" t="str">
        <f t="shared" si="360"/>
        <v/>
      </c>
      <c r="C885" s="60" t="str">
        <f t="shared" si="361"/>
        <v/>
      </c>
      <c r="D885" t="str">
        <f t="shared" si="362"/>
        <v/>
      </c>
      <c r="E885" s="60" t="str">
        <f t="shared" si="363"/>
        <v/>
      </c>
      <c r="F885" t="str">
        <f t="shared" si="364"/>
        <v/>
      </c>
      <c r="G885" t="str">
        <f t="shared" si="365"/>
        <v/>
      </c>
      <c r="H885" s="70" t="str">
        <f t="shared" si="372"/>
        <v/>
      </c>
      <c r="I885" s="64" t="str">
        <f t="shared" si="373"/>
        <v/>
      </c>
      <c r="J885" s="64" t="str">
        <f t="shared" si="374"/>
        <v/>
      </c>
      <c r="K885" s="3" t="str">
        <f t="shared" si="366"/>
        <v/>
      </c>
      <c r="L885" s="3" t="str">
        <f t="shared" si="367"/>
        <v/>
      </c>
      <c r="M885" s="71" t="str">
        <f t="shared" si="375"/>
        <v/>
      </c>
      <c r="N885" s="71" t="str">
        <f t="shared" si="376"/>
        <v/>
      </c>
      <c r="O885" s="64" t="str">
        <f t="shared" si="377"/>
        <v/>
      </c>
      <c r="P885" s="64" t="str">
        <f t="shared" si="378"/>
        <v/>
      </c>
      <c r="Q885" s="3" t="str">
        <f t="shared" si="368"/>
        <v/>
      </c>
      <c r="R885" s="3" t="str">
        <f t="shared" si="369"/>
        <v/>
      </c>
      <c r="S885" s="71" t="str">
        <f t="shared" si="379"/>
        <v/>
      </c>
      <c r="T885" s="71" t="str">
        <f t="shared" si="380"/>
        <v/>
      </c>
      <c r="U885" s="64" t="str">
        <f t="shared" si="381"/>
        <v/>
      </c>
      <c r="V885" s="64" t="str">
        <f t="shared" si="382"/>
        <v/>
      </c>
      <c r="W885" s="3" t="str">
        <f t="shared" si="370"/>
        <v/>
      </c>
      <c r="X885" s="3" t="str">
        <f t="shared" si="371"/>
        <v/>
      </c>
      <c r="Y885" s="71" t="str">
        <f t="shared" si="383"/>
        <v/>
      </c>
      <c r="Z885" s="71" t="str">
        <f t="shared" si="384"/>
        <v/>
      </c>
      <c r="AA885" s="64" t="str">
        <f t="shared" si="385"/>
        <v/>
      </c>
      <c r="AB885" s="64" t="str">
        <f t="shared" si="386"/>
        <v/>
      </c>
    </row>
    <row r="886" spans="1:28" x14ac:dyDescent="0.3">
      <c r="A886" t="str">
        <f>IF(ISBLANK('Measure Inputs'!A885),"",'Measure Inputs'!A885)</f>
        <v/>
      </c>
      <c r="B886" s="60" t="str">
        <f t="shared" si="360"/>
        <v/>
      </c>
      <c r="C886" s="60" t="str">
        <f t="shared" si="361"/>
        <v/>
      </c>
      <c r="D886" t="str">
        <f t="shared" si="362"/>
        <v/>
      </c>
      <c r="E886" s="60" t="str">
        <f t="shared" si="363"/>
        <v/>
      </c>
      <c r="F886" t="str">
        <f t="shared" si="364"/>
        <v/>
      </c>
      <c r="G886" t="str">
        <f t="shared" si="365"/>
        <v/>
      </c>
      <c r="H886" s="70" t="str">
        <f t="shared" si="372"/>
        <v/>
      </c>
      <c r="I886" s="64" t="str">
        <f t="shared" si="373"/>
        <v/>
      </c>
      <c r="J886" s="64" t="str">
        <f t="shared" si="374"/>
        <v/>
      </c>
      <c r="K886" s="3" t="str">
        <f t="shared" si="366"/>
        <v/>
      </c>
      <c r="L886" s="3" t="str">
        <f t="shared" si="367"/>
        <v/>
      </c>
      <c r="M886" s="71" t="str">
        <f t="shared" si="375"/>
        <v/>
      </c>
      <c r="N886" s="71" t="str">
        <f t="shared" si="376"/>
        <v/>
      </c>
      <c r="O886" s="64" t="str">
        <f t="shared" si="377"/>
        <v/>
      </c>
      <c r="P886" s="64" t="str">
        <f t="shared" si="378"/>
        <v/>
      </c>
      <c r="Q886" s="3" t="str">
        <f t="shared" si="368"/>
        <v/>
      </c>
      <c r="R886" s="3" t="str">
        <f t="shared" si="369"/>
        <v/>
      </c>
      <c r="S886" s="71" t="str">
        <f t="shared" si="379"/>
        <v/>
      </c>
      <c r="T886" s="71" t="str">
        <f t="shared" si="380"/>
        <v/>
      </c>
      <c r="U886" s="64" t="str">
        <f t="shared" si="381"/>
        <v/>
      </c>
      <c r="V886" s="64" t="str">
        <f t="shared" si="382"/>
        <v/>
      </c>
      <c r="W886" s="3" t="str">
        <f t="shared" si="370"/>
        <v/>
      </c>
      <c r="X886" s="3" t="str">
        <f t="shared" si="371"/>
        <v/>
      </c>
      <c r="Y886" s="71" t="str">
        <f t="shared" si="383"/>
        <v/>
      </c>
      <c r="Z886" s="71" t="str">
        <f t="shared" si="384"/>
        <v/>
      </c>
      <c r="AA886" s="64" t="str">
        <f t="shared" si="385"/>
        <v/>
      </c>
      <c r="AB886" s="64" t="str">
        <f t="shared" si="386"/>
        <v/>
      </c>
    </row>
    <row r="887" spans="1:28" x14ac:dyDescent="0.3">
      <c r="A887" t="str">
        <f>IF(ISBLANK('Measure Inputs'!A886),"",'Measure Inputs'!A886)</f>
        <v/>
      </c>
      <c r="B887" s="60" t="str">
        <f t="shared" si="360"/>
        <v/>
      </c>
      <c r="C887" s="60" t="str">
        <f t="shared" si="361"/>
        <v/>
      </c>
      <c r="D887" t="str">
        <f t="shared" si="362"/>
        <v/>
      </c>
      <c r="E887" s="60" t="str">
        <f t="shared" si="363"/>
        <v/>
      </c>
      <c r="F887" t="str">
        <f t="shared" si="364"/>
        <v/>
      </c>
      <c r="G887" t="str">
        <f t="shared" si="365"/>
        <v/>
      </c>
      <c r="H887" s="70" t="str">
        <f t="shared" si="372"/>
        <v/>
      </c>
      <c r="I887" s="64" t="str">
        <f t="shared" si="373"/>
        <v/>
      </c>
      <c r="J887" s="64" t="str">
        <f t="shared" si="374"/>
        <v/>
      </c>
      <c r="K887" s="3" t="str">
        <f t="shared" si="366"/>
        <v/>
      </c>
      <c r="L887" s="3" t="str">
        <f t="shared" si="367"/>
        <v/>
      </c>
      <c r="M887" s="71" t="str">
        <f t="shared" si="375"/>
        <v/>
      </c>
      <c r="N887" s="71" t="str">
        <f t="shared" si="376"/>
        <v/>
      </c>
      <c r="O887" s="64" t="str">
        <f t="shared" si="377"/>
        <v/>
      </c>
      <c r="P887" s="64" t="str">
        <f t="shared" si="378"/>
        <v/>
      </c>
      <c r="Q887" s="3" t="str">
        <f t="shared" si="368"/>
        <v/>
      </c>
      <c r="R887" s="3" t="str">
        <f t="shared" si="369"/>
        <v/>
      </c>
      <c r="S887" s="71" t="str">
        <f t="shared" si="379"/>
        <v/>
      </c>
      <c r="T887" s="71" t="str">
        <f t="shared" si="380"/>
        <v/>
      </c>
      <c r="U887" s="64" t="str">
        <f t="shared" si="381"/>
        <v/>
      </c>
      <c r="V887" s="64" t="str">
        <f t="shared" si="382"/>
        <v/>
      </c>
      <c r="W887" s="3" t="str">
        <f t="shared" si="370"/>
        <v/>
      </c>
      <c r="X887" s="3" t="str">
        <f t="shared" si="371"/>
        <v/>
      </c>
      <c r="Y887" s="71" t="str">
        <f t="shared" si="383"/>
        <v/>
      </c>
      <c r="Z887" s="71" t="str">
        <f t="shared" si="384"/>
        <v/>
      </c>
      <c r="AA887" s="64" t="str">
        <f t="shared" si="385"/>
        <v/>
      </c>
      <c r="AB887" s="64" t="str">
        <f t="shared" si="386"/>
        <v/>
      </c>
    </row>
    <row r="888" spans="1:28" x14ac:dyDescent="0.3">
      <c r="A888" t="str">
        <f>IF(ISBLANK('Measure Inputs'!A887),"",'Measure Inputs'!A887)</f>
        <v/>
      </c>
      <c r="B888" s="60" t="str">
        <f t="shared" si="360"/>
        <v/>
      </c>
      <c r="C888" s="60" t="str">
        <f t="shared" si="361"/>
        <v/>
      </c>
      <c r="D888" t="str">
        <f t="shared" si="362"/>
        <v/>
      </c>
      <c r="E888" s="60" t="str">
        <f t="shared" si="363"/>
        <v/>
      </c>
      <c r="F888" t="str">
        <f t="shared" si="364"/>
        <v/>
      </c>
      <c r="G888" t="str">
        <f t="shared" si="365"/>
        <v/>
      </c>
      <c r="H888" s="70" t="str">
        <f t="shared" si="372"/>
        <v/>
      </c>
      <c r="I888" s="64" t="str">
        <f t="shared" si="373"/>
        <v/>
      </c>
      <c r="J888" s="64" t="str">
        <f t="shared" si="374"/>
        <v/>
      </c>
      <c r="K888" s="3" t="str">
        <f t="shared" si="366"/>
        <v/>
      </c>
      <c r="L888" s="3" t="str">
        <f t="shared" si="367"/>
        <v/>
      </c>
      <c r="M888" s="71" t="str">
        <f t="shared" si="375"/>
        <v/>
      </c>
      <c r="N888" s="71" t="str">
        <f t="shared" si="376"/>
        <v/>
      </c>
      <c r="O888" s="64" t="str">
        <f t="shared" si="377"/>
        <v/>
      </c>
      <c r="P888" s="64" t="str">
        <f t="shared" si="378"/>
        <v/>
      </c>
      <c r="Q888" s="3" t="str">
        <f t="shared" si="368"/>
        <v/>
      </c>
      <c r="R888" s="3" t="str">
        <f t="shared" si="369"/>
        <v/>
      </c>
      <c r="S888" s="71" t="str">
        <f t="shared" si="379"/>
        <v/>
      </c>
      <c r="T888" s="71" t="str">
        <f t="shared" si="380"/>
        <v/>
      </c>
      <c r="U888" s="64" t="str">
        <f t="shared" si="381"/>
        <v/>
      </c>
      <c r="V888" s="64" t="str">
        <f t="shared" si="382"/>
        <v/>
      </c>
      <c r="W888" s="3" t="str">
        <f t="shared" si="370"/>
        <v/>
      </c>
      <c r="X888" s="3" t="str">
        <f t="shared" si="371"/>
        <v/>
      </c>
      <c r="Y888" s="71" t="str">
        <f t="shared" si="383"/>
        <v/>
      </c>
      <c r="Z888" s="71" t="str">
        <f t="shared" si="384"/>
        <v/>
      </c>
      <c r="AA888" s="64" t="str">
        <f t="shared" si="385"/>
        <v/>
      </c>
      <c r="AB888" s="64" t="str">
        <f t="shared" si="386"/>
        <v/>
      </c>
    </row>
    <row r="889" spans="1:28" x14ac:dyDescent="0.3">
      <c r="A889" t="str">
        <f>IF(ISBLANK('Measure Inputs'!A888),"",'Measure Inputs'!A888)</f>
        <v/>
      </c>
      <c r="B889" s="60" t="str">
        <f t="shared" si="360"/>
        <v/>
      </c>
      <c r="C889" s="60" t="str">
        <f t="shared" si="361"/>
        <v/>
      </c>
      <c r="D889" t="str">
        <f t="shared" si="362"/>
        <v/>
      </c>
      <c r="E889" s="60" t="str">
        <f t="shared" si="363"/>
        <v/>
      </c>
      <c r="F889" t="str">
        <f t="shared" si="364"/>
        <v/>
      </c>
      <c r="G889" t="str">
        <f t="shared" si="365"/>
        <v/>
      </c>
      <c r="H889" s="70" t="str">
        <f t="shared" si="372"/>
        <v/>
      </c>
      <c r="I889" s="64" t="str">
        <f t="shared" si="373"/>
        <v/>
      </c>
      <c r="J889" s="64" t="str">
        <f t="shared" si="374"/>
        <v/>
      </c>
      <c r="K889" s="3" t="str">
        <f t="shared" si="366"/>
        <v/>
      </c>
      <c r="L889" s="3" t="str">
        <f t="shared" si="367"/>
        <v/>
      </c>
      <c r="M889" s="71" t="str">
        <f t="shared" si="375"/>
        <v/>
      </c>
      <c r="N889" s="71" t="str">
        <f t="shared" si="376"/>
        <v/>
      </c>
      <c r="O889" s="64" t="str">
        <f t="shared" si="377"/>
        <v/>
      </c>
      <c r="P889" s="64" t="str">
        <f t="shared" si="378"/>
        <v/>
      </c>
      <c r="Q889" s="3" t="str">
        <f t="shared" si="368"/>
        <v/>
      </c>
      <c r="R889" s="3" t="str">
        <f t="shared" si="369"/>
        <v/>
      </c>
      <c r="S889" s="71" t="str">
        <f t="shared" si="379"/>
        <v/>
      </c>
      <c r="T889" s="71" t="str">
        <f t="shared" si="380"/>
        <v/>
      </c>
      <c r="U889" s="64" t="str">
        <f t="shared" si="381"/>
        <v/>
      </c>
      <c r="V889" s="64" t="str">
        <f t="shared" si="382"/>
        <v/>
      </c>
      <c r="W889" s="3" t="str">
        <f t="shared" si="370"/>
        <v/>
      </c>
      <c r="X889" s="3" t="str">
        <f t="shared" si="371"/>
        <v/>
      </c>
      <c r="Y889" s="71" t="str">
        <f t="shared" si="383"/>
        <v/>
      </c>
      <c r="Z889" s="71" t="str">
        <f t="shared" si="384"/>
        <v/>
      </c>
      <c r="AA889" s="64" t="str">
        <f t="shared" si="385"/>
        <v/>
      </c>
      <c r="AB889" s="64" t="str">
        <f t="shared" si="386"/>
        <v/>
      </c>
    </row>
    <row r="890" spans="1:28" x14ac:dyDescent="0.3">
      <c r="A890" t="str">
        <f>IF(ISBLANK('Measure Inputs'!A889),"",'Measure Inputs'!A889)</f>
        <v/>
      </c>
      <c r="B890" s="60" t="str">
        <f t="shared" si="360"/>
        <v/>
      </c>
      <c r="C890" s="60" t="str">
        <f t="shared" si="361"/>
        <v/>
      </c>
      <c r="D890" t="str">
        <f t="shared" si="362"/>
        <v/>
      </c>
      <c r="E890" s="60" t="str">
        <f t="shared" si="363"/>
        <v/>
      </c>
      <c r="F890" t="str">
        <f t="shared" si="364"/>
        <v/>
      </c>
      <c r="G890" t="str">
        <f t="shared" si="365"/>
        <v/>
      </c>
      <c r="H890" s="70" t="str">
        <f t="shared" si="372"/>
        <v/>
      </c>
      <c r="I890" s="64" t="str">
        <f t="shared" si="373"/>
        <v/>
      </c>
      <c r="J890" s="64" t="str">
        <f t="shared" si="374"/>
        <v/>
      </c>
      <c r="K890" s="3" t="str">
        <f t="shared" si="366"/>
        <v/>
      </c>
      <c r="L890" s="3" t="str">
        <f t="shared" si="367"/>
        <v/>
      </c>
      <c r="M890" s="71" t="str">
        <f t="shared" si="375"/>
        <v/>
      </c>
      <c r="N890" s="71" t="str">
        <f t="shared" si="376"/>
        <v/>
      </c>
      <c r="O890" s="64" t="str">
        <f t="shared" si="377"/>
        <v/>
      </c>
      <c r="P890" s="64" t="str">
        <f t="shared" si="378"/>
        <v/>
      </c>
      <c r="Q890" s="3" t="str">
        <f t="shared" si="368"/>
        <v/>
      </c>
      <c r="R890" s="3" t="str">
        <f t="shared" si="369"/>
        <v/>
      </c>
      <c r="S890" s="71" t="str">
        <f t="shared" si="379"/>
        <v/>
      </c>
      <c r="T890" s="71" t="str">
        <f t="shared" si="380"/>
        <v/>
      </c>
      <c r="U890" s="64" t="str">
        <f t="shared" si="381"/>
        <v/>
      </c>
      <c r="V890" s="64" t="str">
        <f t="shared" si="382"/>
        <v/>
      </c>
      <c r="W890" s="3" t="str">
        <f t="shared" si="370"/>
        <v/>
      </c>
      <c r="X890" s="3" t="str">
        <f t="shared" si="371"/>
        <v/>
      </c>
      <c r="Y890" s="71" t="str">
        <f t="shared" si="383"/>
        <v/>
      </c>
      <c r="Z890" s="71" t="str">
        <f t="shared" si="384"/>
        <v/>
      </c>
      <c r="AA890" s="64" t="str">
        <f t="shared" si="385"/>
        <v/>
      </c>
      <c r="AB890" s="64" t="str">
        <f t="shared" si="386"/>
        <v/>
      </c>
    </row>
    <row r="891" spans="1:28" x14ac:dyDescent="0.3">
      <c r="A891" t="str">
        <f>IF(ISBLANK('Measure Inputs'!A890),"",'Measure Inputs'!A890)</f>
        <v/>
      </c>
      <c r="B891" s="60" t="str">
        <f t="shared" si="360"/>
        <v/>
      </c>
      <c r="C891" s="60" t="str">
        <f t="shared" si="361"/>
        <v/>
      </c>
      <c r="D891" t="str">
        <f t="shared" si="362"/>
        <v/>
      </c>
      <c r="E891" s="60" t="str">
        <f t="shared" si="363"/>
        <v/>
      </c>
      <c r="F891" t="str">
        <f t="shared" si="364"/>
        <v/>
      </c>
      <c r="G891" t="str">
        <f t="shared" si="365"/>
        <v/>
      </c>
      <c r="H891" s="70" t="str">
        <f t="shared" si="372"/>
        <v/>
      </c>
      <c r="I891" s="64" t="str">
        <f t="shared" si="373"/>
        <v/>
      </c>
      <c r="J891" s="64" t="str">
        <f t="shared" si="374"/>
        <v/>
      </c>
      <c r="K891" s="3" t="str">
        <f t="shared" si="366"/>
        <v/>
      </c>
      <c r="L891" s="3" t="str">
        <f t="shared" si="367"/>
        <v/>
      </c>
      <c r="M891" s="71" t="str">
        <f t="shared" si="375"/>
        <v/>
      </c>
      <c r="N891" s="71" t="str">
        <f t="shared" si="376"/>
        <v/>
      </c>
      <c r="O891" s="64" t="str">
        <f t="shared" si="377"/>
        <v/>
      </c>
      <c r="P891" s="64" t="str">
        <f t="shared" si="378"/>
        <v/>
      </c>
      <c r="Q891" s="3" t="str">
        <f t="shared" si="368"/>
        <v/>
      </c>
      <c r="R891" s="3" t="str">
        <f t="shared" si="369"/>
        <v/>
      </c>
      <c r="S891" s="71" t="str">
        <f t="shared" si="379"/>
        <v/>
      </c>
      <c r="T891" s="71" t="str">
        <f t="shared" si="380"/>
        <v/>
      </c>
      <c r="U891" s="64" t="str">
        <f t="shared" si="381"/>
        <v/>
      </c>
      <c r="V891" s="64" t="str">
        <f t="shared" si="382"/>
        <v/>
      </c>
      <c r="W891" s="3" t="str">
        <f t="shared" si="370"/>
        <v/>
      </c>
      <c r="X891" s="3" t="str">
        <f t="shared" si="371"/>
        <v/>
      </c>
      <c r="Y891" s="71" t="str">
        <f t="shared" si="383"/>
        <v/>
      </c>
      <c r="Z891" s="71" t="str">
        <f t="shared" si="384"/>
        <v/>
      </c>
      <c r="AA891" s="64" t="str">
        <f t="shared" si="385"/>
        <v/>
      </c>
      <c r="AB891" s="64" t="str">
        <f t="shared" si="386"/>
        <v/>
      </c>
    </row>
    <row r="892" spans="1:28" x14ac:dyDescent="0.3">
      <c r="A892" t="str">
        <f>IF(ISBLANK('Measure Inputs'!A891),"",'Measure Inputs'!A891)</f>
        <v/>
      </c>
      <c r="B892" s="60" t="str">
        <f t="shared" si="360"/>
        <v/>
      </c>
      <c r="C892" s="60" t="str">
        <f t="shared" si="361"/>
        <v/>
      </c>
      <c r="D892" t="str">
        <f t="shared" si="362"/>
        <v/>
      </c>
      <c r="E892" s="60" t="str">
        <f t="shared" si="363"/>
        <v/>
      </c>
      <c r="F892" t="str">
        <f t="shared" si="364"/>
        <v/>
      </c>
      <c r="G892" t="str">
        <f t="shared" si="365"/>
        <v/>
      </c>
      <c r="H892" s="70" t="str">
        <f t="shared" si="372"/>
        <v/>
      </c>
      <c r="I892" s="64" t="str">
        <f t="shared" si="373"/>
        <v/>
      </c>
      <c r="J892" s="64" t="str">
        <f t="shared" si="374"/>
        <v/>
      </c>
      <c r="K892" s="3" t="str">
        <f t="shared" si="366"/>
        <v/>
      </c>
      <c r="L892" s="3" t="str">
        <f t="shared" si="367"/>
        <v/>
      </c>
      <c r="M892" s="71" t="str">
        <f t="shared" si="375"/>
        <v/>
      </c>
      <c r="N892" s="71" t="str">
        <f t="shared" si="376"/>
        <v/>
      </c>
      <c r="O892" s="64" t="str">
        <f t="shared" si="377"/>
        <v/>
      </c>
      <c r="P892" s="64" t="str">
        <f t="shared" si="378"/>
        <v/>
      </c>
      <c r="Q892" s="3" t="str">
        <f t="shared" si="368"/>
        <v/>
      </c>
      <c r="R892" s="3" t="str">
        <f t="shared" si="369"/>
        <v/>
      </c>
      <c r="S892" s="71" t="str">
        <f t="shared" si="379"/>
        <v/>
      </c>
      <c r="T892" s="71" t="str">
        <f t="shared" si="380"/>
        <v/>
      </c>
      <c r="U892" s="64" t="str">
        <f t="shared" si="381"/>
        <v/>
      </c>
      <c r="V892" s="64" t="str">
        <f t="shared" si="382"/>
        <v/>
      </c>
      <c r="W892" s="3" t="str">
        <f t="shared" si="370"/>
        <v/>
      </c>
      <c r="X892" s="3" t="str">
        <f t="shared" si="371"/>
        <v/>
      </c>
      <c r="Y892" s="71" t="str">
        <f t="shared" si="383"/>
        <v/>
      </c>
      <c r="Z892" s="71" t="str">
        <f t="shared" si="384"/>
        <v/>
      </c>
      <c r="AA892" s="64" t="str">
        <f t="shared" si="385"/>
        <v/>
      </c>
      <c r="AB892" s="64" t="str">
        <f t="shared" si="386"/>
        <v/>
      </c>
    </row>
    <row r="893" spans="1:28" x14ac:dyDescent="0.3">
      <c r="A893" t="str">
        <f>IF(ISBLANK('Measure Inputs'!A892),"",'Measure Inputs'!A892)</f>
        <v/>
      </c>
      <c r="B893" s="60" t="str">
        <f t="shared" si="360"/>
        <v/>
      </c>
      <c r="C893" s="60" t="str">
        <f t="shared" si="361"/>
        <v/>
      </c>
      <c r="D893" t="str">
        <f t="shared" si="362"/>
        <v/>
      </c>
      <c r="E893" s="60" t="str">
        <f t="shared" si="363"/>
        <v/>
      </c>
      <c r="F893" t="str">
        <f t="shared" si="364"/>
        <v/>
      </c>
      <c r="G893" t="str">
        <f t="shared" si="365"/>
        <v/>
      </c>
      <c r="H893" s="70" t="str">
        <f t="shared" si="372"/>
        <v/>
      </c>
      <c r="I893" s="64" t="str">
        <f t="shared" si="373"/>
        <v/>
      </c>
      <c r="J893" s="64" t="str">
        <f t="shared" si="374"/>
        <v/>
      </c>
      <c r="K893" s="3" t="str">
        <f t="shared" si="366"/>
        <v/>
      </c>
      <c r="L893" s="3" t="str">
        <f t="shared" si="367"/>
        <v/>
      </c>
      <c r="M893" s="71" t="str">
        <f t="shared" si="375"/>
        <v/>
      </c>
      <c r="N893" s="71" t="str">
        <f t="shared" si="376"/>
        <v/>
      </c>
      <c r="O893" s="64" t="str">
        <f t="shared" si="377"/>
        <v/>
      </c>
      <c r="P893" s="64" t="str">
        <f t="shared" si="378"/>
        <v/>
      </c>
      <c r="Q893" s="3" t="str">
        <f t="shared" si="368"/>
        <v/>
      </c>
      <c r="R893" s="3" t="str">
        <f t="shared" si="369"/>
        <v/>
      </c>
      <c r="S893" s="71" t="str">
        <f t="shared" si="379"/>
        <v/>
      </c>
      <c r="T893" s="71" t="str">
        <f t="shared" si="380"/>
        <v/>
      </c>
      <c r="U893" s="64" t="str">
        <f t="shared" si="381"/>
        <v/>
      </c>
      <c r="V893" s="64" t="str">
        <f t="shared" si="382"/>
        <v/>
      </c>
      <c r="W893" s="3" t="str">
        <f t="shared" si="370"/>
        <v/>
      </c>
      <c r="X893" s="3" t="str">
        <f t="shared" si="371"/>
        <v/>
      </c>
      <c r="Y893" s="71" t="str">
        <f t="shared" si="383"/>
        <v/>
      </c>
      <c r="Z893" s="71" t="str">
        <f t="shared" si="384"/>
        <v/>
      </c>
      <c r="AA893" s="64" t="str">
        <f t="shared" si="385"/>
        <v/>
      </c>
      <c r="AB893" s="64" t="str">
        <f t="shared" si="386"/>
        <v/>
      </c>
    </row>
    <row r="894" spans="1:28" x14ac:dyDescent="0.3">
      <c r="A894" t="str">
        <f>IF(ISBLANK('Measure Inputs'!A893),"",'Measure Inputs'!A893)</f>
        <v/>
      </c>
      <c r="B894" s="60" t="str">
        <f t="shared" si="360"/>
        <v/>
      </c>
      <c r="C894" s="60" t="str">
        <f t="shared" si="361"/>
        <v/>
      </c>
      <c r="D894" t="str">
        <f t="shared" si="362"/>
        <v/>
      </c>
      <c r="E894" s="60" t="str">
        <f t="shared" si="363"/>
        <v/>
      </c>
      <c r="F894" t="str">
        <f t="shared" si="364"/>
        <v/>
      </c>
      <c r="G894" t="str">
        <f t="shared" si="365"/>
        <v/>
      </c>
      <c r="H894" s="70" t="str">
        <f t="shared" si="372"/>
        <v/>
      </c>
      <c r="I894" s="64" t="str">
        <f t="shared" si="373"/>
        <v/>
      </c>
      <c r="J894" s="64" t="str">
        <f t="shared" si="374"/>
        <v/>
      </c>
      <c r="K894" s="3" t="str">
        <f t="shared" si="366"/>
        <v/>
      </c>
      <c r="L894" s="3" t="str">
        <f t="shared" si="367"/>
        <v/>
      </c>
      <c r="M894" s="71" t="str">
        <f t="shared" si="375"/>
        <v/>
      </c>
      <c r="N894" s="71" t="str">
        <f t="shared" si="376"/>
        <v/>
      </c>
      <c r="O894" s="64" t="str">
        <f t="shared" si="377"/>
        <v/>
      </c>
      <c r="P894" s="64" t="str">
        <f t="shared" si="378"/>
        <v/>
      </c>
      <c r="Q894" s="3" t="str">
        <f t="shared" si="368"/>
        <v/>
      </c>
      <c r="R894" s="3" t="str">
        <f t="shared" si="369"/>
        <v/>
      </c>
      <c r="S894" s="71" t="str">
        <f t="shared" si="379"/>
        <v/>
      </c>
      <c r="T894" s="71" t="str">
        <f t="shared" si="380"/>
        <v/>
      </c>
      <c r="U894" s="64" t="str">
        <f t="shared" si="381"/>
        <v/>
      </c>
      <c r="V894" s="64" t="str">
        <f t="shared" si="382"/>
        <v/>
      </c>
      <c r="W894" s="3" t="str">
        <f t="shared" si="370"/>
        <v/>
      </c>
      <c r="X894" s="3" t="str">
        <f t="shared" si="371"/>
        <v/>
      </c>
      <c r="Y894" s="71" t="str">
        <f t="shared" si="383"/>
        <v/>
      </c>
      <c r="Z894" s="71" t="str">
        <f t="shared" si="384"/>
        <v/>
      </c>
      <c r="AA894" s="64" t="str">
        <f t="shared" si="385"/>
        <v/>
      </c>
      <c r="AB894" s="64" t="str">
        <f t="shared" si="386"/>
        <v/>
      </c>
    </row>
    <row r="895" spans="1:28" x14ac:dyDescent="0.3">
      <c r="A895" t="str">
        <f>IF(ISBLANK('Measure Inputs'!A894),"",'Measure Inputs'!A894)</f>
        <v/>
      </c>
      <c r="B895" s="60" t="str">
        <f t="shared" si="360"/>
        <v/>
      </c>
      <c r="C895" s="60" t="str">
        <f t="shared" si="361"/>
        <v/>
      </c>
      <c r="D895" t="str">
        <f t="shared" si="362"/>
        <v/>
      </c>
      <c r="E895" s="60" t="str">
        <f t="shared" si="363"/>
        <v/>
      </c>
      <c r="F895" t="str">
        <f t="shared" si="364"/>
        <v/>
      </c>
      <c r="G895" t="str">
        <f t="shared" si="365"/>
        <v/>
      </c>
      <c r="H895" s="70" t="str">
        <f t="shared" si="372"/>
        <v/>
      </c>
      <c r="I895" s="64" t="str">
        <f t="shared" si="373"/>
        <v/>
      </c>
      <c r="J895" s="64" t="str">
        <f t="shared" si="374"/>
        <v/>
      </c>
      <c r="K895" s="3" t="str">
        <f t="shared" si="366"/>
        <v/>
      </c>
      <c r="L895" s="3" t="str">
        <f t="shared" si="367"/>
        <v/>
      </c>
      <c r="M895" s="71" t="str">
        <f t="shared" si="375"/>
        <v/>
      </c>
      <c r="N895" s="71" t="str">
        <f t="shared" si="376"/>
        <v/>
      </c>
      <c r="O895" s="64" t="str">
        <f t="shared" si="377"/>
        <v/>
      </c>
      <c r="P895" s="64" t="str">
        <f t="shared" si="378"/>
        <v/>
      </c>
      <c r="Q895" s="3" t="str">
        <f t="shared" si="368"/>
        <v/>
      </c>
      <c r="R895" s="3" t="str">
        <f t="shared" si="369"/>
        <v/>
      </c>
      <c r="S895" s="71" t="str">
        <f t="shared" si="379"/>
        <v/>
      </c>
      <c r="T895" s="71" t="str">
        <f t="shared" si="380"/>
        <v/>
      </c>
      <c r="U895" s="64" t="str">
        <f t="shared" si="381"/>
        <v/>
      </c>
      <c r="V895" s="64" t="str">
        <f t="shared" si="382"/>
        <v/>
      </c>
      <c r="W895" s="3" t="str">
        <f t="shared" si="370"/>
        <v/>
      </c>
      <c r="X895" s="3" t="str">
        <f t="shared" si="371"/>
        <v/>
      </c>
      <c r="Y895" s="71" t="str">
        <f t="shared" si="383"/>
        <v/>
      </c>
      <c r="Z895" s="71" t="str">
        <f t="shared" si="384"/>
        <v/>
      </c>
      <c r="AA895" s="64" t="str">
        <f t="shared" si="385"/>
        <v/>
      </c>
      <c r="AB895" s="64" t="str">
        <f t="shared" si="386"/>
        <v/>
      </c>
    </row>
    <row r="896" spans="1:28" x14ac:dyDescent="0.3">
      <c r="A896" t="str">
        <f>IF(ISBLANK('Measure Inputs'!A895),"",'Measure Inputs'!A895)</f>
        <v/>
      </c>
      <c r="B896" s="60" t="str">
        <f t="shared" si="360"/>
        <v/>
      </c>
      <c r="C896" s="60" t="str">
        <f t="shared" si="361"/>
        <v/>
      </c>
      <c r="D896" t="str">
        <f t="shared" si="362"/>
        <v/>
      </c>
      <c r="E896" s="60" t="str">
        <f t="shared" si="363"/>
        <v/>
      </c>
      <c r="F896" t="str">
        <f t="shared" si="364"/>
        <v/>
      </c>
      <c r="G896" t="str">
        <f t="shared" si="365"/>
        <v/>
      </c>
      <c r="H896" s="70" t="str">
        <f t="shared" si="372"/>
        <v/>
      </c>
      <c r="I896" s="64" t="str">
        <f t="shared" si="373"/>
        <v/>
      </c>
      <c r="J896" s="64" t="str">
        <f t="shared" si="374"/>
        <v/>
      </c>
      <c r="K896" s="3" t="str">
        <f t="shared" si="366"/>
        <v/>
      </c>
      <c r="L896" s="3" t="str">
        <f t="shared" si="367"/>
        <v/>
      </c>
      <c r="M896" s="71" t="str">
        <f t="shared" si="375"/>
        <v/>
      </c>
      <c r="N896" s="71" t="str">
        <f t="shared" si="376"/>
        <v/>
      </c>
      <c r="O896" s="64" t="str">
        <f t="shared" si="377"/>
        <v/>
      </c>
      <c r="P896" s="64" t="str">
        <f t="shared" si="378"/>
        <v/>
      </c>
      <c r="Q896" s="3" t="str">
        <f t="shared" si="368"/>
        <v/>
      </c>
      <c r="R896" s="3" t="str">
        <f t="shared" si="369"/>
        <v/>
      </c>
      <c r="S896" s="71" t="str">
        <f t="shared" si="379"/>
        <v/>
      </c>
      <c r="T896" s="71" t="str">
        <f t="shared" si="380"/>
        <v/>
      </c>
      <c r="U896" s="64" t="str">
        <f t="shared" si="381"/>
        <v/>
      </c>
      <c r="V896" s="64" t="str">
        <f t="shared" si="382"/>
        <v/>
      </c>
      <c r="W896" s="3" t="str">
        <f t="shared" si="370"/>
        <v/>
      </c>
      <c r="X896" s="3" t="str">
        <f t="shared" si="371"/>
        <v/>
      </c>
      <c r="Y896" s="71" t="str">
        <f t="shared" si="383"/>
        <v/>
      </c>
      <c r="Z896" s="71" t="str">
        <f t="shared" si="384"/>
        <v/>
      </c>
      <c r="AA896" s="64" t="str">
        <f t="shared" si="385"/>
        <v/>
      </c>
      <c r="AB896" s="64" t="str">
        <f t="shared" si="386"/>
        <v/>
      </c>
    </row>
    <row r="897" spans="1:28" x14ac:dyDescent="0.3">
      <c r="A897" t="str">
        <f>IF(ISBLANK('Measure Inputs'!A896),"",'Measure Inputs'!A896)</f>
        <v/>
      </c>
      <c r="B897" s="60" t="str">
        <f t="shared" si="360"/>
        <v/>
      </c>
      <c r="C897" s="60" t="str">
        <f t="shared" si="361"/>
        <v/>
      </c>
      <c r="D897" t="str">
        <f t="shared" si="362"/>
        <v/>
      </c>
      <c r="E897" s="60" t="str">
        <f t="shared" si="363"/>
        <v/>
      </c>
      <c r="F897" t="str">
        <f t="shared" si="364"/>
        <v/>
      </c>
      <c r="G897" t="str">
        <f t="shared" si="365"/>
        <v/>
      </c>
      <c r="H897" s="70" t="str">
        <f t="shared" si="372"/>
        <v/>
      </c>
      <c r="I897" s="64" t="str">
        <f t="shared" si="373"/>
        <v/>
      </c>
      <c r="J897" s="64" t="str">
        <f t="shared" si="374"/>
        <v/>
      </c>
      <c r="K897" s="3" t="str">
        <f t="shared" si="366"/>
        <v/>
      </c>
      <c r="L897" s="3" t="str">
        <f t="shared" si="367"/>
        <v/>
      </c>
      <c r="M897" s="71" t="str">
        <f t="shared" si="375"/>
        <v/>
      </c>
      <c r="N897" s="71" t="str">
        <f t="shared" si="376"/>
        <v/>
      </c>
      <c r="O897" s="64" t="str">
        <f t="shared" si="377"/>
        <v/>
      </c>
      <c r="P897" s="64" t="str">
        <f t="shared" si="378"/>
        <v/>
      </c>
      <c r="Q897" s="3" t="str">
        <f t="shared" si="368"/>
        <v/>
      </c>
      <c r="R897" s="3" t="str">
        <f t="shared" si="369"/>
        <v/>
      </c>
      <c r="S897" s="71" t="str">
        <f t="shared" si="379"/>
        <v/>
      </c>
      <c r="T897" s="71" t="str">
        <f t="shared" si="380"/>
        <v/>
      </c>
      <c r="U897" s="64" t="str">
        <f t="shared" si="381"/>
        <v/>
      </c>
      <c r="V897" s="64" t="str">
        <f t="shared" si="382"/>
        <v/>
      </c>
      <c r="W897" s="3" t="str">
        <f t="shared" si="370"/>
        <v/>
      </c>
      <c r="X897" s="3" t="str">
        <f t="shared" si="371"/>
        <v/>
      </c>
      <c r="Y897" s="71" t="str">
        <f t="shared" si="383"/>
        <v/>
      </c>
      <c r="Z897" s="71" t="str">
        <f t="shared" si="384"/>
        <v/>
      </c>
      <c r="AA897" s="64" t="str">
        <f t="shared" si="385"/>
        <v/>
      </c>
      <c r="AB897" s="64" t="str">
        <f t="shared" si="386"/>
        <v/>
      </c>
    </row>
    <row r="898" spans="1:28" x14ac:dyDescent="0.3">
      <c r="A898" t="str">
        <f>IF(ISBLANK('Measure Inputs'!A897),"",'Measure Inputs'!A897)</f>
        <v/>
      </c>
      <c r="B898" s="60" t="str">
        <f t="shared" si="360"/>
        <v/>
      </c>
      <c r="C898" s="60" t="str">
        <f t="shared" si="361"/>
        <v/>
      </c>
      <c r="D898" t="str">
        <f t="shared" si="362"/>
        <v/>
      </c>
      <c r="E898" s="60" t="str">
        <f t="shared" si="363"/>
        <v/>
      </c>
      <c r="F898" t="str">
        <f t="shared" si="364"/>
        <v/>
      </c>
      <c r="G898" t="str">
        <f t="shared" si="365"/>
        <v/>
      </c>
      <c r="H898" s="70" t="str">
        <f t="shared" si="372"/>
        <v/>
      </c>
      <c r="I898" s="64" t="str">
        <f t="shared" si="373"/>
        <v/>
      </c>
      <c r="J898" s="64" t="str">
        <f t="shared" si="374"/>
        <v/>
      </c>
      <c r="K898" s="3" t="str">
        <f t="shared" si="366"/>
        <v/>
      </c>
      <c r="L898" s="3" t="str">
        <f t="shared" si="367"/>
        <v/>
      </c>
      <c r="M898" s="71" t="str">
        <f t="shared" si="375"/>
        <v/>
      </c>
      <c r="N898" s="71" t="str">
        <f t="shared" si="376"/>
        <v/>
      </c>
      <c r="O898" s="64" t="str">
        <f t="shared" si="377"/>
        <v/>
      </c>
      <c r="P898" s="64" t="str">
        <f t="shared" si="378"/>
        <v/>
      </c>
      <c r="Q898" s="3" t="str">
        <f t="shared" si="368"/>
        <v/>
      </c>
      <c r="R898" s="3" t="str">
        <f t="shared" si="369"/>
        <v/>
      </c>
      <c r="S898" s="71" t="str">
        <f t="shared" si="379"/>
        <v/>
      </c>
      <c r="T898" s="71" t="str">
        <f t="shared" si="380"/>
        <v/>
      </c>
      <c r="U898" s="64" t="str">
        <f t="shared" si="381"/>
        <v/>
      </c>
      <c r="V898" s="64" t="str">
        <f t="shared" si="382"/>
        <v/>
      </c>
      <c r="W898" s="3" t="str">
        <f t="shared" si="370"/>
        <v/>
      </c>
      <c r="X898" s="3" t="str">
        <f t="shared" si="371"/>
        <v/>
      </c>
      <c r="Y898" s="71" t="str">
        <f t="shared" si="383"/>
        <v/>
      </c>
      <c r="Z898" s="71" t="str">
        <f t="shared" si="384"/>
        <v/>
      </c>
      <c r="AA898" s="64" t="str">
        <f t="shared" si="385"/>
        <v/>
      </c>
      <c r="AB898" s="64" t="str">
        <f t="shared" si="386"/>
        <v/>
      </c>
    </row>
    <row r="899" spans="1:28" x14ac:dyDescent="0.3">
      <c r="A899" t="str">
        <f>IF(ISBLANK('Measure Inputs'!A898),"",'Measure Inputs'!A898)</f>
        <v/>
      </c>
      <c r="B899" s="60" t="str">
        <f t="shared" ref="B899:B962" si="387">IF($A899&lt;&gt;"",VLOOKUP($A899,Measure_LookupTable,2,FALSE),"")</f>
        <v/>
      </c>
      <c r="C899" s="60" t="str">
        <f t="shared" ref="C899:C962" si="388">IF($A899&lt;&gt;"",VLOOKUP($B899,Program_LookupTable,2,FALSE),"")</f>
        <v/>
      </c>
      <c r="D899" t="str">
        <f t="shared" ref="D899:D962" si="389">IF($A899&lt;&gt;"",VLOOKUP($B899,Program_LookupTable,3,FALSE),"")</f>
        <v/>
      </c>
      <c r="E899" s="60" t="str">
        <f t="shared" ref="E899:E962" si="390">IF($A899&lt;&gt;"",VLOOKUP($A899,Measure_LookupTable,5,FALSE),"")</f>
        <v/>
      </c>
      <c r="F899" t="str">
        <f t="shared" ref="F899:F962" si="391">IF($A899&lt;&gt;"",VLOOKUP($A899,Measure_LookupTable,7,FALSE),"")</f>
        <v/>
      </c>
      <c r="G899" t="str">
        <f t="shared" ref="G899:G962" si="392">IF($A899&lt;&gt;"",VLOOKUP($A899,Measure_LookupTable,6,FALSE),"")</f>
        <v/>
      </c>
      <c r="H899" s="70" t="str">
        <f t="shared" si="372"/>
        <v/>
      </c>
      <c r="I899" s="64" t="str">
        <f t="shared" si="373"/>
        <v/>
      </c>
      <c r="J899" s="64" t="str">
        <f t="shared" si="374"/>
        <v/>
      </c>
      <c r="K899" s="3" t="str">
        <f t="shared" ref="K899:K962" si="393">IF($A899&lt;&gt;"",VLOOKUP($A899,Measure_LookupTable,8,FALSE)/IF(Portfolio_ERCOT=0,(1-Portfolio_LineLoss),1),"")</f>
        <v/>
      </c>
      <c r="L899" s="3" t="str">
        <f t="shared" ref="L899:L962" si="394">IF($A899&lt;&gt;"",VLOOKUP($A899,Measure_LookupTable,9,FALSE)/IF(Portfolio_ERCOT=0,(1-Portfolio_LineLoss),1),"")</f>
        <v/>
      </c>
      <c r="M899" s="71" t="str">
        <f t="shared" si="375"/>
        <v/>
      </c>
      <c r="N899" s="71" t="str">
        <f t="shared" si="376"/>
        <v/>
      </c>
      <c r="O899" s="64" t="str">
        <f t="shared" si="377"/>
        <v/>
      </c>
      <c r="P899" s="64" t="str">
        <f t="shared" si="378"/>
        <v/>
      </c>
      <c r="Q899" s="3" t="str">
        <f t="shared" ref="Q899:Q962" si="395">IF($A899&lt;&gt;"",VLOOKUP($A899,Measure_LookupTable,10,FALSE)/IF(Portfolio_ERCOT=0,(1-Portfolio_LineLoss),1),"")</f>
        <v/>
      </c>
      <c r="R899" s="3" t="str">
        <f t="shared" ref="R899:R962" si="396">IF($A899&lt;&gt;"",VLOOKUP($A899,Measure_LookupTable,11,FALSE)/IF(Portfolio_ERCOT=0,(1-Portfolio_LineLoss),1),"")</f>
        <v/>
      </c>
      <c r="S899" s="71" t="str">
        <f t="shared" si="379"/>
        <v/>
      </c>
      <c r="T899" s="71" t="str">
        <f t="shared" si="380"/>
        <v/>
      </c>
      <c r="U899" s="64" t="str">
        <f t="shared" si="381"/>
        <v/>
      </c>
      <c r="V899" s="64" t="str">
        <f t="shared" si="382"/>
        <v/>
      </c>
      <c r="W899" s="3" t="str">
        <f t="shared" ref="W899:W962" si="397">IF($A899&lt;&gt;"",VLOOKUP($A899,Measure_LookupTable,12,FALSE)/IF(Portfolio_ERCOT=0,(1-Portfolio_LineLoss),1),"")</f>
        <v/>
      </c>
      <c r="X899" s="3" t="str">
        <f t="shared" ref="X899:X962" si="398">IF($A899&lt;&gt;"",VLOOKUP($A899,Measure_LookupTable,13,FALSE)/IF(Portfolio_ERCOT=0,(1-Portfolio_LineLoss),1),"")</f>
        <v/>
      </c>
      <c r="Y899" s="71" t="str">
        <f t="shared" si="383"/>
        <v/>
      </c>
      <c r="Z899" s="71" t="str">
        <f t="shared" si="384"/>
        <v/>
      </c>
      <c r="AA899" s="64" t="str">
        <f t="shared" si="385"/>
        <v/>
      </c>
      <c r="AB899" s="64" t="str">
        <f t="shared" si="386"/>
        <v/>
      </c>
    </row>
    <row r="900" spans="1:28" x14ac:dyDescent="0.3">
      <c r="A900" t="str">
        <f>IF(ISBLANK('Measure Inputs'!A899),"",'Measure Inputs'!A899)</f>
        <v/>
      </c>
      <c r="B900" s="60" t="str">
        <f t="shared" si="387"/>
        <v/>
      </c>
      <c r="C900" s="60" t="str">
        <f t="shared" si="388"/>
        <v/>
      </c>
      <c r="D900" t="str">
        <f t="shared" si="389"/>
        <v/>
      </c>
      <c r="E900" s="60" t="str">
        <f t="shared" si="390"/>
        <v/>
      </c>
      <c r="F900" t="str">
        <f t="shared" si="391"/>
        <v/>
      </c>
      <c r="G900" t="str">
        <f t="shared" si="392"/>
        <v/>
      </c>
      <c r="H900" s="70" t="str">
        <f t="shared" ref="H900:H963" si="399">IF(A900&lt;&gt;"",Portfolio_WACC,"")</f>
        <v/>
      </c>
      <c r="I900" s="64" t="str">
        <f t="shared" ref="I900:I963" si="400">IF($A900&lt;&gt;"",VLOOKUP(G900,AvoidedCost_LookupTable,2,0),"")</f>
        <v/>
      </c>
      <c r="J900" s="64" t="str">
        <f t="shared" ref="J900:J963" si="401">IF($A900&lt;&gt;"",VLOOKUP(G900,AvoidedCost_LookupTable,9,0),"")</f>
        <v/>
      </c>
      <c r="K900" s="3" t="str">
        <f t="shared" si="393"/>
        <v/>
      </c>
      <c r="L900" s="3" t="str">
        <f t="shared" si="394"/>
        <v/>
      </c>
      <c r="M900" s="71" t="str">
        <f t="shared" ref="M900:M963" si="402">IF($A900&lt;&gt;"",K900*F900,"")</f>
        <v/>
      </c>
      <c r="N900" s="71" t="str">
        <f t="shared" ref="N900:N963" si="403">IF($A900&lt;&gt;"",L900*F900,"")</f>
        <v/>
      </c>
      <c r="O900" s="64" t="str">
        <f t="shared" ref="O900:O963" si="404">IF($A900&lt;&gt;"",(((K900*$I900)/($H900-AvoidedCosts_Escalator))*(1-((1+AvoidedCosts_Escalator)/(1+$H900))^$F900)),"")</f>
        <v/>
      </c>
      <c r="P900" s="64" t="str">
        <f t="shared" ref="P900:P963" si="405">IF($A900&lt;&gt;"",((($J900*L900)/($H900-AvoidedCosts_Escalator))*(1-((1+AvoidedCosts_Escalator)/(1+$H900))^$F900)),"")</f>
        <v/>
      </c>
      <c r="Q900" s="3" t="str">
        <f t="shared" si="395"/>
        <v/>
      </c>
      <c r="R900" s="3" t="str">
        <f t="shared" si="396"/>
        <v/>
      </c>
      <c r="S900" s="71" t="str">
        <f t="shared" ref="S900:S963" si="406">IF($A900&lt;&gt;"",Q900*F900,"")</f>
        <v/>
      </c>
      <c r="T900" s="71" t="str">
        <f t="shared" ref="T900:T963" si="407">IF($A900&lt;&gt;"",R900*F900,"")</f>
        <v/>
      </c>
      <c r="U900" s="64" t="str">
        <f t="shared" ref="U900:U963" si="408">IF($A900&lt;&gt;"",(((Q900*$I900)/($H900-AvoidedCosts_Escalator))*(1-((1+AvoidedCosts_Escalator)/(1+$H900))^$F900)),"")</f>
        <v/>
      </c>
      <c r="V900" s="64" t="str">
        <f t="shared" ref="V900:V963" si="409">IF($A900&lt;&gt;"",((($J900*R900)/($H900-AvoidedCosts_Escalator))*(1-((1+AvoidedCosts_Escalator)/(1+$H900))^$F900)),"")</f>
        <v/>
      </c>
      <c r="W900" s="3" t="str">
        <f t="shared" si="397"/>
        <v/>
      </c>
      <c r="X900" s="3" t="str">
        <f t="shared" si="398"/>
        <v/>
      </c>
      <c r="Y900" s="71" t="str">
        <f t="shared" ref="Y900:Y963" si="410">IF($A900&lt;&gt;"",W900*F900,"")</f>
        <v/>
      </c>
      <c r="Z900" s="71" t="str">
        <f t="shared" ref="Z900:Z963" si="411">IF($A900&lt;&gt;"",X900*F900,"")</f>
        <v/>
      </c>
      <c r="AA900" s="64" t="str">
        <f t="shared" ref="AA900:AA963" si="412">IF($A900&lt;&gt;"",(((W900*$I900)/($H900-AvoidedCosts_Escalator))*(1-((1+AvoidedCosts_Escalator)/(1+$H900))^$F900)),"")</f>
        <v/>
      </c>
      <c r="AB900" s="64" t="str">
        <f t="shared" ref="AB900:AB963" si="413">IF($A900&lt;&gt;"",((($J900*X900)/($H900-AvoidedCosts_Escalator))*(1-((1+AvoidedCosts_Escalator)/(1+$H900))^$F900)),"")</f>
        <v/>
      </c>
    </row>
    <row r="901" spans="1:28" x14ac:dyDescent="0.3">
      <c r="A901" t="str">
        <f>IF(ISBLANK('Measure Inputs'!A900),"",'Measure Inputs'!A900)</f>
        <v/>
      </c>
      <c r="B901" s="60" t="str">
        <f t="shared" si="387"/>
        <v/>
      </c>
      <c r="C901" s="60" t="str">
        <f t="shared" si="388"/>
        <v/>
      </c>
      <c r="D901" t="str">
        <f t="shared" si="389"/>
        <v/>
      </c>
      <c r="E901" s="60" t="str">
        <f t="shared" si="390"/>
        <v/>
      </c>
      <c r="F901" t="str">
        <f t="shared" si="391"/>
        <v/>
      </c>
      <c r="G901" t="str">
        <f t="shared" si="392"/>
        <v/>
      </c>
      <c r="H901" s="70" t="str">
        <f t="shared" si="399"/>
        <v/>
      </c>
      <c r="I901" s="64" t="str">
        <f t="shared" si="400"/>
        <v/>
      </c>
      <c r="J901" s="64" t="str">
        <f t="shared" si="401"/>
        <v/>
      </c>
      <c r="K901" s="3" t="str">
        <f t="shared" si="393"/>
        <v/>
      </c>
      <c r="L901" s="3" t="str">
        <f t="shared" si="394"/>
        <v/>
      </c>
      <c r="M901" s="71" t="str">
        <f t="shared" si="402"/>
        <v/>
      </c>
      <c r="N901" s="71" t="str">
        <f t="shared" si="403"/>
        <v/>
      </c>
      <c r="O901" s="64" t="str">
        <f t="shared" si="404"/>
        <v/>
      </c>
      <c r="P901" s="64" t="str">
        <f t="shared" si="405"/>
        <v/>
      </c>
      <c r="Q901" s="3" t="str">
        <f t="shared" si="395"/>
        <v/>
      </c>
      <c r="R901" s="3" t="str">
        <f t="shared" si="396"/>
        <v/>
      </c>
      <c r="S901" s="71" t="str">
        <f t="shared" si="406"/>
        <v/>
      </c>
      <c r="T901" s="71" t="str">
        <f t="shared" si="407"/>
        <v/>
      </c>
      <c r="U901" s="64" t="str">
        <f t="shared" si="408"/>
        <v/>
      </c>
      <c r="V901" s="64" t="str">
        <f t="shared" si="409"/>
        <v/>
      </c>
      <c r="W901" s="3" t="str">
        <f t="shared" si="397"/>
        <v/>
      </c>
      <c r="X901" s="3" t="str">
        <f t="shared" si="398"/>
        <v/>
      </c>
      <c r="Y901" s="71" t="str">
        <f t="shared" si="410"/>
        <v/>
      </c>
      <c r="Z901" s="71" t="str">
        <f t="shared" si="411"/>
        <v/>
      </c>
      <c r="AA901" s="64" t="str">
        <f t="shared" si="412"/>
        <v/>
      </c>
      <c r="AB901" s="64" t="str">
        <f t="shared" si="413"/>
        <v/>
      </c>
    </row>
    <row r="902" spans="1:28" x14ac:dyDescent="0.3">
      <c r="A902" t="str">
        <f>IF(ISBLANK('Measure Inputs'!A901),"",'Measure Inputs'!A901)</f>
        <v/>
      </c>
      <c r="B902" s="60" t="str">
        <f t="shared" si="387"/>
        <v/>
      </c>
      <c r="C902" s="60" t="str">
        <f t="shared" si="388"/>
        <v/>
      </c>
      <c r="D902" t="str">
        <f t="shared" si="389"/>
        <v/>
      </c>
      <c r="E902" s="60" t="str">
        <f t="shared" si="390"/>
        <v/>
      </c>
      <c r="F902" t="str">
        <f t="shared" si="391"/>
        <v/>
      </c>
      <c r="G902" t="str">
        <f t="shared" si="392"/>
        <v/>
      </c>
      <c r="H902" s="70" t="str">
        <f t="shared" si="399"/>
        <v/>
      </c>
      <c r="I902" s="64" t="str">
        <f t="shared" si="400"/>
        <v/>
      </c>
      <c r="J902" s="64" t="str">
        <f t="shared" si="401"/>
        <v/>
      </c>
      <c r="K902" s="3" t="str">
        <f t="shared" si="393"/>
        <v/>
      </c>
      <c r="L902" s="3" t="str">
        <f t="shared" si="394"/>
        <v/>
      </c>
      <c r="M902" s="71" t="str">
        <f t="shared" si="402"/>
        <v/>
      </c>
      <c r="N902" s="71" t="str">
        <f t="shared" si="403"/>
        <v/>
      </c>
      <c r="O902" s="64" t="str">
        <f t="shared" si="404"/>
        <v/>
      </c>
      <c r="P902" s="64" t="str">
        <f t="shared" si="405"/>
        <v/>
      </c>
      <c r="Q902" s="3" t="str">
        <f t="shared" si="395"/>
        <v/>
      </c>
      <c r="R902" s="3" t="str">
        <f t="shared" si="396"/>
        <v/>
      </c>
      <c r="S902" s="71" t="str">
        <f t="shared" si="406"/>
        <v/>
      </c>
      <c r="T902" s="71" t="str">
        <f t="shared" si="407"/>
        <v/>
      </c>
      <c r="U902" s="64" t="str">
        <f t="shared" si="408"/>
        <v/>
      </c>
      <c r="V902" s="64" t="str">
        <f t="shared" si="409"/>
        <v/>
      </c>
      <c r="W902" s="3" t="str">
        <f t="shared" si="397"/>
        <v/>
      </c>
      <c r="X902" s="3" t="str">
        <f t="shared" si="398"/>
        <v/>
      </c>
      <c r="Y902" s="71" t="str">
        <f t="shared" si="410"/>
        <v/>
      </c>
      <c r="Z902" s="71" t="str">
        <f t="shared" si="411"/>
        <v/>
      </c>
      <c r="AA902" s="64" t="str">
        <f t="shared" si="412"/>
        <v/>
      </c>
      <c r="AB902" s="64" t="str">
        <f t="shared" si="413"/>
        <v/>
      </c>
    </row>
    <row r="903" spans="1:28" x14ac:dyDescent="0.3">
      <c r="A903" t="str">
        <f>IF(ISBLANK('Measure Inputs'!A902),"",'Measure Inputs'!A902)</f>
        <v/>
      </c>
      <c r="B903" s="60" t="str">
        <f t="shared" si="387"/>
        <v/>
      </c>
      <c r="C903" s="60" t="str">
        <f t="shared" si="388"/>
        <v/>
      </c>
      <c r="D903" t="str">
        <f t="shared" si="389"/>
        <v/>
      </c>
      <c r="E903" s="60" t="str">
        <f t="shared" si="390"/>
        <v/>
      </c>
      <c r="F903" t="str">
        <f t="shared" si="391"/>
        <v/>
      </c>
      <c r="G903" t="str">
        <f t="shared" si="392"/>
        <v/>
      </c>
      <c r="H903" s="70" t="str">
        <f t="shared" si="399"/>
        <v/>
      </c>
      <c r="I903" s="64" t="str">
        <f t="shared" si="400"/>
        <v/>
      </c>
      <c r="J903" s="64" t="str">
        <f t="shared" si="401"/>
        <v/>
      </c>
      <c r="K903" s="3" t="str">
        <f t="shared" si="393"/>
        <v/>
      </c>
      <c r="L903" s="3" t="str">
        <f t="shared" si="394"/>
        <v/>
      </c>
      <c r="M903" s="71" t="str">
        <f t="shared" si="402"/>
        <v/>
      </c>
      <c r="N903" s="71" t="str">
        <f t="shared" si="403"/>
        <v/>
      </c>
      <c r="O903" s="64" t="str">
        <f t="shared" si="404"/>
        <v/>
      </c>
      <c r="P903" s="64" t="str">
        <f t="shared" si="405"/>
        <v/>
      </c>
      <c r="Q903" s="3" t="str">
        <f t="shared" si="395"/>
        <v/>
      </c>
      <c r="R903" s="3" t="str">
        <f t="shared" si="396"/>
        <v/>
      </c>
      <c r="S903" s="71" t="str">
        <f t="shared" si="406"/>
        <v/>
      </c>
      <c r="T903" s="71" t="str">
        <f t="shared" si="407"/>
        <v/>
      </c>
      <c r="U903" s="64" t="str">
        <f t="shared" si="408"/>
        <v/>
      </c>
      <c r="V903" s="64" t="str">
        <f t="shared" si="409"/>
        <v/>
      </c>
      <c r="W903" s="3" t="str">
        <f t="shared" si="397"/>
        <v/>
      </c>
      <c r="X903" s="3" t="str">
        <f t="shared" si="398"/>
        <v/>
      </c>
      <c r="Y903" s="71" t="str">
        <f t="shared" si="410"/>
        <v/>
      </c>
      <c r="Z903" s="71" t="str">
        <f t="shared" si="411"/>
        <v/>
      </c>
      <c r="AA903" s="64" t="str">
        <f t="shared" si="412"/>
        <v/>
      </c>
      <c r="AB903" s="64" t="str">
        <f t="shared" si="413"/>
        <v/>
      </c>
    </row>
    <row r="904" spans="1:28" x14ac:dyDescent="0.3">
      <c r="A904" t="str">
        <f>IF(ISBLANK('Measure Inputs'!A903),"",'Measure Inputs'!A903)</f>
        <v/>
      </c>
      <c r="B904" s="60" t="str">
        <f t="shared" si="387"/>
        <v/>
      </c>
      <c r="C904" s="60" t="str">
        <f t="shared" si="388"/>
        <v/>
      </c>
      <c r="D904" t="str">
        <f t="shared" si="389"/>
        <v/>
      </c>
      <c r="E904" s="60" t="str">
        <f t="shared" si="390"/>
        <v/>
      </c>
      <c r="F904" t="str">
        <f t="shared" si="391"/>
        <v/>
      </c>
      <c r="G904" t="str">
        <f t="shared" si="392"/>
        <v/>
      </c>
      <c r="H904" s="70" t="str">
        <f t="shared" si="399"/>
        <v/>
      </c>
      <c r="I904" s="64" t="str">
        <f t="shared" si="400"/>
        <v/>
      </c>
      <c r="J904" s="64" t="str">
        <f t="shared" si="401"/>
        <v/>
      </c>
      <c r="K904" s="3" t="str">
        <f t="shared" si="393"/>
        <v/>
      </c>
      <c r="L904" s="3" t="str">
        <f t="shared" si="394"/>
        <v/>
      </c>
      <c r="M904" s="71" t="str">
        <f t="shared" si="402"/>
        <v/>
      </c>
      <c r="N904" s="71" t="str">
        <f t="shared" si="403"/>
        <v/>
      </c>
      <c r="O904" s="64" t="str">
        <f t="shared" si="404"/>
        <v/>
      </c>
      <c r="P904" s="64" t="str">
        <f t="shared" si="405"/>
        <v/>
      </c>
      <c r="Q904" s="3" t="str">
        <f t="shared" si="395"/>
        <v/>
      </c>
      <c r="R904" s="3" t="str">
        <f t="shared" si="396"/>
        <v/>
      </c>
      <c r="S904" s="71" t="str">
        <f t="shared" si="406"/>
        <v/>
      </c>
      <c r="T904" s="71" t="str">
        <f t="shared" si="407"/>
        <v/>
      </c>
      <c r="U904" s="64" t="str">
        <f t="shared" si="408"/>
        <v/>
      </c>
      <c r="V904" s="64" t="str">
        <f t="shared" si="409"/>
        <v/>
      </c>
      <c r="W904" s="3" t="str">
        <f t="shared" si="397"/>
        <v/>
      </c>
      <c r="X904" s="3" t="str">
        <f t="shared" si="398"/>
        <v/>
      </c>
      <c r="Y904" s="71" t="str">
        <f t="shared" si="410"/>
        <v/>
      </c>
      <c r="Z904" s="71" t="str">
        <f t="shared" si="411"/>
        <v/>
      </c>
      <c r="AA904" s="64" t="str">
        <f t="shared" si="412"/>
        <v/>
      </c>
      <c r="AB904" s="64" t="str">
        <f t="shared" si="413"/>
        <v/>
      </c>
    </row>
    <row r="905" spans="1:28" x14ac:dyDescent="0.3">
      <c r="A905" t="str">
        <f>IF(ISBLANK('Measure Inputs'!A904),"",'Measure Inputs'!A904)</f>
        <v/>
      </c>
      <c r="B905" s="60" t="str">
        <f t="shared" si="387"/>
        <v/>
      </c>
      <c r="C905" s="60" t="str">
        <f t="shared" si="388"/>
        <v/>
      </c>
      <c r="D905" t="str">
        <f t="shared" si="389"/>
        <v/>
      </c>
      <c r="E905" s="60" t="str">
        <f t="shared" si="390"/>
        <v/>
      </c>
      <c r="F905" t="str">
        <f t="shared" si="391"/>
        <v/>
      </c>
      <c r="G905" t="str">
        <f t="shared" si="392"/>
        <v/>
      </c>
      <c r="H905" s="70" t="str">
        <f t="shared" si="399"/>
        <v/>
      </c>
      <c r="I905" s="64" t="str">
        <f t="shared" si="400"/>
        <v/>
      </c>
      <c r="J905" s="64" t="str">
        <f t="shared" si="401"/>
        <v/>
      </c>
      <c r="K905" s="3" t="str">
        <f t="shared" si="393"/>
        <v/>
      </c>
      <c r="L905" s="3" t="str">
        <f t="shared" si="394"/>
        <v/>
      </c>
      <c r="M905" s="71" t="str">
        <f t="shared" si="402"/>
        <v/>
      </c>
      <c r="N905" s="71" t="str">
        <f t="shared" si="403"/>
        <v/>
      </c>
      <c r="O905" s="64" t="str">
        <f t="shared" si="404"/>
        <v/>
      </c>
      <c r="P905" s="64" t="str">
        <f t="shared" si="405"/>
        <v/>
      </c>
      <c r="Q905" s="3" t="str">
        <f t="shared" si="395"/>
        <v/>
      </c>
      <c r="R905" s="3" t="str">
        <f t="shared" si="396"/>
        <v/>
      </c>
      <c r="S905" s="71" t="str">
        <f t="shared" si="406"/>
        <v/>
      </c>
      <c r="T905" s="71" t="str">
        <f t="shared" si="407"/>
        <v/>
      </c>
      <c r="U905" s="64" t="str">
        <f t="shared" si="408"/>
        <v/>
      </c>
      <c r="V905" s="64" t="str">
        <f t="shared" si="409"/>
        <v/>
      </c>
      <c r="W905" s="3" t="str">
        <f t="shared" si="397"/>
        <v/>
      </c>
      <c r="X905" s="3" t="str">
        <f t="shared" si="398"/>
        <v/>
      </c>
      <c r="Y905" s="71" t="str">
        <f t="shared" si="410"/>
        <v/>
      </c>
      <c r="Z905" s="71" t="str">
        <f t="shared" si="411"/>
        <v/>
      </c>
      <c r="AA905" s="64" t="str">
        <f t="shared" si="412"/>
        <v/>
      </c>
      <c r="AB905" s="64" t="str">
        <f t="shared" si="413"/>
        <v/>
      </c>
    </row>
    <row r="906" spans="1:28" x14ac:dyDescent="0.3">
      <c r="A906" t="str">
        <f>IF(ISBLANK('Measure Inputs'!A905),"",'Measure Inputs'!A905)</f>
        <v/>
      </c>
      <c r="B906" s="60" t="str">
        <f t="shared" si="387"/>
        <v/>
      </c>
      <c r="C906" s="60" t="str">
        <f t="shared" si="388"/>
        <v/>
      </c>
      <c r="D906" t="str">
        <f t="shared" si="389"/>
        <v/>
      </c>
      <c r="E906" s="60" t="str">
        <f t="shared" si="390"/>
        <v/>
      </c>
      <c r="F906" t="str">
        <f t="shared" si="391"/>
        <v/>
      </c>
      <c r="G906" t="str">
        <f t="shared" si="392"/>
        <v/>
      </c>
      <c r="H906" s="70" t="str">
        <f t="shared" si="399"/>
        <v/>
      </c>
      <c r="I906" s="64" t="str">
        <f t="shared" si="400"/>
        <v/>
      </c>
      <c r="J906" s="64" t="str">
        <f t="shared" si="401"/>
        <v/>
      </c>
      <c r="K906" s="3" t="str">
        <f t="shared" si="393"/>
        <v/>
      </c>
      <c r="L906" s="3" t="str">
        <f t="shared" si="394"/>
        <v/>
      </c>
      <c r="M906" s="71" t="str">
        <f t="shared" si="402"/>
        <v/>
      </c>
      <c r="N906" s="71" t="str">
        <f t="shared" si="403"/>
        <v/>
      </c>
      <c r="O906" s="64" t="str">
        <f t="shared" si="404"/>
        <v/>
      </c>
      <c r="P906" s="64" t="str">
        <f t="shared" si="405"/>
        <v/>
      </c>
      <c r="Q906" s="3" t="str">
        <f t="shared" si="395"/>
        <v/>
      </c>
      <c r="R906" s="3" t="str">
        <f t="shared" si="396"/>
        <v/>
      </c>
      <c r="S906" s="71" t="str">
        <f t="shared" si="406"/>
        <v/>
      </c>
      <c r="T906" s="71" t="str">
        <f t="shared" si="407"/>
        <v/>
      </c>
      <c r="U906" s="64" t="str">
        <f t="shared" si="408"/>
        <v/>
      </c>
      <c r="V906" s="64" t="str">
        <f t="shared" si="409"/>
        <v/>
      </c>
      <c r="W906" s="3" t="str">
        <f t="shared" si="397"/>
        <v/>
      </c>
      <c r="X906" s="3" t="str">
        <f t="shared" si="398"/>
        <v/>
      </c>
      <c r="Y906" s="71" t="str">
        <f t="shared" si="410"/>
        <v/>
      </c>
      <c r="Z906" s="71" t="str">
        <f t="shared" si="411"/>
        <v/>
      </c>
      <c r="AA906" s="64" t="str">
        <f t="shared" si="412"/>
        <v/>
      </c>
      <c r="AB906" s="64" t="str">
        <f t="shared" si="413"/>
        <v/>
      </c>
    </row>
    <row r="907" spans="1:28" x14ac:dyDescent="0.3">
      <c r="A907" t="str">
        <f>IF(ISBLANK('Measure Inputs'!A906),"",'Measure Inputs'!A906)</f>
        <v/>
      </c>
      <c r="B907" s="60" t="str">
        <f t="shared" si="387"/>
        <v/>
      </c>
      <c r="C907" s="60" t="str">
        <f t="shared" si="388"/>
        <v/>
      </c>
      <c r="D907" t="str">
        <f t="shared" si="389"/>
        <v/>
      </c>
      <c r="E907" s="60" t="str">
        <f t="shared" si="390"/>
        <v/>
      </c>
      <c r="F907" t="str">
        <f t="shared" si="391"/>
        <v/>
      </c>
      <c r="G907" t="str">
        <f t="shared" si="392"/>
        <v/>
      </c>
      <c r="H907" s="70" t="str">
        <f t="shared" si="399"/>
        <v/>
      </c>
      <c r="I907" s="64" t="str">
        <f t="shared" si="400"/>
        <v/>
      </c>
      <c r="J907" s="64" t="str">
        <f t="shared" si="401"/>
        <v/>
      </c>
      <c r="K907" s="3" t="str">
        <f t="shared" si="393"/>
        <v/>
      </c>
      <c r="L907" s="3" t="str">
        <f t="shared" si="394"/>
        <v/>
      </c>
      <c r="M907" s="71" t="str">
        <f t="shared" si="402"/>
        <v/>
      </c>
      <c r="N907" s="71" t="str">
        <f t="shared" si="403"/>
        <v/>
      </c>
      <c r="O907" s="64" t="str">
        <f t="shared" si="404"/>
        <v/>
      </c>
      <c r="P907" s="64" t="str">
        <f t="shared" si="405"/>
        <v/>
      </c>
      <c r="Q907" s="3" t="str">
        <f t="shared" si="395"/>
        <v/>
      </c>
      <c r="R907" s="3" t="str">
        <f t="shared" si="396"/>
        <v/>
      </c>
      <c r="S907" s="71" t="str">
        <f t="shared" si="406"/>
        <v/>
      </c>
      <c r="T907" s="71" t="str">
        <f t="shared" si="407"/>
        <v/>
      </c>
      <c r="U907" s="64" t="str">
        <f t="shared" si="408"/>
        <v/>
      </c>
      <c r="V907" s="64" t="str">
        <f t="shared" si="409"/>
        <v/>
      </c>
      <c r="W907" s="3" t="str">
        <f t="shared" si="397"/>
        <v/>
      </c>
      <c r="X907" s="3" t="str">
        <f t="shared" si="398"/>
        <v/>
      </c>
      <c r="Y907" s="71" t="str">
        <f t="shared" si="410"/>
        <v/>
      </c>
      <c r="Z907" s="71" t="str">
        <f t="shared" si="411"/>
        <v/>
      </c>
      <c r="AA907" s="64" t="str">
        <f t="shared" si="412"/>
        <v/>
      </c>
      <c r="AB907" s="64" t="str">
        <f t="shared" si="413"/>
        <v/>
      </c>
    </row>
    <row r="908" spans="1:28" x14ac:dyDescent="0.3">
      <c r="A908" t="str">
        <f>IF(ISBLANK('Measure Inputs'!A907),"",'Measure Inputs'!A907)</f>
        <v/>
      </c>
      <c r="B908" s="60" t="str">
        <f t="shared" si="387"/>
        <v/>
      </c>
      <c r="C908" s="60" t="str">
        <f t="shared" si="388"/>
        <v/>
      </c>
      <c r="D908" t="str">
        <f t="shared" si="389"/>
        <v/>
      </c>
      <c r="E908" s="60" t="str">
        <f t="shared" si="390"/>
        <v/>
      </c>
      <c r="F908" t="str">
        <f t="shared" si="391"/>
        <v/>
      </c>
      <c r="G908" t="str">
        <f t="shared" si="392"/>
        <v/>
      </c>
      <c r="H908" s="70" t="str">
        <f t="shared" si="399"/>
        <v/>
      </c>
      <c r="I908" s="64" t="str">
        <f t="shared" si="400"/>
        <v/>
      </c>
      <c r="J908" s="64" t="str">
        <f t="shared" si="401"/>
        <v/>
      </c>
      <c r="K908" s="3" t="str">
        <f t="shared" si="393"/>
        <v/>
      </c>
      <c r="L908" s="3" t="str">
        <f t="shared" si="394"/>
        <v/>
      </c>
      <c r="M908" s="71" t="str">
        <f t="shared" si="402"/>
        <v/>
      </c>
      <c r="N908" s="71" t="str">
        <f t="shared" si="403"/>
        <v/>
      </c>
      <c r="O908" s="64" t="str">
        <f t="shared" si="404"/>
        <v/>
      </c>
      <c r="P908" s="64" t="str">
        <f t="shared" si="405"/>
        <v/>
      </c>
      <c r="Q908" s="3" t="str">
        <f t="shared" si="395"/>
        <v/>
      </c>
      <c r="R908" s="3" t="str">
        <f t="shared" si="396"/>
        <v/>
      </c>
      <c r="S908" s="71" t="str">
        <f t="shared" si="406"/>
        <v/>
      </c>
      <c r="T908" s="71" t="str">
        <f t="shared" si="407"/>
        <v/>
      </c>
      <c r="U908" s="64" t="str">
        <f t="shared" si="408"/>
        <v/>
      </c>
      <c r="V908" s="64" t="str">
        <f t="shared" si="409"/>
        <v/>
      </c>
      <c r="W908" s="3" t="str">
        <f t="shared" si="397"/>
        <v/>
      </c>
      <c r="X908" s="3" t="str">
        <f t="shared" si="398"/>
        <v/>
      </c>
      <c r="Y908" s="71" t="str">
        <f t="shared" si="410"/>
        <v/>
      </c>
      <c r="Z908" s="71" t="str">
        <f t="shared" si="411"/>
        <v/>
      </c>
      <c r="AA908" s="64" t="str">
        <f t="shared" si="412"/>
        <v/>
      </c>
      <c r="AB908" s="64" t="str">
        <f t="shared" si="413"/>
        <v/>
      </c>
    </row>
    <row r="909" spans="1:28" x14ac:dyDescent="0.3">
      <c r="A909" t="str">
        <f>IF(ISBLANK('Measure Inputs'!A908),"",'Measure Inputs'!A908)</f>
        <v/>
      </c>
      <c r="B909" s="60" t="str">
        <f t="shared" si="387"/>
        <v/>
      </c>
      <c r="C909" s="60" t="str">
        <f t="shared" si="388"/>
        <v/>
      </c>
      <c r="D909" t="str">
        <f t="shared" si="389"/>
        <v/>
      </c>
      <c r="E909" s="60" t="str">
        <f t="shared" si="390"/>
        <v/>
      </c>
      <c r="F909" t="str">
        <f t="shared" si="391"/>
        <v/>
      </c>
      <c r="G909" t="str">
        <f t="shared" si="392"/>
        <v/>
      </c>
      <c r="H909" s="70" t="str">
        <f t="shared" si="399"/>
        <v/>
      </c>
      <c r="I909" s="64" t="str">
        <f t="shared" si="400"/>
        <v/>
      </c>
      <c r="J909" s="64" t="str">
        <f t="shared" si="401"/>
        <v/>
      </c>
      <c r="K909" s="3" t="str">
        <f t="shared" si="393"/>
        <v/>
      </c>
      <c r="L909" s="3" t="str">
        <f t="shared" si="394"/>
        <v/>
      </c>
      <c r="M909" s="71" t="str">
        <f t="shared" si="402"/>
        <v/>
      </c>
      <c r="N909" s="71" t="str">
        <f t="shared" si="403"/>
        <v/>
      </c>
      <c r="O909" s="64" t="str">
        <f t="shared" si="404"/>
        <v/>
      </c>
      <c r="P909" s="64" t="str">
        <f t="shared" si="405"/>
        <v/>
      </c>
      <c r="Q909" s="3" t="str">
        <f t="shared" si="395"/>
        <v/>
      </c>
      <c r="R909" s="3" t="str">
        <f t="shared" si="396"/>
        <v/>
      </c>
      <c r="S909" s="71" t="str">
        <f t="shared" si="406"/>
        <v/>
      </c>
      <c r="T909" s="71" t="str">
        <f t="shared" si="407"/>
        <v/>
      </c>
      <c r="U909" s="64" t="str">
        <f t="shared" si="408"/>
        <v/>
      </c>
      <c r="V909" s="64" t="str">
        <f t="shared" si="409"/>
        <v/>
      </c>
      <c r="W909" s="3" t="str">
        <f t="shared" si="397"/>
        <v/>
      </c>
      <c r="X909" s="3" t="str">
        <f t="shared" si="398"/>
        <v/>
      </c>
      <c r="Y909" s="71" t="str">
        <f t="shared" si="410"/>
        <v/>
      </c>
      <c r="Z909" s="71" t="str">
        <f t="shared" si="411"/>
        <v/>
      </c>
      <c r="AA909" s="64" t="str">
        <f t="shared" si="412"/>
        <v/>
      </c>
      <c r="AB909" s="64" t="str">
        <f t="shared" si="413"/>
        <v/>
      </c>
    </row>
    <row r="910" spans="1:28" x14ac:dyDescent="0.3">
      <c r="A910" t="str">
        <f>IF(ISBLANK('Measure Inputs'!A909),"",'Measure Inputs'!A909)</f>
        <v/>
      </c>
      <c r="B910" s="60" t="str">
        <f t="shared" si="387"/>
        <v/>
      </c>
      <c r="C910" s="60" t="str">
        <f t="shared" si="388"/>
        <v/>
      </c>
      <c r="D910" t="str">
        <f t="shared" si="389"/>
        <v/>
      </c>
      <c r="E910" s="60" t="str">
        <f t="shared" si="390"/>
        <v/>
      </c>
      <c r="F910" t="str">
        <f t="shared" si="391"/>
        <v/>
      </c>
      <c r="G910" t="str">
        <f t="shared" si="392"/>
        <v/>
      </c>
      <c r="H910" s="70" t="str">
        <f t="shared" si="399"/>
        <v/>
      </c>
      <c r="I910" s="64" t="str">
        <f t="shared" si="400"/>
        <v/>
      </c>
      <c r="J910" s="64" t="str">
        <f t="shared" si="401"/>
        <v/>
      </c>
      <c r="K910" s="3" t="str">
        <f t="shared" si="393"/>
        <v/>
      </c>
      <c r="L910" s="3" t="str">
        <f t="shared" si="394"/>
        <v/>
      </c>
      <c r="M910" s="71" t="str">
        <f t="shared" si="402"/>
        <v/>
      </c>
      <c r="N910" s="71" t="str">
        <f t="shared" si="403"/>
        <v/>
      </c>
      <c r="O910" s="64" t="str">
        <f t="shared" si="404"/>
        <v/>
      </c>
      <c r="P910" s="64" t="str">
        <f t="shared" si="405"/>
        <v/>
      </c>
      <c r="Q910" s="3" t="str">
        <f t="shared" si="395"/>
        <v/>
      </c>
      <c r="R910" s="3" t="str">
        <f t="shared" si="396"/>
        <v/>
      </c>
      <c r="S910" s="71" t="str">
        <f t="shared" si="406"/>
        <v/>
      </c>
      <c r="T910" s="71" t="str">
        <f t="shared" si="407"/>
        <v/>
      </c>
      <c r="U910" s="64" t="str">
        <f t="shared" si="408"/>
        <v/>
      </c>
      <c r="V910" s="64" t="str">
        <f t="shared" si="409"/>
        <v/>
      </c>
      <c r="W910" s="3" t="str">
        <f t="shared" si="397"/>
        <v/>
      </c>
      <c r="X910" s="3" t="str">
        <f t="shared" si="398"/>
        <v/>
      </c>
      <c r="Y910" s="71" t="str">
        <f t="shared" si="410"/>
        <v/>
      </c>
      <c r="Z910" s="71" t="str">
        <f t="shared" si="411"/>
        <v/>
      </c>
      <c r="AA910" s="64" t="str">
        <f t="shared" si="412"/>
        <v/>
      </c>
      <c r="AB910" s="64" t="str">
        <f t="shared" si="413"/>
        <v/>
      </c>
    </row>
    <row r="911" spans="1:28" x14ac:dyDescent="0.3">
      <c r="A911" t="str">
        <f>IF(ISBLANK('Measure Inputs'!A910),"",'Measure Inputs'!A910)</f>
        <v/>
      </c>
      <c r="B911" s="60" t="str">
        <f t="shared" si="387"/>
        <v/>
      </c>
      <c r="C911" s="60" t="str">
        <f t="shared" si="388"/>
        <v/>
      </c>
      <c r="D911" t="str">
        <f t="shared" si="389"/>
        <v/>
      </c>
      <c r="E911" s="60" t="str">
        <f t="shared" si="390"/>
        <v/>
      </c>
      <c r="F911" t="str">
        <f t="shared" si="391"/>
        <v/>
      </c>
      <c r="G911" t="str">
        <f t="shared" si="392"/>
        <v/>
      </c>
      <c r="H911" s="70" t="str">
        <f t="shared" si="399"/>
        <v/>
      </c>
      <c r="I911" s="64" t="str">
        <f t="shared" si="400"/>
        <v/>
      </c>
      <c r="J911" s="64" t="str">
        <f t="shared" si="401"/>
        <v/>
      </c>
      <c r="K911" s="3" t="str">
        <f t="shared" si="393"/>
        <v/>
      </c>
      <c r="L911" s="3" t="str">
        <f t="shared" si="394"/>
        <v/>
      </c>
      <c r="M911" s="71" t="str">
        <f t="shared" si="402"/>
        <v/>
      </c>
      <c r="N911" s="71" t="str">
        <f t="shared" si="403"/>
        <v/>
      </c>
      <c r="O911" s="64" t="str">
        <f t="shared" si="404"/>
        <v/>
      </c>
      <c r="P911" s="64" t="str">
        <f t="shared" si="405"/>
        <v/>
      </c>
      <c r="Q911" s="3" t="str">
        <f t="shared" si="395"/>
        <v/>
      </c>
      <c r="R911" s="3" t="str">
        <f t="shared" si="396"/>
        <v/>
      </c>
      <c r="S911" s="71" t="str">
        <f t="shared" si="406"/>
        <v/>
      </c>
      <c r="T911" s="71" t="str">
        <f t="shared" si="407"/>
        <v/>
      </c>
      <c r="U911" s="64" t="str">
        <f t="shared" si="408"/>
        <v/>
      </c>
      <c r="V911" s="64" t="str">
        <f t="shared" si="409"/>
        <v/>
      </c>
      <c r="W911" s="3" t="str">
        <f t="shared" si="397"/>
        <v/>
      </c>
      <c r="X911" s="3" t="str">
        <f t="shared" si="398"/>
        <v/>
      </c>
      <c r="Y911" s="71" t="str">
        <f t="shared" si="410"/>
        <v/>
      </c>
      <c r="Z911" s="71" t="str">
        <f t="shared" si="411"/>
        <v/>
      </c>
      <c r="AA911" s="64" t="str">
        <f t="shared" si="412"/>
        <v/>
      </c>
      <c r="AB911" s="64" t="str">
        <f t="shared" si="413"/>
        <v/>
      </c>
    </row>
    <row r="912" spans="1:28" x14ac:dyDescent="0.3">
      <c r="A912" t="str">
        <f>IF(ISBLANK('Measure Inputs'!A911),"",'Measure Inputs'!A911)</f>
        <v/>
      </c>
      <c r="B912" s="60" t="str">
        <f t="shared" si="387"/>
        <v/>
      </c>
      <c r="C912" s="60" t="str">
        <f t="shared" si="388"/>
        <v/>
      </c>
      <c r="D912" t="str">
        <f t="shared" si="389"/>
        <v/>
      </c>
      <c r="E912" s="60" t="str">
        <f t="shared" si="390"/>
        <v/>
      </c>
      <c r="F912" t="str">
        <f t="shared" si="391"/>
        <v/>
      </c>
      <c r="G912" t="str">
        <f t="shared" si="392"/>
        <v/>
      </c>
      <c r="H912" s="70" t="str">
        <f t="shared" si="399"/>
        <v/>
      </c>
      <c r="I912" s="64" t="str">
        <f t="shared" si="400"/>
        <v/>
      </c>
      <c r="J912" s="64" t="str">
        <f t="shared" si="401"/>
        <v/>
      </c>
      <c r="K912" s="3" t="str">
        <f t="shared" si="393"/>
        <v/>
      </c>
      <c r="L912" s="3" t="str">
        <f t="shared" si="394"/>
        <v/>
      </c>
      <c r="M912" s="71" t="str">
        <f t="shared" si="402"/>
        <v/>
      </c>
      <c r="N912" s="71" t="str">
        <f t="shared" si="403"/>
        <v/>
      </c>
      <c r="O912" s="64" t="str">
        <f t="shared" si="404"/>
        <v/>
      </c>
      <c r="P912" s="64" t="str">
        <f t="shared" si="405"/>
        <v/>
      </c>
      <c r="Q912" s="3" t="str">
        <f t="shared" si="395"/>
        <v/>
      </c>
      <c r="R912" s="3" t="str">
        <f t="shared" si="396"/>
        <v/>
      </c>
      <c r="S912" s="71" t="str">
        <f t="shared" si="406"/>
        <v/>
      </c>
      <c r="T912" s="71" t="str">
        <f t="shared" si="407"/>
        <v/>
      </c>
      <c r="U912" s="64" t="str">
        <f t="shared" si="408"/>
        <v/>
      </c>
      <c r="V912" s="64" t="str">
        <f t="shared" si="409"/>
        <v/>
      </c>
      <c r="W912" s="3" t="str">
        <f t="shared" si="397"/>
        <v/>
      </c>
      <c r="X912" s="3" t="str">
        <f t="shared" si="398"/>
        <v/>
      </c>
      <c r="Y912" s="71" t="str">
        <f t="shared" si="410"/>
        <v/>
      </c>
      <c r="Z912" s="71" t="str">
        <f t="shared" si="411"/>
        <v/>
      </c>
      <c r="AA912" s="64" t="str">
        <f t="shared" si="412"/>
        <v/>
      </c>
      <c r="AB912" s="64" t="str">
        <f t="shared" si="413"/>
        <v/>
      </c>
    </row>
    <row r="913" spans="1:28" x14ac:dyDescent="0.3">
      <c r="A913" t="str">
        <f>IF(ISBLANK('Measure Inputs'!A912),"",'Measure Inputs'!A912)</f>
        <v/>
      </c>
      <c r="B913" s="60" t="str">
        <f t="shared" si="387"/>
        <v/>
      </c>
      <c r="C913" s="60" t="str">
        <f t="shared" si="388"/>
        <v/>
      </c>
      <c r="D913" t="str">
        <f t="shared" si="389"/>
        <v/>
      </c>
      <c r="E913" s="60" t="str">
        <f t="shared" si="390"/>
        <v/>
      </c>
      <c r="F913" t="str">
        <f t="shared" si="391"/>
        <v/>
      </c>
      <c r="G913" t="str">
        <f t="shared" si="392"/>
        <v/>
      </c>
      <c r="H913" s="70" t="str">
        <f t="shared" si="399"/>
        <v/>
      </c>
      <c r="I913" s="64" t="str">
        <f t="shared" si="400"/>
        <v/>
      </c>
      <c r="J913" s="64" t="str">
        <f t="shared" si="401"/>
        <v/>
      </c>
      <c r="K913" s="3" t="str">
        <f t="shared" si="393"/>
        <v/>
      </c>
      <c r="L913" s="3" t="str">
        <f t="shared" si="394"/>
        <v/>
      </c>
      <c r="M913" s="71" t="str">
        <f t="shared" si="402"/>
        <v/>
      </c>
      <c r="N913" s="71" t="str">
        <f t="shared" si="403"/>
        <v/>
      </c>
      <c r="O913" s="64" t="str">
        <f t="shared" si="404"/>
        <v/>
      </c>
      <c r="P913" s="64" t="str">
        <f t="shared" si="405"/>
        <v/>
      </c>
      <c r="Q913" s="3" t="str">
        <f t="shared" si="395"/>
        <v/>
      </c>
      <c r="R913" s="3" t="str">
        <f t="shared" si="396"/>
        <v/>
      </c>
      <c r="S913" s="71" t="str">
        <f t="shared" si="406"/>
        <v/>
      </c>
      <c r="T913" s="71" t="str">
        <f t="shared" si="407"/>
        <v/>
      </c>
      <c r="U913" s="64" t="str">
        <f t="shared" si="408"/>
        <v/>
      </c>
      <c r="V913" s="64" t="str">
        <f t="shared" si="409"/>
        <v/>
      </c>
      <c r="W913" s="3" t="str">
        <f t="shared" si="397"/>
        <v/>
      </c>
      <c r="X913" s="3" t="str">
        <f t="shared" si="398"/>
        <v/>
      </c>
      <c r="Y913" s="71" t="str">
        <f t="shared" si="410"/>
        <v/>
      </c>
      <c r="Z913" s="71" t="str">
        <f t="shared" si="411"/>
        <v/>
      </c>
      <c r="AA913" s="64" t="str">
        <f t="shared" si="412"/>
        <v/>
      </c>
      <c r="AB913" s="64" t="str">
        <f t="shared" si="413"/>
        <v/>
      </c>
    </row>
    <row r="914" spans="1:28" x14ac:dyDescent="0.3">
      <c r="A914" t="str">
        <f>IF(ISBLANK('Measure Inputs'!A913),"",'Measure Inputs'!A913)</f>
        <v/>
      </c>
      <c r="B914" s="60" t="str">
        <f t="shared" si="387"/>
        <v/>
      </c>
      <c r="C914" s="60" t="str">
        <f t="shared" si="388"/>
        <v/>
      </c>
      <c r="D914" t="str">
        <f t="shared" si="389"/>
        <v/>
      </c>
      <c r="E914" s="60" t="str">
        <f t="shared" si="390"/>
        <v/>
      </c>
      <c r="F914" t="str">
        <f t="shared" si="391"/>
        <v/>
      </c>
      <c r="G914" t="str">
        <f t="shared" si="392"/>
        <v/>
      </c>
      <c r="H914" s="70" t="str">
        <f t="shared" si="399"/>
        <v/>
      </c>
      <c r="I914" s="64" t="str">
        <f t="shared" si="400"/>
        <v/>
      </c>
      <c r="J914" s="64" t="str">
        <f t="shared" si="401"/>
        <v/>
      </c>
      <c r="K914" s="3" t="str">
        <f t="shared" si="393"/>
        <v/>
      </c>
      <c r="L914" s="3" t="str">
        <f t="shared" si="394"/>
        <v/>
      </c>
      <c r="M914" s="71" t="str">
        <f t="shared" si="402"/>
        <v/>
      </c>
      <c r="N914" s="71" t="str">
        <f t="shared" si="403"/>
        <v/>
      </c>
      <c r="O914" s="64" t="str">
        <f t="shared" si="404"/>
        <v/>
      </c>
      <c r="P914" s="64" t="str">
        <f t="shared" si="405"/>
        <v/>
      </c>
      <c r="Q914" s="3" t="str">
        <f t="shared" si="395"/>
        <v/>
      </c>
      <c r="R914" s="3" t="str">
        <f t="shared" si="396"/>
        <v/>
      </c>
      <c r="S914" s="71" t="str">
        <f t="shared" si="406"/>
        <v/>
      </c>
      <c r="T914" s="71" t="str">
        <f t="shared" si="407"/>
        <v/>
      </c>
      <c r="U914" s="64" t="str">
        <f t="shared" si="408"/>
        <v/>
      </c>
      <c r="V914" s="64" t="str">
        <f t="shared" si="409"/>
        <v/>
      </c>
      <c r="W914" s="3" t="str">
        <f t="shared" si="397"/>
        <v/>
      </c>
      <c r="X914" s="3" t="str">
        <f t="shared" si="398"/>
        <v/>
      </c>
      <c r="Y914" s="71" t="str">
        <f t="shared" si="410"/>
        <v/>
      </c>
      <c r="Z914" s="71" t="str">
        <f t="shared" si="411"/>
        <v/>
      </c>
      <c r="AA914" s="64" t="str">
        <f t="shared" si="412"/>
        <v/>
      </c>
      <c r="AB914" s="64" t="str">
        <f t="shared" si="413"/>
        <v/>
      </c>
    </row>
    <row r="915" spans="1:28" x14ac:dyDescent="0.3">
      <c r="A915" t="str">
        <f>IF(ISBLANK('Measure Inputs'!A914),"",'Measure Inputs'!A914)</f>
        <v/>
      </c>
      <c r="B915" s="60" t="str">
        <f t="shared" si="387"/>
        <v/>
      </c>
      <c r="C915" s="60" t="str">
        <f t="shared" si="388"/>
        <v/>
      </c>
      <c r="D915" t="str">
        <f t="shared" si="389"/>
        <v/>
      </c>
      <c r="E915" s="60" t="str">
        <f t="shared" si="390"/>
        <v/>
      </c>
      <c r="F915" t="str">
        <f t="shared" si="391"/>
        <v/>
      </c>
      <c r="G915" t="str">
        <f t="shared" si="392"/>
        <v/>
      </c>
      <c r="H915" s="70" t="str">
        <f t="shared" si="399"/>
        <v/>
      </c>
      <c r="I915" s="64" t="str">
        <f t="shared" si="400"/>
        <v/>
      </c>
      <c r="J915" s="64" t="str">
        <f t="shared" si="401"/>
        <v/>
      </c>
      <c r="K915" s="3" t="str">
        <f t="shared" si="393"/>
        <v/>
      </c>
      <c r="L915" s="3" t="str">
        <f t="shared" si="394"/>
        <v/>
      </c>
      <c r="M915" s="71" t="str">
        <f t="shared" si="402"/>
        <v/>
      </c>
      <c r="N915" s="71" t="str">
        <f t="shared" si="403"/>
        <v/>
      </c>
      <c r="O915" s="64" t="str">
        <f t="shared" si="404"/>
        <v/>
      </c>
      <c r="P915" s="64" t="str">
        <f t="shared" si="405"/>
        <v/>
      </c>
      <c r="Q915" s="3" t="str">
        <f t="shared" si="395"/>
        <v/>
      </c>
      <c r="R915" s="3" t="str">
        <f t="shared" si="396"/>
        <v/>
      </c>
      <c r="S915" s="71" t="str">
        <f t="shared" si="406"/>
        <v/>
      </c>
      <c r="T915" s="71" t="str">
        <f t="shared" si="407"/>
        <v/>
      </c>
      <c r="U915" s="64" t="str">
        <f t="shared" si="408"/>
        <v/>
      </c>
      <c r="V915" s="64" t="str">
        <f t="shared" si="409"/>
        <v/>
      </c>
      <c r="W915" s="3" t="str">
        <f t="shared" si="397"/>
        <v/>
      </c>
      <c r="X915" s="3" t="str">
        <f t="shared" si="398"/>
        <v/>
      </c>
      <c r="Y915" s="71" t="str">
        <f t="shared" si="410"/>
        <v/>
      </c>
      <c r="Z915" s="71" t="str">
        <f t="shared" si="411"/>
        <v/>
      </c>
      <c r="AA915" s="64" t="str">
        <f t="shared" si="412"/>
        <v/>
      </c>
      <c r="AB915" s="64" t="str">
        <f t="shared" si="413"/>
        <v/>
      </c>
    </row>
    <row r="916" spans="1:28" x14ac:dyDescent="0.3">
      <c r="A916" t="str">
        <f>IF(ISBLANK('Measure Inputs'!A915),"",'Measure Inputs'!A915)</f>
        <v/>
      </c>
      <c r="B916" s="60" t="str">
        <f t="shared" si="387"/>
        <v/>
      </c>
      <c r="C916" s="60" t="str">
        <f t="shared" si="388"/>
        <v/>
      </c>
      <c r="D916" t="str">
        <f t="shared" si="389"/>
        <v/>
      </c>
      <c r="E916" s="60" t="str">
        <f t="shared" si="390"/>
        <v/>
      </c>
      <c r="F916" t="str">
        <f t="shared" si="391"/>
        <v/>
      </c>
      <c r="G916" t="str">
        <f t="shared" si="392"/>
        <v/>
      </c>
      <c r="H916" s="70" t="str">
        <f t="shared" si="399"/>
        <v/>
      </c>
      <c r="I916" s="64" t="str">
        <f t="shared" si="400"/>
        <v/>
      </c>
      <c r="J916" s="64" t="str">
        <f t="shared" si="401"/>
        <v/>
      </c>
      <c r="K916" s="3" t="str">
        <f t="shared" si="393"/>
        <v/>
      </c>
      <c r="L916" s="3" t="str">
        <f t="shared" si="394"/>
        <v/>
      </c>
      <c r="M916" s="71" t="str">
        <f t="shared" si="402"/>
        <v/>
      </c>
      <c r="N916" s="71" t="str">
        <f t="shared" si="403"/>
        <v/>
      </c>
      <c r="O916" s="64" t="str">
        <f t="shared" si="404"/>
        <v/>
      </c>
      <c r="P916" s="64" t="str">
        <f t="shared" si="405"/>
        <v/>
      </c>
      <c r="Q916" s="3" t="str">
        <f t="shared" si="395"/>
        <v/>
      </c>
      <c r="R916" s="3" t="str">
        <f t="shared" si="396"/>
        <v/>
      </c>
      <c r="S916" s="71" t="str">
        <f t="shared" si="406"/>
        <v/>
      </c>
      <c r="T916" s="71" t="str">
        <f t="shared" si="407"/>
        <v/>
      </c>
      <c r="U916" s="64" t="str">
        <f t="shared" si="408"/>
        <v/>
      </c>
      <c r="V916" s="64" t="str">
        <f t="shared" si="409"/>
        <v/>
      </c>
      <c r="W916" s="3" t="str">
        <f t="shared" si="397"/>
        <v/>
      </c>
      <c r="X916" s="3" t="str">
        <f t="shared" si="398"/>
        <v/>
      </c>
      <c r="Y916" s="71" t="str">
        <f t="shared" si="410"/>
        <v/>
      </c>
      <c r="Z916" s="71" t="str">
        <f t="shared" si="411"/>
        <v/>
      </c>
      <c r="AA916" s="64" t="str">
        <f t="shared" si="412"/>
        <v/>
      </c>
      <c r="AB916" s="64" t="str">
        <f t="shared" si="413"/>
        <v/>
      </c>
    </row>
    <row r="917" spans="1:28" x14ac:dyDescent="0.3">
      <c r="A917" t="str">
        <f>IF(ISBLANK('Measure Inputs'!A916),"",'Measure Inputs'!A916)</f>
        <v/>
      </c>
      <c r="B917" s="60" t="str">
        <f t="shared" si="387"/>
        <v/>
      </c>
      <c r="C917" s="60" t="str">
        <f t="shared" si="388"/>
        <v/>
      </c>
      <c r="D917" t="str">
        <f t="shared" si="389"/>
        <v/>
      </c>
      <c r="E917" s="60" t="str">
        <f t="shared" si="390"/>
        <v/>
      </c>
      <c r="F917" t="str">
        <f t="shared" si="391"/>
        <v/>
      </c>
      <c r="G917" t="str">
        <f t="shared" si="392"/>
        <v/>
      </c>
      <c r="H917" s="70" t="str">
        <f t="shared" si="399"/>
        <v/>
      </c>
      <c r="I917" s="64" t="str">
        <f t="shared" si="400"/>
        <v/>
      </c>
      <c r="J917" s="64" t="str">
        <f t="shared" si="401"/>
        <v/>
      </c>
      <c r="K917" s="3" t="str">
        <f t="shared" si="393"/>
        <v/>
      </c>
      <c r="L917" s="3" t="str">
        <f t="shared" si="394"/>
        <v/>
      </c>
      <c r="M917" s="71" t="str">
        <f t="shared" si="402"/>
        <v/>
      </c>
      <c r="N917" s="71" t="str">
        <f t="shared" si="403"/>
        <v/>
      </c>
      <c r="O917" s="64" t="str">
        <f t="shared" si="404"/>
        <v/>
      </c>
      <c r="P917" s="64" t="str">
        <f t="shared" si="405"/>
        <v/>
      </c>
      <c r="Q917" s="3" t="str">
        <f t="shared" si="395"/>
        <v/>
      </c>
      <c r="R917" s="3" t="str">
        <f t="shared" si="396"/>
        <v/>
      </c>
      <c r="S917" s="71" t="str">
        <f t="shared" si="406"/>
        <v/>
      </c>
      <c r="T917" s="71" t="str">
        <f t="shared" si="407"/>
        <v/>
      </c>
      <c r="U917" s="64" t="str">
        <f t="shared" si="408"/>
        <v/>
      </c>
      <c r="V917" s="64" t="str">
        <f t="shared" si="409"/>
        <v/>
      </c>
      <c r="W917" s="3" t="str">
        <f t="shared" si="397"/>
        <v/>
      </c>
      <c r="X917" s="3" t="str">
        <f t="shared" si="398"/>
        <v/>
      </c>
      <c r="Y917" s="71" t="str">
        <f t="shared" si="410"/>
        <v/>
      </c>
      <c r="Z917" s="71" t="str">
        <f t="shared" si="411"/>
        <v/>
      </c>
      <c r="AA917" s="64" t="str">
        <f t="shared" si="412"/>
        <v/>
      </c>
      <c r="AB917" s="64" t="str">
        <f t="shared" si="413"/>
        <v/>
      </c>
    </row>
    <row r="918" spans="1:28" x14ac:dyDescent="0.3">
      <c r="A918" t="str">
        <f>IF(ISBLANK('Measure Inputs'!A917),"",'Measure Inputs'!A917)</f>
        <v/>
      </c>
      <c r="B918" s="60" t="str">
        <f t="shared" si="387"/>
        <v/>
      </c>
      <c r="C918" s="60" t="str">
        <f t="shared" si="388"/>
        <v/>
      </c>
      <c r="D918" t="str">
        <f t="shared" si="389"/>
        <v/>
      </c>
      <c r="E918" s="60" t="str">
        <f t="shared" si="390"/>
        <v/>
      </c>
      <c r="F918" t="str">
        <f t="shared" si="391"/>
        <v/>
      </c>
      <c r="G918" t="str">
        <f t="shared" si="392"/>
        <v/>
      </c>
      <c r="H918" s="70" t="str">
        <f t="shared" si="399"/>
        <v/>
      </c>
      <c r="I918" s="64" t="str">
        <f t="shared" si="400"/>
        <v/>
      </c>
      <c r="J918" s="64" t="str">
        <f t="shared" si="401"/>
        <v/>
      </c>
      <c r="K918" s="3" t="str">
        <f t="shared" si="393"/>
        <v/>
      </c>
      <c r="L918" s="3" t="str">
        <f t="shared" si="394"/>
        <v/>
      </c>
      <c r="M918" s="71" t="str">
        <f t="shared" si="402"/>
        <v/>
      </c>
      <c r="N918" s="71" t="str">
        <f t="shared" si="403"/>
        <v/>
      </c>
      <c r="O918" s="64" t="str">
        <f t="shared" si="404"/>
        <v/>
      </c>
      <c r="P918" s="64" t="str">
        <f t="shared" si="405"/>
        <v/>
      </c>
      <c r="Q918" s="3" t="str">
        <f t="shared" si="395"/>
        <v/>
      </c>
      <c r="R918" s="3" t="str">
        <f t="shared" si="396"/>
        <v/>
      </c>
      <c r="S918" s="71" t="str">
        <f t="shared" si="406"/>
        <v/>
      </c>
      <c r="T918" s="71" t="str">
        <f t="shared" si="407"/>
        <v/>
      </c>
      <c r="U918" s="64" t="str">
        <f t="shared" si="408"/>
        <v/>
      </c>
      <c r="V918" s="64" t="str">
        <f t="shared" si="409"/>
        <v/>
      </c>
      <c r="W918" s="3" t="str">
        <f t="shared" si="397"/>
        <v/>
      </c>
      <c r="X918" s="3" t="str">
        <f t="shared" si="398"/>
        <v/>
      </c>
      <c r="Y918" s="71" t="str">
        <f t="shared" si="410"/>
        <v/>
      </c>
      <c r="Z918" s="71" t="str">
        <f t="shared" si="411"/>
        <v/>
      </c>
      <c r="AA918" s="64" t="str">
        <f t="shared" si="412"/>
        <v/>
      </c>
      <c r="AB918" s="64" t="str">
        <f t="shared" si="413"/>
        <v/>
      </c>
    </row>
    <row r="919" spans="1:28" x14ac:dyDescent="0.3">
      <c r="A919" t="str">
        <f>IF(ISBLANK('Measure Inputs'!A918),"",'Measure Inputs'!A918)</f>
        <v/>
      </c>
      <c r="B919" s="60" t="str">
        <f t="shared" si="387"/>
        <v/>
      </c>
      <c r="C919" s="60" t="str">
        <f t="shared" si="388"/>
        <v/>
      </c>
      <c r="D919" t="str">
        <f t="shared" si="389"/>
        <v/>
      </c>
      <c r="E919" s="60" t="str">
        <f t="shared" si="390"/>
        <v/>
      </c>
      <c r="F919" t="str">
        <f t="shared" si="391"/>
        <v/>
      </c>
      <c r="G919" t="str">
        <f t="shared" si="392"/>
        <v/>
      </c>
      <c r="H919" s="70" t="str">
        <f t="shared" si="399"/>
        <v/>
      </c>
      <c r="I919" s="64" t="str">
        <f t="shared" si="400"/>
        <v/>
      </c>
      <c r="J919" s="64" t="str">
        <f t="shared" si="401"/>
        <v/>
      </c>
      <c r="K919" s="3" t="str">
        <f t="shared" si="393"/>
        <v/>
      </c>
      <c r="L919" s="3" t="str">
        <f t="shared" si="394"/>
        <v/>
      </c>
      <c r="M919" s="71" t="str">
        <f t="shared" si="402"/>
        <v/>
      </c>
      <c r="N919" s="71" t="str">
        <f t="shared" si="403"/>
        <v/>
      </c>
      <c r="O919" s="64" t="str">
        <f t="shared" si="404"/>
        <v/>
      </c>
      <c r="P919" s="64" t="str">
        <f t="shared" si="405"/>
        <v/>
      </c>
      <c r="Q919" s="3" t="str">
        <f t="shared" si="395"/>
        <v/>
      </c>
      <c r="R919" s="3" t="str">
        <f t="shared" si="396"/>
        <v/>
      </c>
      <c r="S919" s="71" t="str">
        <f t="shared" si="406"/>
        <v/>
      </c>
      <c r="T919" s="71" t="str">
        <f t="shared" si="407"/>
        <v/>
      </c>
      <c r="U919" s="64" t="str">
        <f t="shared" si="408"/>
        <v/>
      </c>
      <c r="V919" s="64" t="str">
        <f t="shared" si="409"/>
        <v/>
      </c>
      <c r="W919" s="3" t="str">
        <f t="shared" si="397"/>
        <v/>
      </c>
      <c r="X919" s="3" t="str">
        <f t="shared" si="398"/>
        <v/>
      </c>
      <c r="Y919" s="71" t="str">
        <f t="shared" si="410"/>
        <v/>
      </c>
      <c r="Z919" s="71" t="str">
        <f t="shared" si="411"/>
        <v/>
      </c>
      <c r="AA919" s="64" t="str">
        <f t="shared" si="412"/>
        <v/>
      </c>
      <c r="AB919" s="64" t="str">
        <f t="shared" si="413"/>
        <v/>
      </c>
    </row>
    <row r="920" spans="1:28" x14ac:dyDescent="0.3">
      <c r="A920" t="str">
        <f>IF(ISBLANK('Measure Inputs'!A919),"",'Measure Inputs'!A919)</f>
        <v/>
      </c>
      <c r="B920" s="60" t="str">
        <f t="shared" si="387"/>
        <v/>
      </c>
      <c r="C920" s="60" t="str">
        <f t="shared" si="388"/>
        <v/>
      </c>
      <c r="D920" t="str">
        <f t="shared" si="389"/>
        <v/>
      </c>
      <c r="E920" s="60" t="str">
        <f t="shared" si="390"/>
        <v/>
      </c>
      <c r="F920" t="str">
        <f t="shared" si="391"/>
        <v/>
      </c>
      <c r="G920" t="str">
        <f t="shared" si="392"/>
        <v/>
      </c>
      <c r="H920" s="70" t="str">
        <f t="shared" si="399"/>
        <v/>
      </c>
      <c r="I920" s="64" t="str">
        <f t="shared" si="400"/>
        <v/>
      </c>
      <c r="J920" s="64" t="str">
        <f t="shared" si="401"/>
        <v/>
      </c>
      <c r="K920" s="3" t="str">
        <f t="shared" si="393"/>
        <v/>
      </c>
      <c r="L920" s="3" t="str">
        <f t="shared" si="394"/>
        <v/>
      </c>
      <c r="M920" s="71" t="str">
        <f t="shared" si="402"/>
        <v/>
      </c>
      <c r="N920" s="71" t="str">
        <f t="shared" si="403"/>
        <v/>
      </c>
      <c r="O920" s="64" t="str">
        <f t="shared" si="404"/>
        <v/>
      </c>
      <c r="P920" s="64" t="str">
        <f t="shared" si="405"/>
        <v/>
      </c>
      <c r="Q920" s="3" t="str">
        <f t="shared" si="395"/>
        <v/>
      </c>
      <c r="R920" s="3" t="str">
        <f t="shared" si="396"/>
        <v/>
      </c>
      <c r="S920" s="71" t="str">
        <f t="shared" si="406"/>
        <v/>
      </c>
      <c r="T920" s="71" t="str">
        <f t="shared" si="407"/>
        <v/>
      </c>
      <c r="U920" s="64" t="str">
        <f t="shared" si="408"/>
        <v/>
      </c>
      <c r="V920" s="64" t="str">
        <f t="shared" si="409"/>
        <v/>
      </c>
      <c r="W920" s="3" t="str">
        <f t="shared" si="397"/>
        <v/>
      </c>
      <c r="X920" s="3" t="str">
        <f t="shared" si="398"/>
        <v/>
      </c>
      <c r="Y920" s="71" t="str">
        <f t="shared" si="410"/>
        <v/>
      </c>
      <c r="Z920" s="71" t="str">
        <f t="shared" si="411"/>
        <v/>
      </c>
      <c r="AA920" s="64" t="str">
        <f t="shared" si="412"/>
        <v/>
      </c>
      <c r="AB920" s="64" t="str">
        <f t="shared" si="413"/>
        <v/>
      </c>
    </row>
    <row r="921" spans="1:28" x14ac:dyDescent="0.3">
      <c r="A921" t="str">
        <f>IF(ISBLANK('Measure Inputs'!A920),"",'Measure Inputs'!A920)</f>
        <v/>
      </c>
      <c r="B921" s="60" t="str">
        <f t="shared" si="387"/>
        <v/>
      </c>
      <c r="C921" s="60" t="str">
        <f t="shared" si="388"/>
        <v/>
      </c>
      <c r="D921" t="str">
        <f t="shared" si="389"/>
        <v/>
      </c>
      <c r="E921" s="60" t="str">
        <f t="shared" si="390"/>
        <v/>
      </c>
      <c r="F921" t="str">
        <f t="shared" si="391"/>
        <v/>
      </c>
      <c r="G921" t="str">
        <f t="shared" si="392"/>
        <v/>
      </c>
      <c r="H921" s="70" t="str">
        <f t="shared" si="399"/>
        <v/>
      </c>
      <c r="I921" s="64" t="str">
        <f t="shared" si="400"/>
        <v/>
      </c>
      <c r="J921" s="64" t="str">
        <f t="shared" si="401"/>
        <v/>
      </c>
      <c r="K921" s="3" t="str">
        <f t="shared" si="393"/>
        <v/>
      </c>
      <c r="L921" s="3" t="str">
        <f t="shared" si="394"/>
        <v/>
      </c>
      <c r="M921" s="71" t="str">
        <f t="shared" si="402"/>
        <v/>
      </c>
      <c r="N921" s="71" t="str">
        <f t="shared" si="403"/>
        <v/>
      </c>
      <c r="O921" s="64" t="str">
        <f t="shared" si="404"/>
        <v/>
      </c>
      <c r="P921" s="64" t="str">
        <f t="shared" si="405"/>
        <v/>
      </c>
      <c r="Q921" s="3" t="str">
        <f t="shared" si="395"/>
        <v/>
      </c>
      <c r="R921" s="3" t="str">
        <f t="shared" si="396"/>
        <v/>
      </c>
      <c r="S921" s="71" t="str">
        <f t="shared" si="406"/>
        <v/>
      </c>
      <c r="T921" s="71" t="str">
        <f t="shared" si="407"/>
        <v/>
      </c>
      <c r="U921" s="64" t="str">
        <f t="shared" si="408"/>
        <v/>
      </c>
      <c r="V921" s="64" t="str">
        <f t="shared" si="409"/>
        <v/>
      </c>
      <c r="W921" s="3" t="str">
        <f t="shared" si="397"/>
        <v/>
      </c>
      <c r="X921" s="3" t="str">
        <f t="shared" si="398"/>
        <v/>
      </c>
      <c r="Y921" s="71" t="str">
        <f t="shared" si="410"/>
        <v/>
      </c>
      <c r="Z921" s="71" t="str">
        <f t="shared" si="411"/>
        <v/>
      </c>
      <c r="AA921" s="64" t="str">
        <f t="shared" si="412"/>
        <v/>
      </c>
      <c r="AB921" s="64" t="str">
        <f t="shared" si="413"/>
        <v/>
      </c>
    </row>
    <row r="922" spans="1:28" x14ac:dyDescent="0.3">
      <c r="A922" t="str">
        <f>IF(ISBLANK('Measure Inputs'!A921),"",'Measure Inputs'!A921)</f>
        <v/>
      </c>
      <c r="B922" s="60" t="str">
        <f t="shared" si="387"/>
        <v/>
      </c>
      <c r="C922" s="60" t="str">
        <f t="shared" si="388"/>
        <v/>
      </c>
      <c r="D922" t="str">
        <f t="shared" si="389"/>
        <v/>
      </c>
      <c r="E922" s="60" t="str">
        <f t="shared" si="390"/>
        <v/>
      </c>
      <c r="F922" t="str">
        <f t="shared" si="391"/>
        <v/>
      </c>
      <c r="G922" t="str">
        <f t="shared" si="392"/>
        <v/>
      </c>
      <c r="H922" s="70" t="str">
        <f t="shared" si="399"/>
        <v/>
      </c>
      <c r="I922" s="64" t="str">
        <f t="shared" si="400"/>
        <v/>
      </c>
      <c r="J922" s="64" t="str">
        <f t="shared" si="401"/>
        <v/>
      </c>
      <c r="K922" s="3" t="str">
        <f t="shared" si="393"/>
        <v/>
      </c>
      <c r="L922" s="3" t="str">
        <f t="shared" si="394"/>
        <v/>
      </c>
      <c r="M922" s="71" t="str">
        <f t="shared" si="402"/>
        <v/>
      </c>
      <c r="N922" s="71" t="str">
        <f t="shared" si="403"/>
        <v/>
      </c>
      <c r="O922" s="64" t="str">
        <f t="shared" si="404"/>
        <v/>
      </c>
      <c r="P922" s="64" t="str">
        <f t="shared" si="405"/>
        <v/>
      </c>
      <c r="Q922" s="3" t="str">
        <f t="shared" si="395"/>
        <v/>
      </c>
      <c r="R922" s="3" t="str">
        <f t="shared" si="396"/>
        <v/>
      </c>
      <c r="S922" s="71" t="str">
        <f t="shared" si="406"/>
        <v/>
      </c>
      <c r="T922" s="71" t="str">
        <f t="shared" si="407"/>
        <v/>
      </c>
      <c r="U922" s="64" t="str">
        <f t="shared" si="408"/>
        <v/>
      </c>
      <c r="V922" s="64" t="str">
        <f t="shared" si="409"/>
        <v/>
      </c>
      <c r="W922" s="3" t="str">
        <f t="shared" si="397"/>
        <v/>
      </c>
      <c r="X922" s="3" t="str">
        <f t="shared" si="398"/>
        <v/>
      </c>
      <c r="Y922" s="71" t="str">
        <f t="shared" si="410"/>
        <v/>
      </c>
      <c r="Z922" s="71" t="str">
        <f t="shared" si="411"/>
        <v/>
      </c>
      <c r="AA922" s="64" t="str">
        <f t="shared" si="412"/>
        <v/>
      </c>
      <c r="AB922" s="64" t="str">
        <f t="shared" si="413"/>
        <v/>
      </c>
    </row>
    <row r="923" spans="1:28" x14ac:dyDescent="0.3">
      <c r="A923" t="str">
        <f>IF(ISBLANK('Measure Inputs'!A922),"",'Measure Inputs'!A922)</f>
        <v/>
      </c>
      <c r="B923" s="60" t="str">
        <f t="shared" si="387"/>
        <v/>
      </c>
      <c r="C923" s="60" t="str">
        <f t="shared" si="388"/>
        <v/>
      </c>
      <c r="D923" t="str">
        <f t="shared" si="389"/>
        <v/>
      </c>
      <c r="E923" s="60" t="str">
        <f t="shared" si="390"/>
        <v/>
      </c>
      <c r="F923" t="str">
        <f t="shared" si="391"/>
        <v/>
      </c>
      <c r="G923" t="str">
        <f t="shared" si="392"/>
        <v/>
      </c>
      <c r="H923" s="70" t="str">
        <f t="shared" si="399"/>
        <v/>
      </c>
      <c r="I923" s="64" t="str">
        <f t="shared" si="400"/>
        <v/>
      </c>
      <c r="J923" s="64" t="str">
        <f t="shared" si="401"/>
        <v/>
      </c>
      <c r="K923" s="3" t="str">
        <f t="shared" si="393"/>
        <v/>
      </c>
      <c r="L923" s="3" t="str">
        <f t="shared" si="394"/>
        <v/>
      </c>
      <c r="M923" s="71" t="str">
        <f t="shared" si="402"/>
        <v/>
      </c>
      <c r="N923" s="71" t="str">
        <f t="shared" si="403"/>
        <v/>
      </c>
      <c r="O923" s="64" t="str">
        <f t="shared" si="404"/>
        <v/>
      </c>
      <c r="P923" s="64" t="str">
        <f t="shared" si="405"/>
        <v/>
      </c>
      <c r="Q923" s="3" t="str">
        <f t="shared" si="395"/>
        <v/>
      </c>
      <c r="R923" s="3" t="str">
        <f t="shared" si="396"/>
        <v/>
      </c>
      <c r="S923" s="71" t="str">
        <f t="shared" si="406"/>
        <v/>
      </c>
      <c r="T923" s="71" t="str">
        <f t="shared" si="407"/>
        <v/>
      </c>
      <c r="U923" s="64" t="str">
        <f t="shared" si="408"/>
        <v/>
      </c>
      <c r="V923" s="64" t="str">
        <f t="shared" si="409"/>
        <v/>
      </c>
      <c r="W923" s="3" t="str">
        <f t="shared" si="397"/>
        <v/>
      </c>
      <c r="X923" s="3" t="str">
        <f t="shared" si="398"/>
        <v/>
      </c>
      <c r="Y923" s="71" t="str">
        <f t="shared" si="410"/>
        <v/>
      </c>
      <c r="Z923" s="71" t="str">
        <f t="shared" si="411"/>
        <v/>
      </c>
      <c r="AA923" s="64" t="str">
        <f t="shared" si="412"/>
        <v/>
      </c>
      <c r="AB923" s="64" t="str">
        <f t="shared" si="413"/>
        <v/>
      </c>
    </row>
    <row r="924" spans="1:28" x14ac:dyDescent="0.3">
      <c r="A924" t="str">
        <f>IF(ISBLANK('Measure Inputs'!A923),"",'Measure Inputs'!A923)</f>
        <v/>
      </c>
      <c r="B924" s="60" t="str">
        <f t="shared" si="387"/>
        <v/>
      </c>
      <c r="C924" s="60" t="str">
        <f t="shared" si="388"/>
        <v/>
      </c>
      <c r="D924" t="str">
        <f t="shared" si="389"/>
        <v/>
      </c>
      <c r="E924" s="60" t="str">
        <f t="shared" si="390"/>
        <v/>
      </c>
      <c r="F924" t="str">
        <f t="shared" si="391"/>
        <v/>
      </c>
      <c r="G924" t="str">
        <f t="shared" si="392"/>
        <v/>
      </c>
      <c r="H924" s="70" t="str">
        <f t="shared" si="399"/>
        <v/>
      </c>
      <c r="I924" s="64" t="str">
        <f t="shared" si="400"/>
        <v/>
      </c>
      <c r="J924" s="64" t="str">
        <f t="shared" si="401"/>
        <v/>
      </c>
      <c r="K924" s="3" t="str">
        <f t="shared" si="393"/>
        <v/>
      </c>
      <c r="L924" s="3" t="str">
        <f t="shared" si="394"/>
        <v/>
      </c>
      <c r="M924" s="71" t="str">
        <f t="shared" si="402"/>
        <v/>
      </c>
      <c r="N924" s="71" t="str">
        <f t="shared" si="403"/>
        <v/>
      </c>
      <c r="O924" s="64" t="str">
        <f t="shared" si="404"/>
        <v/>
      </c>
      <c r="P924" s="64" t="str">
        <f t="shared" si="405"/>
        <v/>
      </c>
      <c r="Q924" s="3" t="str">
        <f t="shared" si="395"/>
        <v/>
      </c>
      <c r="R924" s="3" t="str">
        <f t="shared" si="396"/>
        <v/>
      </c>
      <c r="S924" s="71" t="str">
        <f t="shared" si="406"/>
        <v/>
      </c>
      <c r="T924" s="71" t="str">
        <f t="shared" si="407"/>
        <v/>
      </c>
      <c r="U924" s="64" t="str">
        <f t="shared" si="408"/>
        <v/>
      </c>
      <c r="V924" s="64" t="str">
        <f t="shared" si="409"/>
        <v/>
      </c>
      <c r="W924" s="3" t="str">
        <f t="shared" si="397"/>
        <v/>
      </c>
      <c r="X924" s="3" t="str">
        <f t="shared" si="398"/>
        <v/>
      </c>
      <c r="Y924" s="71" t="str">
        <f t="shared" si="410"/>
        <v/>
      </c>
      <c r="Z924" s="71" t="str">
        <f t="shared" si="411"/>
        <v/>
      </c>
      <c r="AA924" s="64" t="str">
        <f t="shared" si="412"/>
        <v/>
      </c>
      <c r="AB924" s="64" t="str">
        <f t="shared" si="413"/>
        <v/>
      </c>
    </row>
    <row r="925" spans="1:28" x14ac:dyDescent="0.3">
      <c r="A925" t="str">
        <f>IF(ISBLANK('Measure Inputs'!A924),"",'Measure Inputs'!A924)</f>
        <v/>
      </c>
      <c r="B925" s="60" t="str">
        <f t="shared" si="387"/>
        <v/>
      </c>
      <c r="C925" s="60" t="str">
        <f t="shared" si="388"/>
        <v/>
      </c>
      <c r="D925" t="str">
        <f t="shared" si="389"/>
        <v/>
      </c>
      <c r="E925" s="60" t="str">
        <f t="shared" si="390"/>
        <v/>
      </c>
      <c r="F925" t="str">
        <f t="shared" si="391"/>
        <v/>
      </c>
      <c r="G925" t="str">
        <f t="shared" si="392"/>
        <v/>
      </c>
      <c r="H925" s="70" t="str">
        <f t="shared" si="399"/>
        <v/>
      </c>
      <c r="I925" s="64" t="str">
        <f t="shared" si="400"/>
        <v/>
      </c>
      <c r="J925" s="64" t="str">
        <f t="shared" si="401"/>
        <v/>
      </c>
      <c r="K925" s="3" t="str">
        <f t="shared" si="393"/>
        <v/>
      </c>
      <c r="L925" s="3" t="str">
        <f t="shared" si="394"/>
        <v/>
      </c>
      <c r="M925" s="71" t="str">
        <f t="shared" si="402"/>
        <v/>
      </c>
      <c r="N925" s="71" t="str">
        <f t="shared" si="403"/>
        <v/>
      </c>
      <c r="O925" s="64" t="str">
        <f t="shared" si="404"/>
        <v/>
      </c>
      <c r="P925" s="64" t="str">
        <f t="shared" si="405"/>
        <v/>
      </c>
      <c r="Q925" s="3" t="str">
        <f t="shared" si="395"/>
        <v/>
      </c>
      <c r="R925" s="3" t="str">
        <f t="shared" si="396"/>
        <v/>
      </c>
      <c r="S925" s="71" t="str">
        <f t="shared" si="406"/>
        <v/>
      </c>
      <c r="T925" s="71" t="str">
        <f t="shared" si="407"/>
        <v/>
      </c>
      <c r="U925" s="64" t="str">
        <f t="shared" si="408"/>
        <v/>
      </c>
      <c r="V925" s="64" t="str">
        <f t="shared" si="409"/>
        <v/>
      </c>
      <c r="W925" s="3" t="str">
        <f t="shared" si="397"/>
        <v/>
      </c>
      <c r="X925" s="3" t="str">
        <f t="shared" si="398"/>
        <v/>
      </c>
      <c r="Y925" s="71" t="str">
        <f t="shared" si="410"/>
        <v/>
      </c>
      <c r="Z925" s="71" t="str">
        <f t="shared" si="411"/>
        <v/>
      </c>
      <c r="AA925" s="64" t="str">
        <f t="shared" si="412"/>
        <v/>
      </c>
      <c r="AB925" s="64" t="str">
        <f t="shared" si="413"/>
        <v/>
      </c>
    </row>
    <row r="926" spans="1:28" x14ac:dyDescent="0.3">
      <c r="A926" t="str">
        <f>IF(ISBLANK('Measure Inputs'!A925),"",'Measure Inputs'!A925)</f>
        <v/>
      </c>
      <c r="B926" s="60" t="str">
        <f t="shared" si="387"/>
        <v/>
      </c>
      <c r="C926" s="60" t="str">
        <f t="shared" si="388"/>
        <v/>
      </c>
      <c r="D926" t="str">
        <f t="shared" si="389"/>
        <v/>
      </c>
      <c r="E926" s="60" t="str">
        <f t="shared" si="390"/>
        <v/>
      </c>
      <c r="F926" t="str">
        <f t="shared" si="391"/>
        <v/>
      </c>
      <c r="G926" t="str">
        <f t="shared" si="392"/>
        <v/>
      </c>
      <c r="H926" s="70" t="str">
        <f t="shared" si="399"/>
        <v/>
      </c>
      <c r="I926" s="64" t="str">
        <f t="shared" si="400"/>
        <v/>
      </c>
      <c r="J926" s="64" t="str">
        <f t="shared" si="401"/>
        <v/>
      </c>
      <c r="K926" s="3" t="str">
        <f t="shared" si="393"/>
        <v/>
      </c>
      <c r="L926" s="3" t="str">
        <f t="shared" si="394"/>
        <v/>
      </c>
      <c r="M926" s="71" t="str">
        <f t="shared" si="402"/>
        <v/>
      </c>
      <c r="N926" s="71" t="str">
        <f t="shared" si="403"/>
        <v/>
      </c>
      <c r="O926" s="64" t="str">
        <f t="shared" si="404"/>
        <v/>
      </c>
      <c r="P926" s="64" t="str">
        <f t="shared" si="405"/>
        <v/>
      </c>
      <c r="Q926" s="3" t="str">
        <f t="shared" si="395"/>
        <v/>
      </c>
      <c r="R926" s="3" t="str">
        <f t="shared" si="396"/>
        <v/>
      </c>
      <c r="S926" s="71" t="str">
        <f t="shared" si="406"/>
        <v/>
      </c>
      <c r="T926" s="71" t="str">
        <f t="shared" si="407"/>
        <v/>
      </c>
      <c r="U926" s="64" t="str">
        <f t="shared" si="408"/>
        <v/>
      </c>
      <c r="V926" s="64" t="str">
        <f t="shared" si="409"/>
        <v/>
      </c>
      <c r="W926" s="3" t="str">
        <f t="shared" si="397"/>
        <v/>
      </c>
      <c r="X926" s="3" t="str">
        <f t="shared" si="398"/>
        <v/>
      </c>
      <c r="Y926" s="71" t="str">
        <f t="shared" si="410"/>
        <v/>
      </c>
      <c r="Z926" s="71" t="str">
        <f t="shared" si="411"/>
        <v/>
      </c>
      <c r="AA926" s="64" t="str">
        <f t="shared" si="412"/>
        <v/>
      </c>
      <c r="AB926" s="64" t="str">
        <f t="shared" si="413"/>
        <v/>
      </c>
    </row>
    <row r="927" spans="1:28" x14ac:dyDescent="0.3">
      <c r="A927" t="str">
        <f>IF(ISBLANK('Measure Inputs'!A926),"",'Measure Inputs'!A926)</f>
        <v/>
      </c>
      <c r="B927" s="60" t="str">
        <f t="shared" si="387"/>
        <v/>
      </c>
      <c r="C927" s="60" t="str">
        <f t="shared" si="388"/>
        <v/>
      </c>
      <c r="D927" t="str">
        <f t="shared" si="389"/>
        <v/>
      </c>
      <c r="E927" s="60" t="str">
        <f t="shared" si="390"/>
        <v/>
      </c>
      <c r="F927" t="str">
        <f t="shared" si="391"/>
        <v/>
      </c>
      <c r="G927" t="str">
        <f t="shared" si="392"/>
        <v/>
      </c>
      <c r="H927" s="70" t="str">
        <f t="shared" si="399"/>
        <v/>
      </c>
      <c r="I927" s="64" t="str">
        <f t="shared" si="400"/>
        <v/>
      </c>
      <c r="J927" s="64" t="str">
        <f t="shared" si="401"/>
        <v/>
      </c>
      <c r="K927" s="3" t="str">
        <f t="shared" si="393"/>
        <v/>
      </c>
      <c r="L927" s="3" t="str">
        <f t="shared" si="394"/>
        <v/>
      </c>
      <c r="M927" s="71" t="str">
        <f t="shared" si="402"/>
        <v/>
      </c>
      <c r="N927" s="71" t="str">
        <f t="shared" si="403"/>
        <v/>
      </c>
      <c r="O927" s="64" t="str">
        <f t="shared" si="404"/>
        <v/>
      </c>
      <c r="P927" s="64" t="str">
        <f t="shared" si="405"/>
        <v/>
      </c>
      <c r="Q927" s="3" t="str">
        <f t="shared" si="395"/>
        <v/>
      </c>
      <c r="R927" s="3" t="str">
        <f t="shared" si="396"/>
        <v/>
      </c>
      <c r="S927" s="71" t="str">
        <f t="shared" si="406"/>
        <v/>
      </c>
      <c r="T927" s="71" t="str">
        <f t="shared" si="407"/>
        <v/>
      </c>
      <c r="U927" s="64" t="str">
        <f t="shared" si="408"/>
        <v/>
      </c>
      <c r="V927" s="64" t="str">
        <f t="shared" si="409"/>
        <v/>
      </c>
      <c r="W927" s="3" t="str">
        <f t="shared" si="397"/>
        <v/>
      </c>
      <c r="X927" s="3" t="str">
        <f t="shared" si="398"/>
        <v/>
      </c>
      <c r="Y927" s="71" t="str">
        <f t="shared" si="410"/>
        <v/>
      </c>
      <c r="Z927" s="71" t="str">
        <f t="shared" si="411"/>
        <v/>
      </c>
      <c r="AA927" s="64" t="str">
        <f t="shared" si="412"/>
        <v/>
      </c>
      <c r="AB927" s="64" t="str">
        <f t="shared" si="413"/>
        <v/>
      </c>
    </row>
    <row r="928" spans="1:28" x14ac:dyDescent="0.3">
      <c r="A928" t="str">
        <f>IF(ISBLANK('Measure Inputs'!A927),"",'Measure Inputs'!A927)</f>
        <v/>
      </c>
      <c r="B928" s="60" t="str">
        <f t="shared" si="387"/>
        <v/>
      </c>
      <c r="C928" s="60" t="str">
        <f t="shared" si="388"/>
        <v/>
      </c>
      <c r="D928" t="str">
        <f t="shared" si="389"/>
        <v/>
      </c>
      <c r="E928" s="60" t="str">
        <f t="shared" si="390"/>
        <v/>
      </c>
      <c r="F928" t="str">
        <f t="shared" si="391"/>
        <v/>
      </c>
      <c r="G928" t="str">
        <f t="shared" si="392"/>
        <v/>
      </c>
      <c r="H928" s="70" t="str">
        <f t="shared" si="399"/>
        <v/>
      </c>
      <c r="I928" s="64" t="str">
        <f t="shared" si="400"/>
        <v/>
      </c>
      <c r="J928" s="64" t="str">
        <f t="shared" si="401"/>
        <v/>
      </c>
      <c r="K928" s="3" t="str">
        <f t="shared" si="393"/>
        <v/>
      </c>
      <c r="L928" s="3" t="str">
        <f t="shared" si="394"/>
        <v/>
      </c>
      <c r="M928" s="71" t="str">
        <f t="shared" si="402"/>
        <v/>
      </c>
      <c r="N928" s="71" t="str">
        <f t="shared" si="403"/>
        <v/>
      </c>
      <c r="O928" s="64" t="str">
        <f t="shared" si="404"/>
        <v/>
      </c>
      <c r="P928" s="64" t="str">
        <f t="shared" si="405"/>
        <v/>
      </c>
      <c r="Q928" s="3" t="str">
        <f t="shared" si="395"/>
        <v/>
      </c>
      <c r="R928" s="3" t="str">
        <f t="shared" si="396"/>
        <v/>
      </c>
      <c r="S928" s="71" t="str">
        <f t="shared" si="406"/>
        <v/>
      </c>
      <c r="T928" s="71" t="str">
        <f t="shared" si="407"/>
        <v/>
      </c>
      <c r="U928" s="64" t="str">
        <f t="shared" si="408"/>
        <v/>
      </c>
      <c r="V928" s="64" t="str">
        <f t="shared" si="409"/>
        <v/>
      </c>
      <c r="W928" s="3" t="str">
        <f t="shared" si="397"/>
        <v/>
      </c>
      <c r="X928" s="3" t="str">
        <f t="shared" si="398"/>
        <v/>
      </c>
      <c r="Y928" s="71" t="str">
        <f t="shared" si="410"/>
        <v/>
      </c>
      <c r="Z928" s="71" t="str">
        <f t="shared" si="411"/>
        <v/>
      </c>
      <c r="AA928" s="64" t="str">
        <f t="shared" si="412"/>
        <v/>
      </c>
      <c r="AB928" s="64" t="str">
        <f t="shared" si="413"/>
        <v/>
      </c>
    </row>
    <row r="929" spans="1:28" x14ac:dyDescent="0.3">
      <c r="A929" t="str">
        <f>IF(ISBLANK('Measure Inputs'!A928),"",'Measure Inputs'!A928)</f>
        <v/>
      </c>
      <c r="B929" s="60" t="str">
        <f t="shared" si="387"/>
        <v/>
      </c>
      <c r="C929" s="60" t="str">
        <f t="shared" si="388"/>
        <v/>
      </c>
      <c r="D929" t="str">
        <f t="shared" si="389"/>
        <v/>
      </c>
      <c r="E929" s="60" t="str">
        <f t="shared" si="390"/>
        <v/>
      </c>
      <c r="F929" t="str">
        <f t="shared" si="391"/>
        <v/>
      </c>
      <c r="G929" t="str">
        <f t="shared" si="392"/>
        <v/>
      </c>
      <c r="H929" s="70" t="str">
        <f t="shared" si="399"/>
        <v/>
      </c>
      <c r="I929" s="64" t="str">
        <f t="shared" si="400"/>
        <v/>
      </c>
      <c r="J929" s="64" t="str">
        <f t="shared" si="401"/>
        <v/>
      </c>
      <c r="K929" s="3" t="str">
        <f t="shared" si="393"/>
        <v/>
      </c>
      <c r="L929" s="3" t="str">
        <f t="shared" si="394"/>
        <v/>
      </c>
      <c r="M929" s="71" t="str">
        <f t="shared" si="402"/>
        <v/>
      </c>
      <c r="N929" s="71" t="str">
        <f t="shared" si="403"/>
        <v/>
      </c>
      <c r="O929" s="64" t="str">
        <f t="shared" si="404"/>
        <v/>
      </c>
      <c r="P929" s="64" t="str">
        <f t="shared" si="405"/>
        <v/>
      </c>
      <c r="Q929" s="3" t="str">
        <f t="shared" si="395"/>
        <v/>
      </c>
      <c r="R929" s="3" t="str">
        <f t="shared" si="396"/>
        <v/>
      </c>
      <c r="S929" s="71" t="str">
        <f t="shared" si="406"/>
        <v/>
      </c>
      <c r="T929" s="71" t="str">
        <f t="shared" si="407"/>
        <v/>
      </c>
      <c r="U929" s="64" t="str">
        <f t="shared" si="408"/>
        <v/>
      </c>
      <c r="V929" s="64" t="str">
        <f t="shared" si="409"/>
        <v/>
      </c>
      <c r="W929" s="3" t="str">
        <f t="shared" si="397"/>
        <v/>
      </c>
      <c r="X929" s="3" t="str">
        <f t="shared" si="398"/>
        <v/>
      </c>
      <c r="Y929" s="71" t="str">
        <f t="shared" si="410"/>
        <v/>
      </c>
      <c r="Z929" s="71" t="str">
        <f t="shared" si="411"/>
        <v/>
      </c>
      <c r="AA929" s="64" t="str">
        <f t="shared" si="412"/>
        <v/>
      </c>
      <c r="AB929" s="64" t="str">
        <f t="shared" si="413"/>
        <v/>
      </c>
    </row>
    <row r="930" spans="1:28" x14ac:dyDescent="0.3">
      <c r="A930" t="str">
        <f>IF(ISBLANK('Measure Inputs'!A929),"",'Measure Inputs'!A929)</f>
        <v/>
      </c>
      <c r="B930" s="60" t="str">
        <f t="shared" si="387"/>
        <v/>
      </c>
      <c r="C930" s="60" t="str">
        <f t="shared" si="388"/>
        <v/>
      </c>
      <c r="D930" t="str">
        <f t="shared" si="389"/>
        <v/>
      </c>
      <c r="E930" s="60" t="str">
        <f t="shared" si="390"/>
        <v/>
      </c>
      <c r="F930" t="str">
        <f t="shared" si="391"/>
        <v/>
      </c>
      <c r="G930" t="str">
        <f t="shared" si="392"/>
        <v/>
      </c>
      <c r="H930" s="70" t="str">
        <f t="shared" si="399"/>
        <v/>
      </c>
      <c r="I930" s="64" t="str">
        <f t="shared" si="400"/>
        <v/>
      </c>
      <c r="J930" s="64" t="str">
        <f t="shared" si="401"/>
        <v/>
      </c>
      <c r="K930" s="3" t="str">
        <f t="shared" si="393"/>
        <v/>
      </c>
      <c r="L930" s="3" t="str">
        <f t="shared" si="394"/>
        <v/>
      </c>
      <c r="M930" s="71" t="str">
        <f t="shared" si="402"/>
        <v/>
      </c>
      <c r="N930" s="71" t="str">
        <f t="shared" si="403"/>
        <v/>
      </c>
      <c r="O930" s="64" t="str">
        <f t="shared" si="404"/>
        <v/>
      </c>
      <c r="P930" s="64" t="str">
        <f t="shared" si="405"/>
        <v/>
      </c>
      <c r="Q930" s="3" t="str">
        <f t="shared" si="395"/>
        <v/>
      </c>
      <c r="R930" s="3" t="str">
        <f t="shared" si="396"/>
        <v/>
      </c>
      <c r="S930" s="71" t="str">
        <f t="shared" si="406"/>
        <v/>
      </c>
      <c r="T930" s="71" t="str">
        <f t="shared" si="407"/>
        <v/>
      </c>
      <c r="U930" s="64" t="str">
        <f t="shared" si="408"/>
        <v/>
      </c>
      <c r="V930" s="64" t="str">
        <f t="shared" si="409"/>
        <v/>
      </c>
      <c r="W930" s="3" t="str">
        <f t="shared" si="397"/>
        <v/>
      </c>
      <c r="X930" s="3" t="str">
        <f t="shared" si="398"/>
        <v/>
      </c>
      <c r="Y930" s="71" t="str">
        <f t="shared" si="410"/>
        <v/>
      </c>
      <c r="Z930" s="71" t="str">
        <f t="shared" si="411"/>
        <v/>
      </c>
      <c r="AA930" s="64" t="str">
        <f t="shared" si="412"/>
        <v/>
      </c>
      <c r="AB930" s="64" t="str">
        <f t="shared" si="413"/>
        <v/>
      </c>
    </row>
    <row r="931" spans="1:28" x14ac:dyDescent="0.3">
      <c r="A931" t="str">
        <f>IF(ISBLANK('Measure Inputs'!A930),"",'Measure Inputs'!A930)</f>
        <v/>
      </c>
      <c r="B931" s="60" t="str">
        <f t="shared" si="387"/>
        <v/>
      </c>
      <c r="C931" s="60" t="str">
        <f t="shared" si="388"/>
        <v/>
      </c>
      <c r="D931" t="str">
        <f t="shared" si="389"/>
        <v/>
      </c>
      <c r="E931" s="60" t="str">
        <f t="shared" si="390"/>
        <v/>
      </c>
      <c r="F931" t="str">
        <f t="shared" si="391"/>
        <v/>
      </c>
      <c r="G931" t="str">
        <f t="shared" si="392"/>
        <v/>
      </c>
      <c r="H931" s="70" t="str">
        <f t="shared" si="399"/>
        <v/>
      </c>
      <c r="I931" s="64" t="str">
        <f t="shared" si="400"/>
        <v/>
      </c>
      <c r="J931" s="64" t="str">
        <f t="shared" si="401"/>
        <v/>
      </c>
      <c r="K931" s="3" t="str">
        <f t="shared" si="393"/>
        <v/>
      </c>
      <c r="L931" s="3" t="str">
        <f t="shared" si="394"/>
        <v/>
      </c>
      <c r="M931" s="71" t="str">
        <f t="shared" si="402"/>
        <v/>
      </c>
      <c r="N931" s="71" t="str">
        <f t="shared" si="403"/>
        <v/>
      </c>
      <c r="O931" s="64" t="str">
        <f t="shared" si="404"/>
        <v/>
      </c>
      <c r="P931" s="64" t="str">
        <f t="shared" si="405"/>
        <v/>
      </c>
      <c r="Q931" s="3" t="str">
        <f t="shared" si="395"/>
        <v/>
      </c>
      <c r="R931" s="3" t="str">
        <f t="shared" si="396"/>
        <v/>
      </c>
      <c r="S931" s="71" t="str">
        <f t="shared" si="406"/>
        <v/>
      </c>
      <c r="T931" s="71" t="str">
        <f t="shared" si="407"/>
        <v/>
      </c>
      <c r="U931" s="64" t="str">
        <f t="shared" si="408"/>
        <v/>
      </c>
      <c r="V931" s="64" t="str">
        <f t="shared" si="409"/>
        <v/>
      </c>
      <c r="W931" s="3" t="str">
        <f t="shared" si="397"/>
        <v/>
      </c>
      <c r="X931" s="3" t="str">
        <f t="shared" si="398"/>
        <v/>
      </c>
      <c r="Y931" s="71" t="str">
        <f t="shared" si="410"/>
        <v/>
      </c>
      <c r="Z931" s="71" t="str">
        <f t="shared" si="411"/>
        <v/>
      </c>
      <c r="AA931" s="64" t="str">
        <f t="shared" si="412"/>
        <v/>
      </c>
      <c r="AB931" s="64" t="str">
        <f t="shared" si="413"/>
        <v/>
      </c>
    </row>
    <row r="932" spans="1:28" x14ac:dyDescent="0.3">
      <c r="A932" t="str">
        <f>IF(ISBLANK('Measure Inputs'!A931),"",'Measure Inputs'!A931)</f>
        <v/>
      </c>
      <c r="B932" s="60" t="str">
        <f t="shared" si="387"/>
        <v/>
      </c>
      <c r="C932" s="60" t="str">
        <f t="shared" si="388"/>
        <v/>
      </c>
      <c r="D932" t="str">
        <f t="shared" si="389"/>
        <v/>
      </c>
      <c r="E932" s="60" t="str">
        <f t="shared" si="390"/>
        <v/>
      </c>
      <c r="F932" t="str">
        <f t="shared" si="391"/>
        <v/>
      </c>
      <c r="G932" t="str">
        <f t="shared" si="392"/>
        <v/>
      </c>
      <c r="H932" s="70" t="str">
        <f t="shared" si="399"/>
        <v/>
      </c>
      <c r="I932" s="64" t="str">
        <f t="shared" si="400"/>
        <v/>
      </c>
      <c r="J932" s="64" t="str">
        <f t="shared" si="401"/>
        <v/>
      </c>
      <c r="K932" s="3" t="str">
        <f t="shared" si="393"/>
        <v/>
      </c>
      <c r="L932" s="3" t="str">
        <f t="shared" si="394"/>
        <v/>
      </c>
      <c r="M932" s="71" t="str">
        <f t="shared" si="402"/>
        <v/>
      </c>
      <c r="N932" s="71" t="str">
        <f t="shared" si="403"/>
        <v/>
      </c>
      <c r="O932" s="64" t="str">
        <f t="shared" si="404"/>
        <v/>
      </c>
      <c r="P932" s="64" t="str">
        <f t="shared" si="405"/>
        <v/>
      </c>
      <c r="Q932" s="3" t="str">
        <f t="shared" si="395"/>
        <v/>
      </c>
      <c r="R932" s="3" t="str">
        <f t="shared" si="396"/>
        <v/>
      </c>
      <c r="S932" s="71" t="str">
        <f t="shared" si="406"/>
        <v/>
      </c>
      <c r="T932" s="71" t="str">
        <f t="shared" si="407"/>
        <v/>
      </c>
      <c r="U932" s="64" t="str">
        <f t="shared" si="408"/>
        <v/>
      </c>
      <c r="V932" s="64" t="str">
        <f t="shared" si="409"/>
        <v/>
      </c>
      <c r="W932" s="3" t="str">
        <f t="shared" si="397"/>
        <v/>
      </c>
      <c r="X932" s="3" t="str">
        <f t="shared" si="398"/>
        <v/>
      </c>
      <c r="Y932" s="71" t="str">
        <f t="shared" si="410"/>
        <v/>
      </c>
      <c r="Z932" s="71" t="str">
        <f t="shared" si="411"/>
        <v/>
      </c>
      <c r="AA932" s="64" t="str">
        <f t="shared" si="412"/>
        <v/>
      </c>
      <c r="AB932" s="64" t="str">
        <f t="shared" si="413"/>
        <v/>
      </c>
    </row>
    <row r="933" spans="1:28" x14ac:dyDescent="0.3">
      <c r="A933" t="str">
        <f>IF(ISBLANK('Measure Inputs'!A932),"",'Measure Inputs'!A932)</f>
        <v/>
      </c>
      <c r="B933" s="60" t="str">
        <f t="shared" si="387"/>
        <v/>
      </c>
      <c r="C933" s="60" t="str">
        <f t="shared" si="388"/>
        <v/>
      </c>
      <c r="D933" t="str">
        <f t="shared" si="389"/>
        <v/>
      </c>
      <c r="E933" s="60" t="str">
        <f t="shared" si="390"/>
        <v/>
      </c>
      <c r="F933" t="str">
        <f t="shared" si="391"/>
        <v/>
      </c>
      <c r="G933" t="str">
        <f t="shared" si="392"/>
        <v/>
      </c>
      <c r="H933" s="70" t="str">
        <f t="shared" si="399"/>
        <v/>
      </c>
      <c r="I933" s="64" t="str">
        <f t="shared" si="400"/>
        <v/>
      </c>
      <c r="J933" s="64" t="str">
        <f t="shared" si="401"/>
        <v/>
      </c>
      <c r="K933" s="3" t="str">
        <f t="shared" si="393"/>
        <v/>
      </c>
      <c r="L933" s="3" t="str">
        <f t="shared" si="394"/>
        <v/>
      </c>
      <c r="M933" s="71" t="str">
        <f t="shared" si="402"/>
        <v/>
      </c>
      <c r="N933" s="71" t="str">
        <f t="shared" si="403"/>
        <v/>
      </c>
      <c r="O933" s="64" t="str">
        <f t="shared" si="404"/>
        <v/>
      </c>
      <c r="P933" s="64" t="str">
        <f t="shared" si="405"/>
        <v/>
      </c>
      <c r="Q933" s="3" t="str">
        <f t="shared" si="395"/>
        <v/>
      </c>
      <c r="R933" s="3" t="str">
        <f t="shared" si="396"/>
        <v/>
      </c>
      <c r="S933" s="71" t="str">
        <f t="shared" si="406"/>
        <v/>
      </c>
      <c r="T933" s="71" t="str">
        <f t="shared" si="407"/>
        <v/>
      </c>
      <c r="U933" s="64" t="str">
        <f t="shared" si="408"/>
        <v/>
      </c>
      <c r="V933" s="64" t="str">
        <f t="shared" si="409"/>
        <v/>
      </c>
      <c r="W933" s="3" t="str">
        <f t="shared" si="397"/>
        <v/>
      </c>
      <c r="X933" s="3" t="str">
        <f t="shared" si="398"/>
        <v/>
      </c>
      <c r="Y933" s="71" t="str">
        <f t="shared" si="410"/>
        <v/>
      </c>
      <c r="Z933" s="71" t="str">
        <f t="shared" si="411"/>
        <v/>
      </c>
      <c r="AA933" s="64" t="str">
        <f t="shared" si="412"/>
        <v/>
      </c>
      <c r="AB933" s="64" t="str">
        <f t="shared" si="413"/>
        <v/>
      </c>
    </row>
    <row r="934" spans="1:28" x14ac:dyDescent="0.3">
      <c r="A934" t="str">
        <f>IF(ISBLANK('Measure Inputs'!A933),"",'Measure Inputs'!A933)</f>
        <v/>
      </c>
      <c r="B934" s="60" t="str">
        <f t="shared" si="387"/>
        <v/>
      </c>
      <c r="C934" s="60" t="str">
        <f t="shared" si="388"/>
        <v/>
      </c>
      <c r="D934" t="str">
        <f t="shared" si="389"/>
        <v/>
      </c>
      <c r="E934" s="60" t="str">
        <f t="shared" si="390"/>
        <v/>
      </c>
      <c r="F934" t="str">
        <f t="shared" si="391"/>
        <v/>
      </c>
      <c r="G934" t="str">
        <f t="shared" si="392"/>
        <v/>
      </c>
      <c r="H934" s="70" t="str">
        <f t="shared" si="399"/>
        <v/>
      </c>
      <c r="I934" s="64" t="str">
        <f t="shared" si="400"/>
        <v/>
      </c>
      <c r="J934" s="64" t="str">
        <f t="shared" si="401"/>
        <v/>
      </c>
      <c r="K934" s="3" t="str">
        <f t="shared" si="393"/>
        <v/>
      </c>
      <c r="L934" s="3" t="str">
        <f t="shared" si="394"/>
        <v/>
      </c>
      <c r="M934" s="71" t="str">
        <f t="shared" si="402"/>
        <v/>
      </c>
      <c r="N934" s="71" t="str">
        <f t="shared" si="403"/>
        <v/>
      </c>
      <c r="O934" s="64" t="str">
        <f t="shared" si="404"/>
        <v/>
      </c>
      <c r="P934" s="64" t="str">
        <f t="shared" si="405"/>
        <v/>
      </c>
      <c r="Q934" s="3" t="str">
        <f t="shared" si="395"/>
        <v/>
      </c>
      <c r="R934" s="3" t="str">
        <f t="shared" si="396"/>
        <v/>
      </c>
      <c r="S934" s="71" t="str">
        <f t="shared" si="406"/>
        <v/>
      </c>
      <c r="T934" s="71" t="str">
        <f t="shared" si="407"/>
        <v/>
      </c>
      <c r="U934" s="64" t="str">
        <f t="shared" si="408"/>
        <v/>
      </c>
      <c r="V934" s="64" t="str">
        <f t="shared" si="409"/>
        <v/>
      </c>
      <c r="W934" s="3" t="str">
        <f t="shared" si="397"/>
        <v/>
      </c>
      <c r="X934" s="3" t="str">
        <f t="shared" si="398"/>
        <v/>
      </c>
      <c r="Y934" s="71" t="str">
        <f t="shared" si="410"/>
        <v/>
      </c>
      <c r="Z934" s="71" t="str">
        <f t="shared" si="411"/>
        <v/>
      </c>
      <c r="AA934" s="64" t="str">
        <f t="shared" si="412"/>
        <v/>
      </c>
      <c r="AB934" s="64" t="str">
        <f t="shared" si="413"/>
        <v/>
      </c>
    </row>
    <row r="935" spans="1:28" x14ac:dyDescent="0.3">
      <c r="A935" t="str">
        <f>IF(ISBLANK('Measure Inputs'!A934),"",'Measure Inputs'!A934)</f>
        <v/>
      </c>
      <c r="B935" s="60" t="str">
        <f t="shared" si="387"/>
        <v/>
      </c>
      <c r="C935" s="60" t="str">
        <f t="shared" si="388"/>
        <v/>
      </c>
      <c r="D935" t="str">
        <f t="shared" si="389"/>
        <v/>
      </c>
      <c r="E935" s="60" t="str">
        <f t="shared" si="390"/>
        <v/>
      </c>
      <c r="F935" t="str">
        <f t="shared" si="391"/>
        <v/>
      </c>
      <c r="G935" t="str">
        <f t="shared" si="392"/>
        <v/>
      </c>
      <c r="H935" s="70" t="str">
        <f t="shared" si="399"/>
        <v/>
      </c>
      <c r="I935" s="64" t="str">
        <f t="shared" si="400"/>
        <v/>
      </c>
      <c r="J935" s="64" t="str">
        <f t="shared" si="401"/>
        <v/>
      </c>
      <c r="K935" s="3" t="str">
        <f t="shared" si="393"/>
        <v/>
      </c>
      <c r="L935" s="3" t="str">
        <f t="shared" si="394"/>
        <v/>
      </c>
      <c r="M935" s="71" t="str">
        <f t="shared" si="402"/>
        <v/>
      </c>
      <c r="N935" s="71" t="str">
        <f t="shared" si="403"/>
        <v/>
      </c>
      <c r="O935" s="64" t="str">
        <f t="shared" si="404"/>
        <v/>
      </c>
      <c r="P935" s="64" t="str">
        <f t="shared" si="405"/>
        <v/>
      </c>
      <c r="Q935" s="3" t="str">
        <f t="shared" si="395"/>
        <v/>
      </c>
      <c r="R935" s="3" t="str">
        <f t="shared" si="396"/>
        <v/>
      </c>
      <c r="S935" s="71" t="str">
        <f t="shared" si="406"/>
        <v/>
      </c>
      <c r="T935" s="71" t="str">
        <f t="shared" si="407"/>
        <v/>
      </c>
      <c r="U935" s="64" t="str">
        <f t="shared" si="408"/>
        <v/>
      </c>
      <c r="V935" s="64" t="str">
        <f t="shared" si="409"/>
        <v/>
      </c>
      <c r="W935" s="3" t="str">
        <f t="shared" si="397"/>
        <v/>
      </c>
      <c r="X935" s="3" t="str">
        <f t="shared" si="398"/>
        <v/>
      </c>
      <c r="Y935" s="71" t="str">
        <f t="shared" si="410"/>
        <v/>
      </c>
      <c r="Z935" s="71" t="str">
        <f t="shared" si="411"/>
        <v/>
      </c>
      <c r="AA935" s="64" t="str">
        <f t="shared" si="412"/>
        <v/>
      </c>
      <c r="AB935" s="64" t="str">
        <f t="shared" si="413"/>
        <v/>
      </c>
    </row>
    <row r="936" spans="1:28" x14ac:dyDescent="0.3">
      <c r="A936" t="str">
        <f>IF(ISBLANK('Measure Inputs'!A935),"",'Measure Inputs'!A935)</f>
        <v/>
      </c>
      <c r="B936" s="60" t="str">
        <f t="shared" si="387"/>
        <v/>
      </c>
      <c r="C936" s="60" t="str">
        <f t="shared" si="388"/>
        <v/>
      </c>
      <c r="D936" t="str">
        <f t="shared" si="389"/>
        <v/>
      </c>
      <c r="E936" s="60" t="str">
        <f t="shared" si="390"/>
        <v/>
      </c>
      <c r="F936" t="str">
        <f t="shared" si="391"/>
        <v/>
      </c>
      <c r="G936" t="str">
        <f t="shared" si="392"/>
        <v/>
      </c>
      <c r="H936" s="70" t="str">
        <f t="shared" si="399"/>
        <v/>
      </c>
      <c r="I936" s="64" t="str">
        <f t="shared" si="400"/>
        <v/>
      </c>
      <c r="J936" s="64" t="str">
        <f t="shared" si="401"/>
        <v/>
      </c>
      <c r="K936" s="3" t="str">
        <f t="shared" si="393"/>
        <v/>
      </c>
      <c r="L936" s="3" t="str">
        <f t="shared" si="394"/>
        <v/>
      </c>
      <c r="M936" s="71" t="str">
        <f t="shared" si="402"/>
        <v/>
      </c>
      <c r="N936" s="71" t="str">
        <f t="shared" si="403"/>
        <v/>
      </c>
      <c r="O936" s="64" t="str">
        <f t="shared" si="404"/>
        <v/>
      </c>
      <c r="P936" s="64" t="str">
        <f t="shared" si="405"/>
        <v/>
      </c>
      <c r="Q936" s="3" t="str">
        <f t="shared" si="395"/>
        <v/>
      </c>
      <c r="R936" s="3" t="str">
        <f t="shared" si="396"/>
        <v/>
      </c>
      <c r="S936" s="71" t="str">
        <f t="shared" si="406"/>
        <v/>
      </c>
      <c r="T936" s="71" t="str">
        <f t="shared" si="407"/>
        <v/>
      </c>
      <c r="U936" s="64" t="str">
        <f t="shared" si="408"/>
        <v/>
      </c>
      <c r="V936" s="64" t="str">
        <f t="shared" si="409"/>
        <v/>
      </c>
      <c r="W936" s="3" t="str">
        <f t="shared" si="397"/>
        <v/>
      </c>
      <c r="X936" s="3" t="str">
        <f t="shared" si="398"/>
        <v/>
      </c>
      <c r="Y936" s="71" t="str">
        <f t="shared" si="410"/>
        <v/>
      </c>
      <c r="Z936" s="71" t="str">
        <f t="shared" si="411"/>
        <v/>
      </c>
      <c r="AA936" s="64" t="str">
        <f t="shared" si="412"/>
        <v/>
      </c>
      <c r="AB936" s="64" t="str">
        <f t="shared" si="413"/>
        <v/>
      </c>
    </row>
    <row r="937" spans="1:28" x14ac:dyDescent="0.3">
      <c r="A937" t="str">
        <f>IF(ISBLANK('Measure Inputs'!A936),"",'Measure Inputs'!A936)</f>
        <v/>
      </c>
      <c r="B937" s="60" t="str">
        <f t="shared" si="387"/>
        <v/>
      </c>
      <c r="C937" s="60" t="str">
        <f t="shared" si="388"/>
        <v/>
      </c>
      <c r="D937" t="str">
        <f t="shared" si="389"/>
        <v/>
      </c>
      <c r="E937" s="60" t="str">
        <f t="shared" si="390"/>
        <v/>
      </c>
      <c r="F937" t="str">
        <f t="shared" si="391"/>
        <v/>
      </c>
      <c r="G937" t="str">
        <f t="shared" si="392"/>
        <v/>
      </c>
      <c r="H937" s="70" t="str">
        <f t="shared" si="399"/>
        <v/>
      </c>
      <c r="I937" s="64" t="str">
        <f t="shared" si="400"/>
        <v/>
      </c>
      <c r="J937" s="64" t="str">
        <f t="shared" si="401"/>
        <v/>
      </c>
      <c r="K937" s="3" t="str">
        <f t="shared" si="393"/>
        <v/>
      </c>
      <c r="L937" s="3" t="str">
        <f t="shared" si="394"/>
        <v/>
      </c>
      <c r="M937" s="71" t="str">
        <f t="shared" si="402"/>
        <v/>
      </c>
      <c r="N937" s="71" t="str">
        <f t="shared" si="403"/>
        <v/>
      </c>
      <c r="O937" s="64" t="str">
        <f t="shared" si="404"/>
        <v/>
      </c>
      <c r="P937" s="64" t="str">
        <f t="shared" si="405"/>
        <v/>
      </c>
      <c r="Q937" s="3" t="str">
        <f t="shared" si="395"/>
        <v/>
      </c>
      <c r="R937" s="3" t="str">
        <f t="shared" si="396"/>
        <v/>
      </c>
      <c r="S937" s="71" t="str">
        <f t="shared" si="406"/>
        <v/>
      </c>
      <c r="T937" s="71" t="str">
        <f t="shared" si="407"/>
        <v/>
      </c>
      <c r="U937" s="64" t="str">
        <f t="shared" si="408"/>
        <v/>
      </c>
      <c r="V937" s="64" t="str">
        <f t="shared" si="409"/>
        <v/>
      </c>
      <c r="W937" s="3" t="str">
        <f t="shared" si="397"/>
        <v/>
      </c>
      <c r="X937" s="3" t="str">
        <f t="shared" si="398"/>
        <v/>
      </c>
      <c r="Y937" s="71" t="str">
        <f t="shared" si="410"/>
        <v/>
      </c>
      <c r="Z937" s="71" t="str">
        <f t="shared" si="411"/>
        <v/>
      </c>
      <c r="AA937" s="64" t="str">
        <f t="shared" si="412"/>
        <v/>
      </c>
      <c r="AB937" s="64" t="str">
        <f t="shared" si="413"/>
        <v/>
      </c>
    </row>
    <row r="938" spans="1:28" x14ac:dyDescent="0.3">
      <c r="A938" t="str">
        <f>IF(ISBLANK('Measure Inputs'!A937),"",'Measure Inputs'!A937)</f>
        <v/>
      </c>
      <c r="B938" s="60" t="str">
        <f t="shared" si="387"/>
        <v/>
      </c>
      <c r="C938" s="60" t="str">
        <f t="shared" si="388"/>
        <v/>
      </c>
      <c r="D938" t="str">
        <f t="shared" si="389"/>
        <v/>
      </c>
      <c r="E938" s="60" t="str">
        <f t="shared" si="390"/>
        <v/>
      </c>
      <c r="F938" t="str">
        <f t="shared" si="391"/>
        <v/>
      </c>
      <c r="G938" t="str">
        <f t="shared" si="392"/>
        <v/>
      </c>
      <c r="H938" s="70" t="str">
        <f t="shared" si="399"/>
        <v/>
      </c>
      <c r="I938" s="64" t="str">
        <f t="shared" si="400"/>
        <v/>
      </c>
      <c r="J938" s="64" t="str">
        <f t="shared" si="401"/>
        <v/>
      </c>
      <c r="K938" s="3" t="str">
        <f t="shared" si="393"/>
        <v/>
      </c>
      <c r="L938" s="3" t="str">
        <f t="shared" si="394"/>
        <v/>
      </c>
      <c r="M938" s="71" t="str">
        <f t="shared" si="402"/>
        <v/>
      </c>
      <c r="N938" s="71" t="str">
        <f t="shared" si="403"/>
        <v/>
      </c>
      <c r="O938" s="64" t="str">
        <f t="shared" si="404"/>
        <v/>
      </c>
      <c r="P938" s="64" t="str">
        <f t="shared" si="405"/>
        <v/>
      </c>
      <c r="Q938" s="3" t="str">
        <f t="shared" si="395"/>
        <v/>
      </c>
      <c r="R938" s="3" t="str">
        <f t="shared" si="396"/>
        <v/>
      </c>
      <c r="S938" s="71" t="str">
        <f t="shared" si="406"/>
        <v/>
      </c>
      <c r="T938" s="71" t="str">
        <f t="shared" si="407"/>
        <v/>
      </c>
      <c r="U938" s="64" t="str">
        <f t="shared" si="408"/>
        <v/>
      </c>
      <c r="V938" s="64" t="str">
        <f t="shared" si="409"/>
        <v/>
      </c>
      <c r="W938" s="3" t="str">
        <f t="shared" si="397"/>
        <v/>
      </c>
      <c r="X938" s="3" t="str">
        <f t="shared" si="398"/>
        <v/>
      </c>
      <c r="Y938" s="71" t="str">
        <f t="shared" si="410"/>
        <v/>
      </c>
      <c r="Z938" s="71" t="str">
        <f t="shared" si="411"/>
        <v/>
      </c>
      <c r="AA938" s="64" t="str">
        <f t="shared" si="412"/>
        <v/>
      </c>
      <c r="AB938" s="64" t="str">
        <f t="shared" si="413"/>
        <v/>
      </c>
    </row>
    <row r="939" spans="1:28" x14ac:dyDescent="0.3">
      <c r="A939" t="str">
        <f>IF(ISBLANK('Measure Inputs'!A938),"",'Measure Inputs'!A938)</f>
        <v/>
      </c>
      <c r="B939" s="60" t="str">
        <f t="shared" si="387"/>
        <v/>
      </c>
      <c r="C939" s="60" t="str">
        <f t="shared" si="388"/>
        <v/>
      </c>
      <c r="D939" t="str">
        <f t="shared" si="389"/>
        <v/>
      </c>
      <c r="E939" s="60" t="str">
        <f t="shared" si="390"/>
        <v/>
      </c>
      <c r="F939" t="str">
        <f t="shared" si="391"/>
        <v/>
      </c>
      <c r="G939" t="str">
        <f t="shared" si="392"/>
        <v/>
      </c>
      <c r="H939" s="70" t="str">
        <f t="shared" si="399"/>
        <v/>
      </c>
      <c r="I939" s="64" t="str">
        <f t="shared" si="400"/>
        <v/>
      </c>
      <c r="J939" s="64" t="str">
        <f t="shared" si="401"/>
        <v/>
      </c>
      <c r="K939" s="3" t="str">
        <f t="shared" si="393"/>
        <v/>
      </c>
      <c r="L939" s="3" t="str">
        <f t="shared" si="394"/>
        <v/>
      </c>
      <c r="M939" s="71" t="str">
        <f t="shared" si="402"/>
        <v/>
      </c>
      <c r="N939" s="71" t="str">
        <f t="shared" si="403"/>
        <v/>
      </c>
      <c r="O939" s="64" t="str">
        <f t="shared" si="404"/>
        <v/>
      </c>
      <c r="P939" s="64" t="str">
        <f t="shared" si="405"/>
        <v/>
      </c>
      <c r="Q939" s="3" t="str">
        <f t="shared" si="395"/>
        <v/>
      </c>
      <c r="R939" s="3" t="str">
        <f t="shared" si="396"/>
        <v/>
      </c>
      <c r="S939" s="71" t="str">
        <f t="shared" si="406"/>
        <v/>
      </c>
      <c r="T939" s="71" t="str">
        <f t="shared" si="407"/>
        <v/>
      </c>
      <c r="U939" s="64" t="str">
        <f t="shared" si="408"/>
        <v/>
      </c>
      <c r="V939" s="64" t="str">
        <f t="shared" si="409"/>
        <v/>
      </c>
      <c r="W939" s="3" t="str">
        <f t="shared" si="397"/>
        <v/>
      </c>
      <c r="X939" s="3" t="str">
        <f t="shared" si="398"/>
        <v/>
      </c>
      <c r="Y939" s="71" t="str">
        <f t="shared" si="410"/>
        <v/>
      </c>
      <c r="Z939" s="71" t="str">
        <f t="shared" si="411"/>
        <v/>
      </c>
      <c r="AA939" s="64" t="str">
        <f t="shared" si="412"/>
        <v/>
      </c>
      <c r="AB939" s="64" t="str">
        <f t="shared" si="413"/>
        <v/>
      </c>
    </row>
    <row r="940" spans="1:28" x14ac:dyDescent="0.3">
      <c r="A940" t="str">
        <f>IF(ISBLANK('Measure Inputs'!A939),"",'Measure Inputs'!A939)</f>
        <v/>
      </c>
      <c r="B940" s="60" t="str">
        <f t="shared" si="387"/>
        <v/>
      </c>
      <c r="C940" s="60" t="str">
        <f t="shared" si="388"/>
        <v/>
      </c>
      <c r="D940" t="str">
        <f t="shared" si="389"/>
        <v/>
      </c>
      <c r="E940" s="60" t="str">
        <f t="shared" si="390"/>
        <v/>
      </c>
      <c r="F940" t="str">
        <f t="shared" si="391"/>
        <v/>
      </c>
      <c r="G940" t="str">
        <f t="shared" si="392"/>
        <v/>
      </c>
      <c r="H940" s="70" t="str">
        <f t="shared" si="399"/>
        <v/>
      </c>
      <c r="I940" s="64" t="str">
        <f t="shared" si="400"/>
        <v/>
      </c>
      <c r="J940" s="64" t="str">
        <f t="shared" si="401"/>
        <v/>
      </c>
      <c r="K940" s="3" t="str">
        <f t="shared" si="393"/>
        <v/>
      </c>
      <c r="L940" s="3" t="str">
        <f t="shared" si="394"/>
        <v/>
      </c>
      <c r="M940" s="71" t="str">
        <f t="shared" si="402"/>
        <v/>
      </c>
      <c r="N940" s="71" t="str">
        <f t="shared" si="403"/>
        <v/>
      </c>
      <c r="O940" s="64" t="str">
        <f t="shared" si="404"/>
        <v/>
      </c>
      <c r="P940" s="64" t="str">
        <f t="shared" si="405"/>
        <v/>
      </c>
      <c r="Q940" s="3" t="str">
        <f t="shared" si="395"/>
        <v/>
      </c>
      <c r="R940" s="3" t="str">
        <f t="shared" si="396"/>
        <v/>
      </c>
      <c r="S940" s="71" t="str">
        <f t="shared" si="406"/>
        <v/>
      </c>
      <c r="T940" s="71" t="str">
        <f t="shared" si="407"/>
        <v/>
      </c>
      <c r="U940" s="64" t="str">
        <f t="shared" si="408"/>
        <v/>
      </c>
      <c r="V940" s="64" t="str">
        <f t="shared" si="409"/>
        <v/>
      </c>
      <c r="W940" s="3" t="str">
        <f t="shared" si="397"/>
        <v/>
      </c>
      <c r="X940" s="3" t="str">
        <f t="shared" si="398"/>
        <v/>
      </c>
      <c r="Y940" s="71" t="str">
        <f t="shared" si="410"/>
        <v/>
      </c>
      <c r="Z940" s="71" t="str">
        <f t="shared" si="411"/>
        <v/>
      </c>
      <c r="AA940" s="64" t="str">
        <f t="shared" si="412"/>
        <v/>
      </c>
      <c r="AB940" s="64" t="str">
        <f t="shared" si="413"/>
        <v/>
      </c>
    </row>
    <row r="941" spans="1:28" x14ac:dyDescent="0.3">
      <c r="A941" t="str">
        <f>IF(ISBLANK('Measure Inputs'!A940),"",'Measure Inputs'!A940)</f>
        <v/>
      </c>
      <c r="B941" s="60" t="str">
        <f t="shared" si="387"/>
        <v/>
      </c>
      <c r="C941" s="60" t="str">
        <f t="shared" si="388"/>
        <v/>
      </c>
      <c r="D941" t="str">
        <f t="shared" si="389"/>
        <v/>
      </c>
      <c r="E941" s="60" t="str">
        <f t="shared" si="390"/>
        <v/>
      </c>
      <c r="F941" t="str">
        <f t="shared" si="391"/>
        <v/>
      </c>
      <c r="G941" t="str">
        <f t="shared" si="392"/>
        <v/>
      </c>
      <c r="H941" s="70" t="str">
        <f t="shared" si="399"/>
        <v/>
      </c>
      <c r="I941" s="64" t="str">
        <f t="shared" si="400"/>
        <v/>
      </c>
      <c r="J941" s="64" t="str">
        <f t="shared" si="401"/>
        <v/>
      </c>
      <c r="K941" s="3" t="str">
        <f t="shared" si="393"/>
        <v/>
      </c>
      <c r="L941" s="3" t="str">
        <f t="shared" si="394"/>
        <v/>
      </c>
      <c r="M941" s="71" t="str">
        <f t="shared" si="402"/>
        <v/>
      </c>
      <c r="N941" s="71" t="str">
        <f t="shared" si="403"/>
        <v/>
      </c>
      <c r="O941" s="64" t="str">
        <f t="shared" si="404"/>
        <v/>
      </c>
      <c r="P941" s="64" t="str">
        <f t="shared" si="405"/>
        <v/>
      </c>
      <c r="Q941" s="3" t="str">
        <f t="shared" si="395"/>
        <v/>
      </c>
      <c r="R941" s="3" t="str">
        <f t="shared" si="396"/>
        <v/>
      </c>
      <c r="S941" s="71" t="str">
        <f t="shared" si="406"/>
        <v/>
      </c>
      <c r="T941" s="71" t="str">
        <f t="shared" si="407"/>
        <v/>
      </c>
      <c r="U941" s="64" t="str">
        <f t="shared" si="408"/>
        <v/>
      </c>
      <c r="V941" s="64" t="str">
        <f t="shared" si="409"/>
        <v/>
      </c>
      <c r="W941" s="3" t="str">
        <f t="shared" si="397"/>
        <v/>
      </c>
      <c r="X941" s="3" t="str">
        <f t="shared" si="398"/>
        <v/>
      </c>
      <c r="Y941" s="71" t="str">
        <f t="shared" si="410"/>
        <v/>
      </c>
      <c r="Z941" s="71" t="str">
        <f t="shared" si="411"/>
        <v/>
      </c>
      <c r="AA941" s="64" t="str">
        <f t="shared" si="412"/>
        <v/>
      </c>
      <c r="AB941" s="64" t="str">
        <f t="shared" si="413"/>
        <v/>
      </c>
    </row>
    <row r="942" spans="1:28" x14ac:dyDescent="0.3">
      <c r="A942" t="str">
        <f>IF(ISBLANK('Measure Inputs'!A941),"",'Measure Inputs'!A941)</f>
        <v/>
      </c>
      <c r="B942" s="60" t="str">
        <f t="shared" si="387"/>
        <v/>
      </c>
      <c r="C942" s="60" t="str">
        <f t="shared" si="388"/>
        <v/>
      </c>
      <c r="D942" t="str">
        <f t="shared" si="389"/>
        <v/>
      </c>
      <c r="E942" s="60" t="str">
        <f t="shared" si="390"/>
        <v/>
      </c>
      <c r="F942" t="str">
        <f t="shared" si="391"/>
        <v/>
      </c>
      <c r="G942" t="str">
        <f t="shared" si="392"/>
        <v/>
      </c>
      <c r="H942" s="70" t="str">
        <f t="shared" si="399"/>
        <v/>
      </c>
      <c r="I942" s="64" t="str">
        <f t="shared" si="400"/>
        <v/>
      </c>
      <c r="J942" s="64" t="str">
        <f t="shared" si="401"/>
        <v/>
      </c>
      <c r="K942" s="3" t="str">
        <f t="shared" si="393"/>
        <v/>
      </c>
      <c r="L942" s="3" t="str">
        <f t="shared" si="394"/>
        <v/>
      </c>
      <c r="M942" s="71" t="str">
        <f t="shared" si="402"/>
        <v/>
      </c>
      <c r="N942" s="71" t="str">
        <f t="shared" si="403"/>
        <v/>
      </c>
      <c r="O942" s="64" t="str">
        <f t="shared" si="404"/>
        <v/>
      </c>
      <c r="P942" s="64" t="str">
        <f t="shared" si="405"/>
        <v/>
      </c>
      <c r="Q942" s="3" t="str">
        <f t="shared" si="395"/>
        <v/>
      </c>
      <c r="R942" s="3" t="str">
        <f t="shared" si="396"/>
        <v/>
      </c>
      <c r="S942" s="71" t="str">
        <f t="shared" si="406"/>
        <v/>
      </c>
      <c r="T942" s="71" t="str">
        <f t="shared" si="407"/>
        <v/>
      </c>
      <c r="U942" s="64" t="str">
        <f t="shared" si="408"/>
        <v/>
      </c>
      <c r="V942" s="64" t="str">
        <f t="shared" si="409"/>
        <v/>
      </c>
      <c r="W942" s="3" t="str">
        <f t="shared" si="397"/>
        <v/>
      </c>
      <c r="X942" s="3" t="str">
        <f t="shared" si="398"/>
        <v/>
      </c>
      <c r="Y942" s="71" t="str">
        <f t="shared" si="410"/>
        <v/>
      </c>
      <c r="Z942" s="71" t="str">
        <f t="shared" si="411"/>
        <v/>
      </c>
      <c r="AA942" s="64" t="str">
        <f t="shared" si="412"/>
        <v/>
      </c>
      <c r="AB942" s="64" t="str">
        <f t="shared" si="413"/>
        <v/>
      </c>
    </row>
    <row r="943" spans="1:28" x14ac:dyDescent="0.3">
      <c r="A943" t="str">
        <f>IF(ISBLANK('Measure Inputs'!A942),"",'Measure Inputs'!A942)</f>
        <v/>
      </c>
      <c r="B943" s="60" t="str">
        <f t="shared" si="387"/>
        <v/>
      </c>
      <c r="C943" s="60" t="str">
        <f t="shared" si="388"/>
        <v/>
      </c>
      <c r="D943" t="str">
        <f t="shared" si="389"/>
        <v/>
      </c>
      <c r="E943" s="60" t="str">
        <f t="shared" si="390"/>
        <v/>
      </c>
      <c r="F943" t="str">
        <f t="shared" si="391"/>
        <v/>
      </c>
      <c r="G943" t="str">
        <f t="shared" si="392"/>
        <v/>
      </c>
      <c r="H943" s="70" t="str">
        <f t="shared" si="399"/>
        <v/>
      </c>
      <c r="I943" s="64" t="str">
        <f t="shared" si="400"/>
        <v/>
      </c>
      <c r="J943" s="64" t="str">
        <f t="shared" si="401"/>
        <v/>
      </c>
      <c r="K943" s="3" t="str">
        <f t="shared" si="393"/>
        <v/>
      </c>
      <c r="L943" s="3" t="str">
        <f t="shared" si="394"/>
        <v/>
      </c>
      <c r="M943" s="71" t="str">
        <f t="shared" si="402"/>
        <v/>
      </c>
      <c r="N943" s="71" t="str">
        <f t="shared" si="403"/>
        <v/>
      </c>
      <c r="O943" s="64" t="str">
        <f t="shared" si="404"/>
        <v/>
      </c>
      <c r="P943" s="64" t="str">
        <f t="shared" si="405"/>
        <v/>
      </c>
      <c r="Q943" s="3" t="str">
        <f t="shared" si="395"/>
        <v/>
      </c>
      <c r="R943" s="3" t="str">
        <f t="shared" si="396"/>
        <v/>
      </c>
      <c r="S943" s="71" t="str">
        <f t="shared" si="406"/>
        <v/>
      </c>
      <c r="T943" s="71" t="str">
        <f t="shared" si="407"/>
        <v/>
      </c>
      <c r="U943" s="64" t="str">
        <f t="shared" si="408"/>
        <v/>
      </c>
      <c r="V943" s="64" t="str">
        <f t="shared" si="409"/>
        <v/>
      </c>
      <c r="W943" s="3" t="str">
        <f t="shared" si="397"/>
        <v/>
      </c>
      <c r="X943" s="3" t="str">
        <f t="shared" si="398"/>
        <v/>
      </c>
      <c r="Y943" s="71" t="str">
        <f t="shared" si="410"/>
        <v/>
      </c>
      <c r="Z943" s="71" t="str">
        <f t="shared" si="411"/>
        <v/>
      </c>
      <c r="AA943" s="64" t="str">
        <f t="shared" si="412"/>
        <v/>
      </c>
      <c r="AB943" s="64" t="str">
        <f t="shared" si="413"/>
        <v/>
      </c>
    </row>
    <row r="944" spans="1:28" x14ac:dyDescent="0.3">
      <c r="A944" t="str">
        <f>IF(ISBLANK('Measure Inputs'!A943),"",'Measure Inputs'!A943)</f>
        <v/>
      </c>
      <c r="B944" s="60" t="str">
        <f t="shared" si="387"/>
        <v/>
      </c>
      <c r="C944" s="60" t="str">
        <f t="shared" si="388"/>
        <v/>
      </c>
      <c r="D944" t="str">
        <f t="shared" si="389"/>
        <v/>
      </c>
      <c r="E944" s="60" t="str">
        <f t="shared" si="390"/>
        <v/>
      </c>
      <c r="F944" t="str">
        <f t="shared" si="391"/>
        <v/>
      </c>
      <c r="G944" t="str">
        <f t="shared" si="392"/>
        <v/>
      </c>
      <c r="H944" s="70" t="str">
        <f t="shared" si="399"/>
        <v/>
      </c>
      <c r="I944" s="64" t="str">
        <f t="shared" si="400"/>
        <v/>
      </c>
      <c r="J944" s="64" t="str">
        <f t="shared" si="401"/>
        <v/>
      </c>
      <c r="K944" s="3" t="str">
        <f t="shared" si="393"/>
        <v/>
      </c>
      <c r="L944" s="3" t="str">
        <f t="shared" si="394"/>
        <v/>
      </c>
      <c r="M944" s="71" t="str">
        <f t="shared" si="402"/>
        <v/>
      </c>
      <c r="N944" s="71" t="str">
        <f t="shared" si="403"/>
        <v/>
      </c>
      <c r="O944" s="64" t="str">
        <f t="shared" si="404"/>
        <v/>
      </c>
      <c r="P944" s="64" t="str">
        <f t="shared" si="405"/>
        <v/>
      </c>
      <c r="Q944" s="3" t="str">
        <f t="shared" si="395"/>
        <v/>
      </c>
      <c r="R944" s="3" t="str">
        <f t="shared" si="396"/>
        <v/>
      </c>
      <c r="S944" s="71" t="str">
        <f t="shared" si="406"/>
        <v/>
      </c>
      <c r="T944" s="71" t="str">
        <f t="shared" si="407"/>
        <v/>
      </c>
      <c r="U944" s="64" t="str">
        <f t="shared" si="408"/>
        <v/>
      </c>
      <c r="V944" s="64" t="str">
        <f t="shared" si="409"/>
        <v/>
      </c>
      <c r="W944" s="3" t="str">
        <f t="shared" si="397"/>
        <v/>
      </c>
      <c r="X944" s="3" t="str">
        <f t="shared" si="398"/>
        <v/>
      </c>
      <c r="Y944" s="71" t="str">
        <f t="shared" si="410"/>
        <v/>
      </c>
      <c r="Z944" s="71" t="str">
        <f t="shared" si="411"/>
        <v/>
      </c>
      <c r="AA944" s="64" t="str">
        <f t="shared" si="412"/>
        <v/>
      </c>
      <c r="AB944" s="64" t="str">
        <f t="shared" si="413"/>
        <v/>
      </c>
    </row>
    <row r="945" spans="1:28" x14ac:dyDescent="0.3">
      <c r="A945" t="str">
        <f>IF(ISBLANK('Measure Inputs'!A944),"",'Measure Inputs'!A944)</f>
        <v/>
      </c>
      <c r="B945" s="60" t="str">
        <f t="shared" si="387"/>
        <v/>
      </c>
      <c r="C945" s="60" t="str">
        <f t="shared" si="388"/>
        <v/>
      </c>
      <c r="D945" t="str">
        <f t="shared" si="389"/>
        <v/>
      </c>
      <c r="E945" s="60" t="str">
        <f t="shared" si="390"/>
        <v/>
      </c>
      <c r="F945" t="str">
        <f t="shared" si="391"/>
        <v/>
      </c>
      <c r="G945" t="str">
        <f t="shared" si="392"/>
        <v/>
      </c>
      <c r="H945" s="70" t="str">
        <f t="shared" si="399"/>
        <v/>
      </c>
      <c r="I945" s="64" t="str">
        <f t="shared" si="400"/>
        <v/>
      </c>
      <c r="J945" s="64" t="str">
        <f t="shared" si="401"/>
        <v/>
      </c>
      <c r="K945" s="3" t="str">
        <f t="shared" si="393"/>
        <v/>
      </c>
      <c r="L945" s="3" t="str">
        <f t="shared" si="394"/>
        <v/>
      </c>
      <c r="M945" s="71" t="str">
        <f t="shared" si="402"/>
        <v/>
      </c>
      <c r="N945" s="71" t="str">
        <f t="shared" si="403"/>
        <v/>
      </c>
      <c r="O945" s="64" t="str">
        <f t="shared" si="404"/>
        <v/>
      </c>
      <c r="P945" s="64" t="str">
        <f t="shared" si="405"/>
        <v/>
      </c>
      <c r="Q945" s="3" t="str">
        <f t="shared" si="395"/>
        <v/>
      </c>
      <c r="R945" s="3" t="str">
        <f t="shared" si="396"/>
        <v/>
      </c>
      <c r="S945" s="71" t="str">
        <f t="shared" si="406"/>
        <v/>
      </c>
      <c r="T945" s="71" t="str">
        <f t="shared" si="407"/>
        <v/>
      </c>
      <c r="U945" s="64" t="str">
        <f t="shared" si="408"/>
        <v/>
      </c>
      <c r="V945" s="64" t="str">
        <f t="shared" si="409"/>
        <v/>
      </c>
      <c r="W945" s="3" t="str">
        <f t="shared" si="397"/>
        <v/>
      </c>
      <c r="X945" s="3" t="str">
        <f t="shared" si="398"/>
        <v/>
      </c>
      <c r="Y945" s="71" t="str">
        <f t="shared" si="410"/>
        <v/>
      </c>
      <c r="Z945" s="71" t="str">
        <f t="shared" si="411"/>
        <v/>
      </c>
      <c r="AA945" s="64" t="str">
        <f t="shared" si="412"/>
        <v/>
      </c>
      <c r="AB945" s="64" t="str">
        <f t="shared" si="413"/>
        <v/>
      </c>
    </row>
    <row r="946" spans="1:28" x14ac:dyDescent="0.3">
      <c r="A946" t="str">
        <f>IF(ISBLANK('Measure Inputs'!A945),"",'Measure Inputs'!A945)</f>
        <v/>
      </c>
      <c r="B946" s="60" t="str">
        <f t="shared" si="387"/>
        <v/>
      </c>
      <c r="C946" s="60" t="str">
        <f t="shared" si="388"/>
        <v/>
      </c>
      <c r="D946" t="str">
        <f t="shared" si="389"/>
        <v/>
      </c>
      <c r="E946" s="60" t="str">
        <f t="shared" si="390"/>
        <v/>
      </c>
      <c r="F946" t="str">
        <f t="shared" si="391"/>
        <v/>
      </c>
      <c r="G946" t="str">
        <f t="shared" si="392"/>
        <v/>
      </c>
      <c r="H946" s="70" t="str">
        <f t="shared" si="399"/>
        <v/>
      </c>
      <c r="I946" s="64" t="str">
        <f t="shared" si="400"/>
        <v/>
      </c>
      <c r="J946" s="64" t="str">
        <f t="shared" si="401"/>
        <v/>
      </c>
      <c r="K946" s="3" t="str">
        <f t="shared" si="393"/>
        <v/>
      </c>
      <c r="L946" s="3" t="str">
        <f t="shared" si="394"/>
        <v/>
      </c>
      <c r="M946" s="71" t="str">
        <f t="shared" si="402"/>
        <v/>
      </c>
      <c r="N946" s="71" t="str">
        <f t="shared" si="403"/>
        <v/>
      </c>
      <c r="O946" s="64" t="str">
        <f t="shared" si="404"/>
        <v/>
      </c>
      <c r="P946" s="64" t="str">
        <f t="shared" si="405"/>
        <v/>
      </c>
      <c r="Q946" s="3" t="str">
        <f t="shared" si="395"/>
        <v/>
      </c>
      <c r="R946" s="3" t="str">
        <f t="shared" si="396"/>
        <v/>
      </c>
      <c r="S946" s="71" t="str">
        <f t="shared" si="406"/>
        <v/>
      </c>
      <c r="T946" s="71" t="str">
        <f t="shared" si="407"/>
        <v/>
      </c>
      <c r="U946" s="64" t="str">
        <f t="shared" si="408"/>
        <v/>
      </c>
      <c r="V946" s="64" t="str">
        <f t="shared" si="409"/>
        <v/>
      </c>
      <c r="W946" s="3" t="str">
        <f t="shared" si="397"/>
        <v/>
      </c>
      <c r="X946" s="3" t="str">
        <f t="shared" si="398"/>
        <v/>
      </c>
      <c r="Y946" s="71" t="str">
        <f t="shared" si="410"/>
        <v/>
      </c>
      <c r="Z946" s="71" t="str">
        <f t="shared" si="411"/>
        <v/>
      </c>
      <c r="AA946" s="64" t="str">
        <f t="shared" si="412"/>
        <v/>
      </c>
      <c r="AB946" s="64" t="str">
        <f t="shared" si="413"/>
        <v/>
      </c>
    </row>
    <row r="947" spans="1:28" x14ac:dyDescent="0.3">
      <c r="A947" t="str">
        <f>IF(ISBLANK('Measure Inputs'!A946),"",'Measure Inputs'!A946)</f>
        <v/>
      </c>
      <c r="B947" s="60" t="str">
        <f t="shared" si="387"/>
        <v/>
      </c>
      <c r="C947" s="60" t="str">
        <f t="shared" si="388"/>
        <v/>
      </c>
      <c r="D947" t="str">
        <f t="shared" si="389"/>
        <v/>
      </c>
      <c r="E947" s="60" t="str">
        <f t="shared" si="390"/>
        <v/>
      </c>
      <c r="F947" t="str">
        <f t="shared" si="391"/>
        <v/>
      </c>
      <c r="G947" t="str">
        <f t="shared" si="392"/>
        <v/>
      </c>
      <c r="H947" s="70" t="str">
        <f t="shared" si="399"/>
        <v/>
      </c>
      <c r="I947" s="64" t="str">
        <f t="shared" si="400"/>
        <v/>
      </c>
      <c r="J947" s="64" t="str">
        <f t="shared" si="401"/>
        <v/>
      </c>
      <c r="K947" s="3" t="str">
        <f t="shared" si="393"/>
        <v/>
      </c>
      <c r="L947" s="3" t="str">
        <f t="shared" si="394"/>
        <v/>
      </c>
      <c r="M947" s="71" t="str">
        <f t="shared" si="402"/>
        <v/>
      </c>
      <c r="N947" s="71" t="str">
        <f t="shared" si="403"/>
        <v/>
      </c>
      <c r="O947" s="64" t="str">
        <f t="shared" si="404"/>
        <v/>
      </c>
      <c r="P947" s="64" t="str">
        <f t="shared" si="405"/>
        <v/>
      </c>
      <c r="Q947" s="3" t="str">
        <f t="shared" si="395"/>
        <v/>
      </c>
      <c r="R947" s="3" t="str">
        <f t="shared" si="396"/>
        <v/>
      </c>
      <c r="S947" s="71" t="str">
        <f t="shared" si="406"/>
        <v/>
      </c>
      <c r="T947" s="71" t="str">
        <f t="shared" si="407"/>
        <v/>
      </c>
      <c r="U947" s="64" t="str">
        <f t="shared" si="408"/>
        <v/>
      </c>
      <c r="V947" s="64" t="str">
        <f t="shared" si="409"/>
        <v/>
      </c>
      <c r="W947" s="3" t="str">
        <f t="shared" si="397"/>
        <v/>
      </c>
      <c r="X947" s="3" t="str">
        <f t="shared" si="398"/>
        <v/>
      </c>
      <c r="Y947" s="71" t="str">
        <f t="shared" si="410"/>
        <v/>
      </c>
      <c r="Z947" s="71" t="str">
        <f t="shared" si="411"/>
        <v/>
      </c>
      <c r="AA947" s="64" t="str">
        <f t="shared" si="412"/>
        <v/>
      </c>
      <c r="AB947" s="64" t="str">
        <f t="shared" si="413"/>
        <v/>
      </c>
    </row>
    <row r="948" spans="1:28" x14ac:dyDescent="0.3">
      <c r="A948" t="str">
        <f>IF(ISBLANK('Measure Inputs'!A947),"",'Measure Inputs'!A947)</f>
        <v/>
      </c>
      <c r="B948" s="60" t="str">
        <f t="shared" si="387"/>
        <v/>
      </c>
      <c r="C948" s="60" t="str">
        <f t="shared" si="388"/>
        <v/>
      </c>
      <c r="D948" t="str">
        <f t="shared" si="389"/>
        <v/>
      </c>
      <c r="E948" s="60" t="str">
        <f t="shared" si="390"/>
        <v/>
      </c>
      <c r="F948" t="str">
        <f t="shared" si="391"/>
        <v/>
      </c>
      <c r="G948" t="str">
        <f t="shared" si="392"/>
        <v/>
      </c>
      <c r="H948" s="70" t="str">
        <f t="shared" si="399"/>
        <v/>
      </c>
      <c r="I948" s="64" t="str">
        <f t="shared" si="400"/>
        <v/>
      </c>
      <c r="J948" s="64" t="str">
        <f t="shared" si="401"/>
        <v/>
      </c>
      <c r="K948" s="3" t="str">
        <f t="shared" si="393"/>
        <v/>
      </c>
      <c r="L948" s="3" t="str">
        <f t="shared" si="394"/>
        <v/>
      </c>
      <c r="M948" s="71" t="str">
        <f t="shared" si="402"/>
        <v/>
      </c>
      <c r="N948" s="71" t="str">
        <f t="shared" si="403"/>
        <v/>
      </c>
      <c r="O948" s="64" t="str">
        <f t="shared" si="404"/>
        <v/>
      </c>
      <c r="P948" s="64" t="str">
        <f t="shared" si="405"/>
        <v/>
      </c>
      <c r="Q948" s="3" t="str">
        <f t="shared" si="395"/>
        <v/>
      </c>
      <c r="R948" s="3" t="str">
        <f t="shared" si="396"/>
        <v/>
      </c>
      <c r="S948" s="71" t="str">
        <f t="shared" si="406"/>
        <v/>
      </c>
      <c r="T948" s="71" t="str">
        <f t="shared" si="407"/>
        <v/>
      </c>
      <c r="U948" s="64" t="str">
        <f t="shared" si="408"/>
        <v/>
      </c>
      <c r="V948" s="64" t="str">
        <f t="shared" si="409"/>
        <v/>
      </c>
      <c r="W948" s="3" t="str">
        <f t="shared" si="397"/>
        <v/>
      </c>
      <c r="X948" s="3" t="str">
        <f t="shared" si="398"/>
        <v/>
      </c>
      <c r="Y948" s="71" t="str">
        <f t="shared" si="410"/>
        <v/>
      </c>
      <c r="Z948" s="71" t="str">
        <f t="shared" si="411"/>
        <v/>
      </c>
      <c r="AA948" s="64" t="str">
        <f t="shared" si="412"/>
        <v/>
      </c>
      <c r="AB948" s="64" t="str">
        <f t="shared" si="413"/>
        <v/>
      </c>
    </row>
    <row r="949" spans="1:28" x14ac:dyDescent="0.3">
      <c r="A949" t="str">
        <f>IF(ISBLANK('Measure Inputs'!A948),"",'Measure Inputs'!A948)</f>
        <v/>
      </c>
      <c r="B949" s="60" t="str">
        <f t="shared" si="387"/>
        <v/>
      </c>
      <c r="C949" s="60" t="str">
        <f t="shared" si="388"/>
        <v/>
      </c>
      <c r="D949" t="str">
        <f t="shared" si="389"/>
        <v/>
      </c>
      <c r="E949" s="60" t="str">
        <f t="shared" si="390"/>
        <v/>
      </c>
      <c r="F949" t="str">
        <f t="shared" si="391"/>
        <v/>
      </c>
      <c r="G949" t="str">
        <f t="shared" si="392"/>
        <v/>
      </c>
      <c r="H949" s="70" t="str">
        <f t="shared" si="399"/>
        <v/>
      </c>
      <c r="I949" s="64" t="str">
        <f t="shared" si="400"/>
        <v/>
      </c>
      <c r="J949" s="64" t="str">
        <f t="shared" si="401"/>
        <v/>
      </c>
      <c r="K949" s="3" t="str">
        <f t="shared" si="393"/>
        <v/>
      </c>
      <c r="L949" s="3" t="str">
        <f t="shared" si="394"/>
        <v/>
      </c>
      <c r="M949" s="71" t="str">
        <f t="shared" si="402"/>
        <v/>
      </c>
      <c r="N949" s="71" t="str">
        <f t="shared" si="403"/>
        <v/>
      </c>
      <c r="O949" s="64" t="str">
        <f t="shared" si="404"/>
        <v/>
      </c>
      <c r="P949" s="64" t="str">
        <f t="shared" si="405"/>
        <v/>
      </c>
      <c r="Q949" s="3" t="str">
        <f t="shared" si="395"/>
        <v/>
      </c>
      <c r="R949" s="3" t="str">
        <f t="shared" si="396"/>
        <v/>
      </c>
      <c r="S949" s="71" t="str">
        <f t="shared" si="406"/>
        <v/>
      </c>
      <c r="T949" s="71" t="str">
        <f t="shared" si="407"/>
        <v/>
      </c>
      <c r="U949" s="64" t="str">
        <f t="shared" si="408"/>
        <v/>
      </c>
      <c r="V949" s="64" t="str">
        <f t="shared" si="409"/>
        <v/>
      </c>
      <c r="W949" s="3" t="str">
        <f t="shared" si="397"/>
        <v/>
      </c>
      <c r="X949" s="3" t="str">
        <f t="shared" si="398"/>
        <v/>
      </c>
      <c r="Y949" s="71" t="str">
        <f t="shared" si="410"/>
        <v/>
      </c>
      <c r="Z949" s="71" t="str">
        <f t="shared" si="411"/>
        <v/>
      </c>
      <c r="AA949" s="64" t="str">
        <f t="shared" si="412"/>
        <v/>
      </c>
      <c r="AB949" s="64" t="str">
        <f t="shared" si="413"/>
        <v/>
      </c>
    </row>
    <row r="950" spans="1:28" x14ac:dyDescent="0.3">
      <c r="A950" t="str">
        <f>IF(ISBLANK('Measure Inputs'!A949),"",'Measure Inputs'!A949)</f>
        <v/>
      </c>
      <c r="B950" s="60" t="str">
        <f t="shared" si="387"/>
        <v/>
      </c>
      <c r="C950" s="60" t="str">
        <f t="shared" si="388"/>
        <v/>
      </c>
      <c r="D950" t="str">
        <f t="shared" si="389"/>
        <v/>
      </c>
      <c r="E950" s="60" t="str">
        <f t="shared" si="390"/>
        <v/>
      </c>
      <c r="F950" t="str">
        <f t="shared" si="391"/>
        <v/>
      </c>
      <c r="G950" t="str">
        <f t="shared" si="392"/>
        <v/>
      </c>
      <c r="H950" s="70" t="str">
        <f t="shared" si="399"/>
        <v/>
      </c>
      <c r="I950" s="64" t="str">
        <f t="shared" si="400"/>
        <v/>
      </c>
      <c r="J950" s="64" t="str">
        <f t="shared" si="401"/>
        <v/>
      </c>
      <c r="K950" s="3" t="str">
        <f t="shared" si="393"/>
        <v/>
      </c>
      <c r="L950" s="3" t="str">
        <f t="shared" si="394"/>
        <v/>
      </c>
      <c r="M950" s="71" t="str">
        <f t="shared" si="402"/>
        <v/>
      </c>
      <c r="N950" s="71" t="str">
        <f t="shared" si="403"/>
        <v/>
      </c>
      <c r="O950" s="64" t="str">
        <f t="shared" si="404"/>
        <v/>
      </c>
      <c r="P950" s="64" t="str">
        <f t="shared" si="405"/>
        <v/>
      </c>
      <c r="Q950" s="3" t="str">
        <f t="shared" si="395"/>
        <v/>
      </c>
      <c r="R950" s="3" t="str">
        <f t="shared" si="396"/>
        <v/>
      </c>
      <c r="S950" s="71" t="str">
        <f t="shared" si="406"/>
        <v/>
      </c>
      <c r="T950" s="71" t="str">
        <f t="shared" si="407"/>
        <v/>
      </c>
      <c r="U950" s="64" t="str">
        <f t="shared" si="408"/>
        <v/>
      </c>
      <c r="V950" s="64" t="str">
        <f t="shared" si="409"/>
        <v/>
      </c>
      <c r="W950" s="3" t="str">
        <f t="shared" si="397"/>
        <v/>
      </c>
      <c r="X950" s="3" t="str">
        <f t="shared" si="398"/>
        <v/>
      </c>
      <c r="Y950" s="71" t="str">
        <f t="shared" si="410"/>
        <v/>
      </c>
      <c r="Z950" s="71" t="str">
        <f t="shared" si="411"/>
        <v/>
      </c>
      <c r="AA950" s="64" t="str">
        <f t="shared" si="412"/>
        <v/>
      </c>
      <c r="AB950" s="64" t="str">
        <f t="shared" si="413"/>
        <v/>
      </c>
    </row>
    <row r="951" spans="1:28" x14ac:dyDescent="0.3">
      <c r="A951" t="str">
        <f>IF(ISBLANK('Measure Inputs'!A950),"",'Measure Inputs'!A950)</f>
        <v/>
      </c>
      <c r="B951" s="60" t="str">
        <f t="shared" si="387"/>
        <v/>
      </c>
      <c r="C951" s="60" t="str">
        <f t="shared" si="388"/>
        <v/>
      </c>
      <c r="D951" t="str">
        <f t="shared" si="389"/>
        <v/>
      </c>
      <c r="E951" s="60" t="str">
        <f t="shared" si="390"/>
        <v/>
      </c>
      <c r="F951" t="str">
        <f t="shared" si="391"/>
        <v/>
      </c>
      <c r="G951" t="str">
        <f t="shared" si="392"/>
        <v/>
      </c>
      <c r="H951" s="70" t="str">
        <f t="shared" si="399"/>
        <v/>
      </c>
      <c r="I951" s="64" t="str">
        <f t="shared" si="400"/>
        <v/>
      </c>
      <c r="J951" s="64" t="str">
        <f t="shared" si="401"/>
        <v/>
      </c>
      <c r="K951" s="3" t="str">
        <f t="shared" si="393"/>
        <v/>
      </c>
      <c r="L951" s="3" t="str">
        <f t="shared" si="394"/>
        <v/>
      </c>
      <c r="M951" s="71" t="str">
        <f t="shared" si="402"/>
        <v/>
      </c>
      <c r="N951" s="71" t="str">
        <f t="shared" si="403"/>
        <v/>
      </c>
      <c r="O951" s="64" t="str">
        <f t="shared" si="404"/>
        <v/>
      </c>
      <c r="P951" s="64" t="str">
        <f t="shared" si="405"/>
        <v/>
      </c>
      <c r="Q951" s="3" t="str">
        <f t="shared" si="395"/>
        <v/>
      </c>
      <c r="R951" s="3" t="str">
        <f t="shared" si="396"/>
        <v/>
      </c>
      <c r="S951" s="71" t="str">
        <f t="shared" si="406"/>
        <v/>
      </c>
      <c r="T951" s="71" t="str">
        <f t="shared" si="407"/>
        <v/>
      </c>
      <c r="U951" s="64" t="str">
        <f t="shared" si="408"/>
        <v/>
      </c>
      <c r="V951" s="64" t="str">
        <f t="shared" si="409"/>
        <v/>
      </c>
      <c r="W951" s="3" t="str">
        <f t="shared" si="397"/>
        <v/>
      </c>
      <c r="X951" s="3" t="str">
        <f t="shared" si="398"/>
        <v/>
      </c>
      <c r="Y951" s="71" t="str">
        <f t="shared" si="410"/>
        <v/>
      </c>
      <c r="Z951" s="71" t="str">
        <f t="shared" si="411"/>
        <v/>
      </c>
      <c r="AA951" s="64" t="str">
        <f t="shared" si="412"/>
        <v/>
      </c>
      <c r="AB951" s="64" t="str">
        <f t="shared" si="413"/>
        <v/>
      </c>
    </row>
    <row r="952" spans="1:28" x14ac:dyDescent="0.3">
      <c r="A952" t="str">
        <f>IF(ISBLANK('Measure Inputs'!A951),"",'Measure Inputs'!A951)</f>
        <v/>
      </c>
      <c r="B952" s="60" t="str">
        <f t="shared" si="387"/>
        <v/>
      </c>
      <c r="C952" s="60" t="str">
        <f t="shared" si="388"/>
        <v/>
      </c>
      <c r="D952" t="str">
        <f t="shared" si="389"/>
        <v/>
      </c>
      <c r="E952" s="60" t="str">
        <f t="shared" si="390"/>
        <v/>
      </c>
      <c r="F952" t="str">
        <f t="shared" si="391"/>
        <v/>
      </c>
      <c r="G952" t="str">
        <f t="shared" si="392"/>
        <v/>
      </c>
      <c r="H952" s="70" t="str">
        <f t="shared" si="399"/>
        <v/>
      </c>
      <c r="I952" s="64" t="str">
        <f t="shared" si="400"/>
        <v/>
      </c>
      <c r="J952" s="64" t="str">
        <f t="shared" si="401"/>
        <v/>
      </c>
      <c r="K952" s="3" t="str">
        <f t="shared" si="393"/>
        <v/>
      </c>
      <c r="L952" s="3" t="str">
        <f t="shared" si="394"/>
        <v/>
      </c>
      <c r="M952" s="71" t="str">
        <f t="shared" si="402"/>
        <v/>
      </c>
      <c r="N952" s="71" t="str">
        <f t="shared" si="403"/>
        <v/>
      </c>
      <c r="O952" s="64" t="str">
        <f t="shared" si="404"/>
        <v/>
      </c>
      <c r="P952" s="64" t="str">
        <f t="shared" si="405"/>
        <v/>
      </c>
      <c r="Q952" s="3" t="str">
        <f t="shared" si="395"/>
        <v/>
      </c>
      <c r="R952" s="3" t="str">
        <f t="shared" si="396"/>
        <v/>
      </c>
      <c r="S952" s="71" t="str">
        <f t="shared" si="406"/>
        <v/>
      </c>
      <c r="T952" s="71" t="str">
        <f t="shared" si="407"/>
        <v/>
      </c>
      <c r="U952" s="64" t="str">
        <f t="shared" si="408"/>
        <v/>
      </c>
      <c r="V952" s="64" t="str">
        <f t="shared" si="409"/>
        <v/>
      </c>
      <c r="W952" s="3" t="str">
        <f t="shared" si="397"/>
        <v/>
      </c>
      <c r="X952" s="3" t="str">
        <f t="shared" si="398"/>
        <v/>
      </c>
      <c r="Y952" s="71" t="str">
        <f t="shared" si="410"/>
        <v/>
      </c>
      <c r="Z952" s="71" t="str">
        <f t="shared" si="411"/>
        <v/>
      </c>
      <c r="AA952" s="64" t="str">
        <f t="shared" si="412"/>
        <v/>
      </c>
      <c r="AB952" s="64" t="str">
        <f t="shared" si="413"/>
        <v/>
      </c>
    </row>
    <row r="953" spans="1:28" x14ac:dyDescent="0.3">
      <c r="A953" t="str">
        <f>IF(ISBLANK('Measure Inputs'!A952),"",'Measure Inputs'!A952)</f>
        <v/>
      </c>
      <c r="B953" s="60" t="str">
        <f t="shared" si="387"/>
        <v/>
      </c>
      <c r="C953" s="60" t="str">
        <f t="shared" si="388"/>
        <v/>
      </c>
      <c r="D953" t="str">
        <f t="shared" si="389"/>
        <v/>
      </c>
      <c r="E953" s="60" t="str">
        <f t="shared" si="390"/>
        <v/>
      </c>
      <c r="F953" t="str">
        <f t="shared" si="391"/>
        <v/>
      </c>
      <c r="G953" t="str">
        <f t="shared" si="392"/>
        <v/>
      </c>
      <c r="H953" s="70" t="str">
        <f t="shared" si="399"/>
        <v/>
      </c>
      <c r="I953" s="64" t="str">
        <f t="shared" si="400"/>
        <v/>
      </c>
      <c r="J953" s="64" t="str">
        <f t="shared" si="401"/>
        <v/>
      </c>
      <c r="K953" s="3" t="str">
        <f t="shared" si="393"/>
        <v/>
      </c>
      <c r="L953" s="3" t="str">
        <f t="shared" si="394"/>
        <v/>
      </c>
      <c r="M953" s="71" t="str">
        <f t="shared" si="402"/>
        <v/>
      </c>
      <c r="N953" s="71" t="str">
        <f t="shared" si="403"/>
        <v/>
      </c>
      <c r="O953" s="64" t="str">
        <f t="shared" si="404"/>
        <v/>
      </c>
      <c r="P953" s="64" t="str">
        <f t="shared" si="405"/>
        <v/>
      </c>
      <c r="Q953" s="3" t="str">
        <f t="shared" si="395"/>
        <v/>
      </c>
      <c r="R953" s="3" t="str">
        <f t="shared" si="396"/>
        <v/>
      </c>
      <c r="S953" s="71" t="str">
        <f t="shared" si="406"/>
        <v/>
      </c>
      <c r="T953" s="71" t="str">
        <f t="shared" si="407"/>
        <v/>
      </c>
      <c r="U953" s="64" t="str">
        <f t="shared" si="408"/>
        <v/>
      </c>
      <c r="V953" s="64" t="str">
        <f t="shared" si="409"/>
        <v/>
      </c>
      <c r="W953" s="3" t="str">
        <f t="shared" si="397"/>
        <v/>
      </c>
      <c r="X953" s="3" t="str">
        <f t="shared" si="398"/>
        <v/>
      </c>
      <c r="Y953" s="71" t="str">
        <f t="shared" si="410"/>
        <v/>
      </c>
      <c r="Z953" s="71" t="str">
        <f t="shared" si="411"/>
        <v/>
      </c>
      <c r="AA953" s="64" t="str">
        <f t="shared" si="412"/>
        <v/>
      </c>
      <c r="AB953" s="64" t="str">
        <f t="shared" si="413"/>
        <v/>
      </c>
    </row>
    <row r="954" spans="1:28" x14ac:dyDescent="0.3">
      <c r="A954" t="str">
        <f>IF(ISBLANK('Measure Inputs'!A953),"",'Measure Inputs'!A953)</f>
        <v/>
      </c>
      <c r="B954" s="60" t="str">
        <f t="shared" si="387"/>
        <v/>
      </c>
      <c r="C954" s="60" t="str">
        <f t="shared" si="388"/>
        <v/>
      </c>
      <c r="D954" t="str">
        <f t="shared" si="389"/>
        <v/>
      </c>
      <c r="E954" s="60" t="str">
        <f t="shared" si="390"/>
        <v/>
      </c>
      <c r="F954" t="str">
        <f t="shared" si="391"/>
        <v/>
      </c>
      <c r="G954" t="str">
        <f t="shared" si="392"/>
        <v/>
      </c>
      <c r="H954" s="70" t="str">
        <f t="shared" si="399"/>
        <v/>
      </c>
      <c r="I954" s="64" t="str">
        <f t="shared" si="400"/>
        <v/>
      </c>
      <c r="J954" s="64" t="str">
        <f t="shared" si="401"/>
        <v/>
      </c>
      <c r="K954" s="3" t="str">
        <f t="shared" si="393"/>
        <v/>
      </c>
      <c r="L954" s="3" t="str">
        <f t="shared" si="394"/>
        <v/>
      </c>
      <c r="M954" s="71" t="str">
        <f t="shared" si="402"/>
        <v/>
      </c>
      <c r="N954" s="71" t="str">
        <f t="shared" si="403"/>
        <v/>
      </c>
      <c r="O954" s="64" t="str">
        <f t="shared" si="404"/>
        <v/>
      </c>
      <c r="P954" s="64" t="str">
        <f t="shared" si="405"/>
        <v/>
      </c>
      <c r="Q954" s="3" t="str">
        <f t="shared" si="395"/>
        <v/>
      </c>
      <c r="R954" s="3" t="str">
        <f t="shared" si="396"/>
        <v/>
      </c>
      <c r="S954" s="71" t="str">
        <f t="shared" si="406"/>
        <v/>
      </c>
      <c r="T954" s="71" t="str">
        <f t="shared" si="407"/>
        <v/>
      </c>
      <c r="U954" s="64" t="str">
        <f t="shared" si="408"/>
        <v/>
      </c>
      <c r="V954" s="64" t="str">
        <f t="shared" si="409"/>
        <v/>
      </c>
      <c r="W954" s="3" t="str">
        <f t="shared" si="397"/>
        <v/>
      </c>
      <c r="X954" s="3" t="str">
        <f t="shared" si="398"/>
        <v/>
      </c>
      <c r="Y954" s="71" t="str">
        <f t="shared" si="410"/>
        <v/>
      </c>
      <c r="Z954" s="71" t="str">
        <f t="shared" si="411"/>
        <v/>
      </c>
      <c r="AA954" s="64" t="str">
        <f t="shared" si="412"/>
        <v/>
      </c>
      <c r="AB954" s="64" t="str">
        <f t="shared" si="413"/>
        <v/>
      </c>
    </row>
    <row r="955" spans="1:28" x14ac:dyDescent="0.3">
      <c r="A955" t="str">
        <f>IF(ISBLANK('Measure Inputs'!A954),"",'Measure Inputs'!A954)</f>
        <v/>
      </c>
      <c r="B955" s="60" t="str">
        <f t="shared" si="387"/>
        <v/>
      </c>
      <c r="C955" s="60" t="str">
        <f t="shared" si="388"/>
        <v/>
      </c>
      <c r="D955" t="str">
        <f t="shared" si="389"/>
        <v/>
      </c>
      <c r="E955" s="60" t="str">
        <f t="shared" si="390"/>
        <v/>
      </c>
      <c r="F955" t="str">
        <f t="shared" si="391"/>
        <v/>
      </c>
      <c r="G955" t="str">
        <f t="shared" si="392"/>
        <v/>
      </c>
      <c r="H955" s="70" t="str">
        <f t="shared" si="399"/>
        <v/>
      </c>
      <c r="I955" s="64" t="str">
        <f t="shared" si="400"/>
        <v/>
      </c>
      <c r="J955" s="64" t="str">
        <f t="shared" si="401"/>
        <v/>
      </c>
      <c r="K955" s="3" t="str">
        <f t="shared" si="393"/>
        <v/>
      </c>
      <c r="L955" s="3" t="str">
        <f t="shared" si="394"/>
        <v/>
      </c>
      <c r="M955" s="71" t="str">
        <f t="shared" si="402"/>
        <v/>
      </c>
      <c r="N955" s="71" t="str">
        <f t="shared" si="403"/>
        <v/>
      </c>
      <c r="O955" s="64" t="str">
        <f t="shared" si="404"/>
        <v/>
      </c>
      <c r="P955" s="64" t="str">
        <f t="shared" si="405"/>
        <v/>
      </c>
      <c r="Q955" s="3" t="str">
        <f t="shared" si="395"/>
        <v/>
      </c>
      <c r="R955" s="3" t="str">
        <f t="shared" si="396"/>
        <v/>
      </c>
      <c r="S955" s="71" t="str">
        <f t="shared" si="406"/>
        <v/>
      </c>
      <c r="T955" s="71" t="str">
        <f t="shared" si="407"/>
        <v/>
      </c>
      <c r="U955" s="64" t="str">
        <f t="shared" si="408"/>
        <v/>
      </c>
      <c r="V955" s="64" t="str">
        <f t="shared" si="409"/>
        <v/>
      </c>
      <c r="W955" s="3" t="str">
        <f t="shared" si="397"/>
        <v/>
      </c>
      <c r="X955" s="3" t="str">
        <f t="shared" si="398"/>
        <v/>
      </c>
      <c r="Y955" s="71" t="str">
        <f t="shared" si="410"/>
        <v/>
      </c>
      <c r="Z955" s="71" t="str">
        <f t="shared" si="411"/>
        <v/>
      </c>
      <c r="AA955" s="64" t="str">
        <f t="shared" si="412"/>
        <v/>
      </c>
      <c r="AB955" s="64" t="str">
        <f t="shared" si="413"/>
        <v/>
      </c>
    </row>
    <row r="956" spans="1:28" x14ac:dyDescent="0.3">
      <c r="A956" t="str">
        <f>IF(ISBLANK('Measure Inputs'!A955),"",'Measure Inputs'!A955)</f>
        <v/>
      </c>
      <c r="B956" s="60" t="str">
        <f t="shared" si="387"/>
        <v/>
      </c>
      <c r="C956" s="60" t="str">
        <f t="shared" si="388"/>
        <v/>
      </c>
      <c r="D956" t="str">
        <f t="shared" si="389"/>
        <v/>
      </c>
      <c r="E956" s="60" t="str">
        <f t="shared" si="390"/>
        <v/>
      </c>
      <c r="F956" t="str">
        <f t="shared" si="391"/>
        <v/>
      </c>
      <c r="G956" t="str">
        <f t="shared" si="392"/>
        <v/>
      </c>
      <c r="H956" s="70" t="str">
        <f t="shared" si="399"/>
        <v/>
      </c>
      <c r="I956" s="64" t="str">
        <f t="shared" si="400"/>
        <v/>
      </c>
      <c r="J956" s="64" t="str">
        <f t="shared" si="401"/>
        <v/>
      </c>
      <c r="K956" s="3" t="str">
        <f t="shared" si="393"/>
        <v/>
      </c>
      <c r="L956" s="3" t="str">
        <f t="shared" si="394"/>
        <v/>
      </c>
      <c r="M956" s="71" t="str">
        <f t="shared" si="402"/>
        <v/>
      </c>
      <c r="N956" s="71" t="str">
        <f t="shared" si="403"/>
        <v/>
      </c>
      <c r="O956" s="64" t="str">
        <f t="shared" si="404"/>
        <v/>
      </c>
      <c r="P956" s="64" t="str">
        <f t="shared" si="405"/>
        <v/>
      </c>
      <c r="Q956" s="3" t="str">
        <f t="shared" si="395"/>
        <v/>
      </c>
      <c r="R956" s="3" t="str">
        <f t="shared" si="396"/>
        <v/>
      </c>
      <c r="S956" s="71" t="str">
        <f t="shared" si="406"/>
        <v/>
      </c>
      <c r="T956" s="71" t="str">
        <f t="shared" si="407"/>
        <v/>
      </c>
      <c r="U956" s="64" t="str">
        <f t="shared" si="408"/>
        <v/>
      </c>
      <c r="V956" s="64" t="str">
        <f t="shared" si="409"/>
        <v/>
      </c>
      <c r="W956" s="3" t="str">
        <f t="shared" si="397"/>
        <v/>
      </c>
      <c r="X956" s="3" t="str">
        <f t="shared" si="398"/>
        <v/>
      </c>
      <c r="Y956" s="71" t="str">
        <f t="shared" si="410"/>
        <v/>
      </c>
      <c r="Z956" s="71" t="str">
        <f t="shared" si="411"/>
        <v/>
      </c>
      <c r="AA956" s="64" t="str">
        <f t="shared" si="412"/>
        <v/>
      </c>
      <c r="AB956" s="64" t="str">
        <f t="shared" si="413"/>
        <v/>
      </c>
    </row>
    <row r="957" spans="1:28" x14ac:dyDescent="0.3">
      <c r="A957" t="str">
        <f>IF(ISBLANK('Measure Inputs'!A956),"",'Measure Inputs'!A956)</f>
        <v/>
      </c>
      <c r="B957" s="60" t="str">
        <f t="shared" si="387"/>
        <v/>
      </c>
      <c r="C957" s="60" t="str">
        <f t="shared" si="388"/>
        <v/>
      </c>
      <c r="D957" t="str">
        <f t="shared" si="389"/>
        <v/>
      </c>
      <c r="E957" s="60" t="str">
        <f t="shared" si="390"/>
        <v/>
      </c>
      <c r="F957" t="str">
        <f t="shared" si="391"/>
        <v/>
      </c>
      <c r="G957" t="str">
        <f t="shared" si="392"/>
        <v/>
      </c>
      <c r="H957" s="70" t="str">
        <f t="shared" si="399"/>
        <v/>
      </c>
      <c r="I957" s="64" t="str">
        <f t="shared" si="400"/>
        <v/>
      </c>
      <c r="J957" s="64" t="str">
        <f t="shared" si="401"/>
        <v/>
      </c>
      <c r="K957" s="3" t="str">
        <f t="shared" si="393"/>
        <v/>
      </c>
      <c r="L957" s="3" t="str">
        <f t="shared" si="394"/>
        <v/>
      </c>
      <c r="M957" s="71" t="str">
        <f t="shared" si="402"/>
        <v/>
      </c>
      <c r="N957" s="71" t="str">
        <f t="shared" si="403"/>
        <v/>
      </c>
      <c r="O957" s="64" t="str">
        <f t="shared" si="404"/>
        <v/>
      </c>
      <c r="P957" s="64" t="str">
        <f t="shared" si="405"/>
        <v/>
      </c>
      <c r="Q957" s="3" t="str">
        <f t="shared" si="395"/>
        <v/>
      </c>
      <c r="R957" s="3" t="str">
        <f t="shared" si="396"/>
        <v/>
      </c>
      <c r="S957" s="71" t="str">
        <f t="shared" si="406"/>
        <v/>
      </c>
      <c r="T957" s="71" t="str">
        <f t="shared" si="407"/>
        <v/>
      </c>
      <c r="U957" s="64" t="str">
        <f t="shared" si="408"/>
        <v/>
      </c>
      <c r="V957" s="64" t="str">
        <f t="shared" si="409"/>
        <v/>
      </c>
      <c r="W957" s="3" t="str">
        <f t="shared" si="397"/>
        <v/>
      </c>
      <c r="X957" s="3" t="str">
        <f t="shared" si="398"/>
        <v/>
      </c>
      <c r="Y957" s="71" t="str">
        <f t="shared" si="410"/>
        <v/>
      </c>
      <c r="Z957" s="71" t="str">
        <f t="shared" si="411"/>
        <v/>
      </c>
      <c r="AA957" s="64" t="str">
        <f t="shared" si="412"/>
        <v/>
      </c>
      <c r="AB957" s="64" t="str">
        <f t="shared" si="413"/>
        <v/>
      </c>
    </row>
    <row r="958" spans="1:28" x14ac:dyDescent="0.3">
      <c r="A958" t="str">
        <f>IF(ISBLANK('Measure Inputs'!A957),"",'Measure Inputs'!A957)</f>
        <v/>
      </c>
      <c r="B958" s="60" t="str">
        <f t="shared" si="387"/>
        <v/>
      </c>
      <c r="C958" s="60" t="str">
        <f t="shared" si="388"/>
        <v/>
      </c>
      <c r="D958" t="str">
        <f t="shared" si="389"/>
        <v/>
      </c>
      <c r="E958" s="60" t="str">
        <f t="shared" si="390"/>
        <v/>
      </c>
      <c r="F958" t="str">
        <f t="shared" si="391"/>
        <v/>
      </c>
      <c r="G958" t="str">
        <f t="shared" si="392"/>
        <v/>
      </c>
      <c r="H958" s="70" t="str">
        <f t="shared" si="399"/>
        <v/>
      </c>
      <c r="I958" s="64" t="str">
        <f t="shared" si="400"/>
        <v/>
      </c>
      <c r="J958" s="64" t="str">
        <f t="shared" si="401"/>
        <v/>
      </c>
      <c r="K958" s="3" t="str">
        <f t="shared" si="393"/>
        <v/>
      </c>
      <c r="L958" s="3" t="str">
        <f t="shared" si="394"/>
        <v/>
      </c>
      <c r="M958" s="71" t="str">
        <f t="shared" si="402"/>
        <v/>
      </c>
      <c r="N958" s="71" t="str">
        <f t="shared" si="403"/>
        <v/>
      </c>
      <c r="O958" s="64" t="str">
        <f t="shared" si="404"/>
        <v/>
      </c>
      <c r="P958" s="64" t="str">
        <f t="shared" si="405"/>
        <v/>
      </c>
      <c r="Q958" s="3" t="str">
        <f t="shared" si="395"/>
        <v/>
      </c>
      <c r="R958" s="3" t="str">
        <f t="shared" si="396"/>
        <v/>
      </c>
      <c r="S958" s="71" t="str">
        <f t="shared" si="406"/>
        <v/>
      </c>
      <c r="T958" s="71" t="str">
        <f t="shared" si="407"/>
        <v/>
      </c>
      <c r="U958" s="64" t="str">
        <f t="shared" si="408"/>
        <v/>
      </c>
      <c r="V958" s="64" t="str">
        <f t="shared" si="409"/>
        <v/>
      </c>
      <c r="W958" s="3" t="str">
        <f t="shared" si="397"/>
        <v/>
      </c>
      <c r="X958" s="3" t="str">
        <f t="shared" si="398"/>
        <v/>
      </c>
      <c r="Y958" s="71" t="str">
        <f t="shared" si="410"/>
        <v/>
      </c>
      <c r="Z958" s="71" t="str">
        <f t="shared" si="411"/>
        <v/>
      </c>
      <c r="AA958" s="64" t="str">
        <f t="shared" si="412"/>
        <v/>
      </c>
      <c r="AB958" s="64" t="str">
        <f t="shared" si="413"/>
        <v/>
      </c>
    </row>
    <row r="959" spans="1:28" x14ac:dyDescent="0.3">
      <c r="A959" t="str">
        <f>IF(ISBLANK('Measure Inputs'!A958),"",'Measure Inputs'!A958)</f>
        <v/>
      </c>
      <c r="B959" s="60" t="str">
        <f t="shared" si="387"/>
        <v/>
      </c>
      <c r="C959" s="60" t="str">
        <f t="shared" si="388"/>
        <v/>
      </c>
      <c r="D959" t="str">
        <f t="shared" si="389"/>
        <v/>
      </c>
      <c r="E959" s="60" t="str">
        <f t="shared" si="390"/>
        <v/>
      </c>
      <c r="F959" t="str">
        <f t="shared" si="391"/>
        <v/>
      </c>
      <c r="G959" t="str">
        <f t="shared" si="392"/>
        <v/>
      </c>
      <c r="H959" s="70" t="str">
        <f t="shared" si="399"/>
        <v/>
      </c>
      <c r="I959" s="64" t="str">
        <f t="shared" si="400"/>
        <v/>
      </c>
      <c r="J959" s="64" t="str">
        <f t="shared" si="401"/>
        <v/>
      </c>
      <c r="K959" s="3" t="str">
        <f t="shared" si="393"/>
        <v/>
      </c>
      <c r="L959" s="3" t="str">
        <f t="shared" si="394"/>
        <v/>
      </c>
      <c r="M959" s="71" t="str">
        <f t="shared" si="402"/>
        <v/>
      </c>
      <c r="N959" s="71" t="str">
        <f t="shared" si="403"/>
        <v/>
      </c>
      <c r="O959" s="64" t="str">
        <f t="shared" si="404"/>
        <v/>
      </c>
      <c r="P959" s="64" t="str">
        <f t="shared" si="405"/>
        <v/>
      </c>
      <c r="Q959" s="3" t="str">
        <f t="shared" si="395"/>
        <v/>
      </c>
      <c r="R959" s="3" t="str">
        <f t="shared" si="396"/>
        <v/>
      </c>
      <c r="S959" s="71" t="str">
        <f t="shared" si="406"/>
        <v/>
      </c>
      <c r="T959" s="71" t="str">
        <f t="shared" si="407"/>
        <v/>
      </c>
      <c r="U959" s="64" t="str">
        <f t="shared" si="408"/>
        <v/>
      </c>
      <c r="V959" s="64" t="str">
        <f t="shared" si="409"/>
        <v/>
      </c>
      <c r="W959" s="3" t="str">
        <f t="shared" si="397"/>
        <v/>
      </c>
      <c r="X959" s="3" t="str">
        <f t="shared" si="398"/>
        <v/>
      </c>
      <c r="Y959" s="71" t="str">
        <f t="shared" si="410"/>
        <v/>
      </c>
      <c r="Z959" s="71" t="str">
        <f t="shared" si="411"/>
        <v/>
      </c>
      <c r="AA959" s="64" t="str">
        <f t="shared" si="412"/>
        <v/>
      </c>
      <c r="AB959" s="64" t="str">
        <f t="shared" si="413"/>
        <v/>
      </c>
    </row>
    <row r="960" spans="1:28" x14ac:dyDescent="0.3">
      <c r="A960" t="str">
        <f>IF(ISBLANK('Measure Inputs'!A959),"",'Measure Inputs'!A959)</f>
        <v/>
      </c>
      <c r="B960" s="60" t="str">
        <f t="shared" si="387"/>
        <v/>
      </c>
      <c r="C960" s="60" t="str">
        <f t="shared" si="388"/>
        <v/>
      </c>
      <c r="D960" t="str">
        <f t="shared" si="389"/>
        <v/>
      </c>
      <c r="E960" s="60" t="str">
        <f t="shared" si="390"/>
        <v/>
      </c>
      <c r="F960" t="str">
        <f t="shared" si="391"/>
        <v/>
      </c>
      <c r="G960" t="str">
        <f t="shared" si="392"/>
        <v/>
      </c>
      <c r="H960" s="70" t="str">
        <f t="shared" si="399"/>
        <v/>
      </c>
      <c r="I960" s="64" t="str">
        <f t="shared" si="400"/>
        <v/>
      </c>
      <c r="J960" s="64" t="str">
        <f t="shared" si="401"/>
        <v/>
      </c>
      <c r="K960" s="3" t="str">
        <f t="shared" si="393"/>
        <v/>
      </c>
      <c r="L960" s="3" t="str">
        <f t="shared" si="394"/>
        <v/>
      </c>
      <c r="M960" s="71" t="str">
        <f t="shared" si="402"/>
        <v/>
      </c>
      <c r="N960" s="71" t="str">
        <f t="shared" si="403"/>
        <v/>
      </c>
      <c r="O960" s="64" t="str">
        <f t="shared" si="404"/>
        <v/>
      </c>
      <c r="P960" s="64" t="str">
        <f t="shared" si="405"/>
        <v/>
      </c>
      <c r="Q960" s="3" t="str">
        <f t="shared" si="395"/>
        <v/>
      </c>
      <c r="R960" s="3" t="str">
        <f t="shared" si="396"/>
        <v/>
      </c>
      <c r="S960" s="71" t="str">
        <f t="shared" si="406"/>
        <v/>
      </c>
      <c r="T960" s="71" t="str">
        <f t="shared" si="407"/>
        <v/>
      </c>
      <c r="U960" s="64" t="str">
        <f t="shared" si="408"/>
        <v/>
      </c>
      <c r="V960" s="64" t="str">
        <f t="shared" si="409"/>
        <v/>
      </c>
      <c r="W960" s="3" t="str">
        <f t="shared" si="397"/>
        <v/>
      </c>
      <c r="X960" s="3" t="str">
        <f t="shared" si="398"/>
        <v/>
      </c>
      <c r="Y960" s="71" t="str">
        <f t="shared" si="410"/>
        <v/>
      </c>
      <c r="Z960" s="71" t="str">
        <f t="shared" si="411"/>
        <v/>
      </c>
      <c r="AA960" s="64" t="str">
        <f t="shared" si="412"/>
        <v/>
      </c>
      <c r="AB960" s="64" t="str">
        <f t="shared" si="413"/>
        <v/>
      </c>
    </row>
    <row r="961" spans="1:28" x14ac:dyDescent="0.3">
      <c r="A961" t="str">
        <f>IF(ISBLANK('Measure Inputs'!A960),"",'Measure Inputs'!A960)</f>
        <v/>
      </c>
      <c r="B961" s="60" t="str">
        <f t="shared" si="387"/>
        <v/>
      </c>
      <c r="C961" s="60" t="str">
        <f t="shared" si="388"/>
        <v/>
      </c>
      <c r="D961" t="str">
        <f t="shared" si="389"/>
        <v/>
      </c>
      <c r="E961" s="60" t="str">
        <f t="shared" si="390"/>
        <v/>
      </c>
      <c r="F961" t="str">
        <f t="shared" si="391"/>
        <v/>
      </c>
      <c r="G961" t="str">
        <f t="shared" si="392"/>
        <v/>
      </c>
      <c r="H961" s="70" t="str">
        <f t="shared" si="399"/>
        <v/>
      </c>
      <c r="I961" s="64" t="str">
        <f t="shared" si="400"/>
        <v/>
      </c>
      <c r="J961" s="64" t="str">
        <f t="shared" si="401"/>
        <v/>
      </c>
      <c r="K961" s="3" t="str">
        <f t="shared" si="393"/>
        <v/>
      </c>
      <c r="L961" s="3" t="str">
        <f t="shared" si="394"/>
        <v/>
      </c>
      <c r="M961" s="71" t="str">
        <f t="shared" si="402"/>
        <v/>
      </c>
      <c r="N961" s="71" t="str">
        <f t="shared" si="403"/>
        <v/>
      </c>
      <c r="O961" s="64" t="str">
        <f t="shared" si="404"/>
        <v/>
      </c>
      <c r="P961" s="64" t="str">
        <f t="shared" si="405"/>
        <v/>
      </c>
      <c r="Q961" s="3" t="str">
        <f t="shared" si="395"/>
        <v/>
      </c>
      <c r="R961" s="3" t="str">
        <f t="shared" si="396"/>
        <v/>
      </c>
      <c r="S961" s="71" t="str">
        <f t="shared" si="406"/>
        <v/>
      </c>
      <c r="T961" s="71" t="str">
        <f t="shared" si="407"/>
        <v/>
      </c>
      <c r="U961" s="64" t="str">
        <f t="shared" si="408"/>
        <v/>
      </c>
      <c r="V961" s="64" t="str">
        <f t="shared" si="409"/>
        <v/>
      </c>
      <c r="W961" s="3" t="str">
        <f t="shared" si="397"/>
        <v/>
      </c>
      <c r="X961" s="3" t="str">
        <f t="shared" si="398"/>
        <v/>
      </c>
      <c r="Y961" s="71" t="str">
        <f t="shared" si="410"/>
        <v/>
      </c>
      <c r="Z961" s="71" t="str">
        <f t="shared" si="411"/>
        <v/>
      </c>
      <c r="AA961" s="64" t="str">
        <f t="shared" si="412"/>
        <v/>
      </c>
      <c r="AB961" s="64" t="str">
        <f t="shared" si="413"/>
        <v/>
      </c>
    </row>
    <row r="962" spans="1:28" x14ac:dyDescent="0.3">
      <c r="A962" t="str">
        <f>IF(ISBLANK('Measure Inputs'!A961),"",'Measure Inputs'!A961)</f>
        <v/>
      </c>
      <c r="B962" s="60" t="str">
        <f t="shared" si="387"/>
        <v/>
      </c>
      <c r="C962" s="60" t="str">
        <f t="shared" si="388"/>
        <v/>
      </c>
      <c r="D962" t="str">
        <f t="shared" si="389"/>
        <v/>
      </c>
      <c r="E962" s="60" t="str">
        <f t="shared" si="390"/>
        <v/>
      </c>
      <c r="F962" t="str">
        <f t="shared" si="391"/>
        <v/>
      </c>
      <c r="G962" t="str">
        <f t="shared" si="392"/>
        <v/>
      </c>
      <c r="H962" s="70" t="str">
        <f t="shared" si="399"/>
        <v/>
      </c>
      <c r="I962" s="64" t="str">
        <f t="shared" si="400"/>
        <v/>
      </c>
      <c r="J962" s="64" t="str">
        <f t="shared" si="401"/>
        <v/>
      </c>
      <c r="K962" s="3" t="str">
        <f t="shared" si="393"/>
        <v/>
      </c>
      <c r="L962" s="3" t="str">
        <f t="shared" si="394"/>
        <v/>
      </c>
      <c r="M962" s="71" t="str">
        <f t="shared" si="402"/>
        <v/>
      </c>
      <c r="N962" s="71" t="str">
        <f t="shared" si="403"/>
        <v/>
      </c>
      <c r="O962" s="64" t="str">
        <f t="shared" si="404"/>
        <v/>
      </c>
      <c r="P962" s="64" t="str">
        <f t="shared" si="405"/>
        <v/>
      </c>
      <c r="Q962" s="3" t="str">
        <f t="shared" si="395"/>
        <v/>
      </c>
      <c r="R962" s="3" t="str">
        <f t="shared" si="396"/>
        <v/>
      </c>
      <c r="S962" s="71" t="str">
        <f t="shared" si="406"/>
        <v/>
      </c>
      <c r="T962" s="71" t="str">
        <f t="shared" si="407"/>
        <v/>
      </c>
      <c r="U962" s="64" t="str">
        <f t="shared" si="408"/>
        <v/>
      </c>
      <c r="V962" s="64" t="str">
        <f t="shared" si="409"/>
        <v/>
      </c>
      <c r="W962" s="3" t="str">
        <f t="shared" si="397"/>
        <v/>
      </c>
      <c r="X962" s="3" t="str">
        <f t="shared" si="398"/>
        <v/>
      </c>
      <c r="Y962" s="71" t="str">
        <f t="shared" si="410"/>
        <v/>
      </c>
      <c r="Z962" s="71" t="str">
        <f t="shared" si="411"/>
        <v/>
      </c>
      <c r="AA962" s="64" t="str">
        <f t="shared" si="412"/>
        <v/>
      </c>
      <c r="AB962" s="64" t="str">
        <f t="shared" si="413"/>
        <v/>
      </c>
    </row>
    <row r="963" spans="1:28" x14ac:dyDescent="0.3">
      <c r="A963" t="str">
        <f>IF(ISBLANK('Measure Inputs'!A962),"",'Measure Inputs'!A962)</f>
        <v/>
      </c>
      <c r="B963" s="60" t="str">
        <f t="shared" ref="B963:B1002" si="414">IF($A963&lt;&gt;"",VLOOKUP($A963,Measure_LookupTable,2,FALSE),"")</f>
        <v/>
      </c>
      <c r="C963" s="60" t="str">
        <f t="shared" ref="C963:C1002" si="415">IF($A963&lt;&gt;"",VLOOKUP($B963,Program_LookupTable,2,FALSE),"")</f>
        <v/>
      </c>
      <c r="D963" t="str">
        <f t="shared" ref="D963:D1002" si="416">IF($A963&lt;&gt;"",VLOOKUP($B963,Program_LookupTable,3,FALSE),"")</f>
        <v/>
      </c>
      <c r="E963" s="60" t="str">
        <f t="shared" ref="E963:E1002" si="417">IF($A963&lt;&gt;"",VLOOKUP($A963,Measure_LookupTable,5,FALSE),"")</f>
        <v/>
      </c>
      <c r="F963" t="str">
        <f t="shared" ref="F963:F1002" si="418">IF($A963&lt;&gt;"",VLOOKUP($A963,Measure_LookupTable,7,FALSE),"")</f>
        <v/>
      </c>
      <c r="G963" t="str">
        <f t="shared" ref="G963:G1002" si="419">IF($A963&lt;&gt;"",VLOOKUP($A963,Measure_LookupTable,6,FALSE),"")</f>
        <v/>
      </c>
      <c r="H963" s="70" t="str">
        <f t="shared" si="399"/>
        <v/>
      </c>
      <c r="I963" s="64" t="str">
        <f t="shared" si="400"/>
        <v/>
      </c>
      <c r="J963" s="64" t="str">
        <f t="shared" si="401"/>
        <v/>
      </c>
      <c r="K963" s="3" t="str">
        <f t="shared" ref="K963:K1002" si="420">IF($A963&lt;&gt;"",VLOOKUP($A963,Measure_LookupTable,8,FALSE)/IF(Portfolio_ERCOT=0,(1-Portfolio_LineLoss),1),"")</f>
        <v/>
      </c>
      <c r="L963" s="3" t="str">
        <f t="shared" ref="L963:L1002" si="421">IF($A963&lt;&gt;"",VLOOKUP($A963,Measure_LookupTable,9,FALSE)/IF(Portfolio_ERCOT=0,(1-Portfolio_LineLoss),1),"")</f>
        <v/>
      </c>
      <c r="M963" s="71" t="str">
        <f t="shared" si="402"/>
        <v/>
      </c>
      <c r="N963" s="71" t="str">
        <f t="shared" si="403"/>
        <v/>
      </c>
      <c r="O963" s="64" t="str">
        <f t="shared" si="404"/>
        <v/>
      </c>
      <c r="P963" s="64" t="str">
        <f t="shared" si="405"/>
        <v/>
      </c>
      <c r="Q963" s="3" t="str">
        <f t="shared" ref="Q963:Q1002" si="422">IF($A963&lt;&gt;"",VLOOKUP($A963,Measure_LookupTable,10,FALSE)/IF(Portfolio_ERCOT=0,(1-Portfolio_LineLoss),1),"")</f>
        <v/>
      </c>
      <c r="R963" s="3" t="str">
        <f t="shared" ref="R963:R1002" si="423">IF($A963&lt;&gt;"",VLOOKUP($A963,Measure_LookupTable,11,FALSE)/IF(Portfolio_ERCOT=0,(1-Portfolio_LineLoss),1),"")</f>
        <v/>
      </c>
      <c r="S963" s="71" t="str">
        <f t="shared" si="406"/>
        <v/>
      </c>
      <c r="T963" s="71" t="str">
        <f t="shared" si="407"/>
        <v/>
      </c>
      <c r="U963" s="64" t="str">
        <f t="shared" si="408"/>
        <v/>
      </c>
      <c r="V963" s="64" t="str">
        <f t="shared" si="409"/>
        <v/>
      </c>
      <c r="W963" s="3" t="str">
        <f t="shared" ref="W963:W1002" si="424">IF($A963&lt;&gt;"",VLOOKUP($A963,Measure_LookupTable,12,FALSE)/IF(Portfolio_ERCOT=0,(1-Portfolio_LineLoss),1),"")</f>
        <v/>
      </c>
      <c r="X963" s="3" t="str">
        <f t="shared" ref="X963:X1002" si="425">IF($A963&lt;&gt;"",VLOOKUP($A963,Measure_LookupTable,13,FALSE)/IF(Portfolio_ERCOT=0,(1-Portfolio_LineLoss),1),"")</f>
        <v/>
      </c>
      <c r="Y963" s="71" t="str">
        <f t="shared" si="410"/>
        <v/>
      </c>
      <c r="Z963" s="71" t="str">
        <f t="shared" si="411"/>
        <v/>
      </c>
      <c r="AA963" s="64" t="str">
        <f t="shared" si="412"/>
        <v/>
      </c>
      <c r="AB963" s="64" t="str">
        <f t="shared" si="413"/>
        <v/>
      </c>
    </row>
    <row r="964" spans="1:28" x14ac:dyDescent="0.3">
      <c r="A964" t="str">
        <f>IF(ISBLANK('Measure Inputs'!A963),"",'Measure Inputs'!A963)</f>
        <v/>
      </c>
      <c r="B964" s="60" t="str">
        <f t="shared" si="414"/>
        <v/>
      </c>
      <c r="C964" s="60" t="str">
        <f t="shared" si="415"/>
        <v/>
      </c>
      <c r="D964" t="str">
        <f t="shared" si="416"/>
        <v/>
      </c>
      <c r="E964" s="60" t="str">
        <f t="shared" si="417"/>
        <v/>
      </c>
      <c r="F964" t="str">
        <f t="shared" si="418"/>
        <v/>
      </c>
      <c r="G964" t="str">
        <f t="shared" si="419"/>
        <v/>
      </c>
      <c r="H964" s="70" t="str">
        <f t="shared" ref="H964:H1002" si="426">IF(A964&lt;&gt;"",Portfolio_WACC,"")</f>
        <v/>
      </c>
      <c r="I964" s="64" t="str">
        <f t="shared" ref="I964:I1002" si="427">IF($A964&lt;&gt;"",VLOOKUP(G964,AvoidedCost_LookupTable,2,0),"")</f>
        <v/>
      </c>
      <c r="J964" s="64" t="str">
        <f t="shared" ref="J964:J1002" si="428">IF($A964&lt;&gt;"",VLOOKUP(G964,AvoidedCost_LookupTable,9,0),"")</f>
        <v/>
      </c>
      <c r="K964" s="3" t="str">
        <f t="shared" si="420"/>
        <v/>
      </c>
      <c r="L964" s="3" t="str">
        <f t="shared" si="421"/>
        <v/>
      </c>
      <c r="M964" s="71" t="str">
        <f t="shared" ref="M964:M1002" si="429">IF($A964&lt;&gt;"",K964*F964,"")</f>
        <v/>
      </c>
      <c r="N964" s="71" t="str">
        <f t="shared" ref="N964:N1002" si="430">IF($A964&lt;&gt;"",L964*F964,"")</f>
        <v/>
      </c>
      <c r="O964" s="64" t="str">
        <f t="shared" ref="O964:O1002" si="431">IF($A964&lt;&gt;"",(((K964*$I964)/($H964-AvoidedCosts_Escalator))*(1-((1+AvoidedCosts_Escalator)/(1+$H964))^$F964)),"")</f>
        <v/>
      </c>
      <c r="P964" s="64" t="str">
        <f t="shared" ref="P964:P1002" si="432">IF($A964&lt;&gt;"",((($J964*L964)/($H964-AvoidedCosts_Escalator))*(1-((1+AvoidedCosts_Escalator)/(1+$H964))^$F964)),"")</f>
        <v/>
      </c>
      <c r="Q964" s="3" t="str">
        <f t="shared" si="422"/>
        <v/>
      </c>
      <c r="R964" s="3" t="str">
        <f t="shared" si="423"/>
        <v/>
      </c>
      <c r="S964" s="71" t="str">
        <f t="shared" ref="S964:S1002" si="433">IF($A964&lt;&gt;"",Q964*F964,"")</f>
        <v/>
      </c>
      <c r="T964" s="71" t="str">
        <f t="shared" ref="T964:T1002" si="434">IF($A964&lt;&gt;"",R964*F964,"")</f>
        <v/>
      </c>
      <c r="U964" s="64" t="str">
        <f t="shared" ref="U964:U1002" si="435">IF($A964&lt;&gt;"",(((Q964*$I964)/($H964-AvoidedCosts_Escalator))*(1-((1+AvoidedCosts_Escalator)/(1+$H964))^$F964)),"")</f>
        <v/>
      </c>
      <c r="V964" s="64" t="str">
        <f t="shared" ref="V964:V1002" si="436">IF($A964&lt;&gt;"",((($J964*R964)/($H964-AvoidedCosts_Escalator))*(1-((1+AvoidedCosts_Escalator)/(1+$H964))^$F964)),"")</f>
        <v/>
      </c>
      <c r="W964" s="3" t="str">
        <f t="shared" si="424"/>
        <v/>
      </c>
      <c r="X964" s="3" t="str">
        <f t="shared" si="425"/>
        <v/>
      </c>
      <c r="Y964" s="71" t="str">
        <f t="shared" ref="Y964:Y1002" si="437">IF($A964&lt;&gt;"",W964*F964,"")</f>
        <v/>
      </c>
      <c r="Z964" s="71" t="str">
        <f t="shared" ref="Z964:Z1002" si="438">IF($A964&lt;&gt;"",X964*F964,"")</f>
        <v/>
      </c>
      <c r="AA964" s="64" t="str">
        <f t="shared" ref="AA964:AA1002" si="439">IF($A964&lt;&gt;"",(((W964*$I964)/($H964-AvoidedCosts_Escalator))*(1-((1+AvoidedCosts_Escalator)/(1+$H964))^$F964)),"")</f>
        <v/>
      </c>
      <c r="AB964" s="64" t="str">
        <f t="shared" ref="AB964:AB1002" si="440">IF($A964&lt;&gt;"",((($J964*X964)/($H964-AvoidedCosts_Escalator))*(1-((1+AvoidedCosts_Escalator)/(1+$H964))^$F964)),"")</f>
        <v/>
      </c>
    </row>
    <row r="965" spans="1:28" x14ac:dyDescent="0.3">
      <c r="A965" t="str">
        <f>IF(ISBLANK('Measure Inputs'!A964),"",'Measure Inputs'!A964)</f>
        <v/>
      </c>
      <c r="B965" s="60" t="str">
        <f t="shared" si="414"/>
        <v/>
      </c>
      <c r="C965" s="60" t="str">
        <f t="shared" si="415"/>
        <v/>
      </c>
      <c r="D965" t="str">
        <f t="shared" si="416"/>
        <v/>
      </c>
      <c r="E965" s="60" t="str">
        <f t="shared" si="417"/>
        <v/>
      </c>
      <c r="F965" t="str">
        <f t="shared" si="418"/>
        <v/>
      </c>
      <c r="G965" t="str">
        <f t="shared" si="419"/>
        <v/>
      </c>
      <c r="H965" s="70" t="str">
        <f t="shared" si="426"/>
        <v/>
      </c>
      <c r="I965" s="64" t="str">
        <f t="shared" si="427"/>
        <v/>
      </c>
      <c r="J965" s="64" t="str">
        <f t="shared" si="428"/>
        <v/>
      </c>
      <c r="K965" s="3" t="str">
        <f t="shared" si="420"/>
        <v/>
      </c>
      <c r="L965" s="3" t="str">
        <f t="shared" si="421"/>
        <v/>
      </c>
      <c r="M965" s="71" t="str">
        <f t="shared" si="429"/>
        <v/>
      </c>
      <c r="N965" s="71" t="str">
        <f t="shared" si="430"/>
        <v/>
      </c>
      <c r="O965" s="64" t="str">
        <f t="shared" si="431"/>
        <v/>
      </c>
      <c r="P965" s="64" t="str">
        <f t="shared" si="432"/>
        <v/>
      </c>
      <c r="Q965" s="3" t="str">
        <f t="shared" si="422"/>
        <v/>
      </c>
      <c r="R965" s="3" t="str">
        <f t="shared" si="423"/>
        <v/>
      </c>
      <c r="S965" s="71" t="str">
        <f t="shared" si="433"/>
        <v/>
      </c>
      <c r="T965" s="71" t="str">
        <f t="shared" si="434"/>
        <v/>
      </c>
      <c r="U965" s="64" t="str">
        <f t="shared" si="435"/>
        <v/>
      </c>
      <c r="V965" s="64" t="str">
        <f t="shared" si="436"/>
        <v/>
      </c>
      <c r="W965" s="3" t="str">
        <f t="shared" si="424"/>
        <v/>
      </c>
      <c r="X965" s="3" t="str">
        <f t="shared" si="425"/>
        <v/>
      </c>
      <c r="Y965" s="71" t="str">
        <f t="shared" si="437"/>
        <v/>
      </c>
      <c r="Z965" s="71" t="str">
        <f t="shared" si="438"/>
        <v/>
      </c>
      <c r="AA965" s="64" t="str">
        <f t="shared" si="439"/>
        <v/>
      </c>
      <c r="AB965" s="64" t="str">
        <f t="shared" si="440"/>
        <v/>
      </c>
    </row>
    <row r="966" spans="1:28" x14ac:dyDescent="0.3">
      <c r="A966" t="str">
        <f>IF(ISBLANK('Measure Inputs'!A965),"",'Measure Inputs'!A965)</f>
        <v/>
      </c>
      <c r="B966" s="60" t="str">
        <f t="shared" si="414"/>
        <v/>
      </c>
      <c r="C966" s="60" t="str">
        <f t="shared" si="415"/>
        <v/>
      </c>
      <c r="D966" t="str">
        <f t="shared" si="416"/>
        <v/>
      </c>
      <c r="E966" s="60" t="str">
        <f t="shared" si="417"/>
        <v/>
      </c>
      <c r="F966" t="str">
        <f t="shared" si="418"/>
        <v/>
      </c>
      <c r="G966" t="str">
        <f t="shared" si="419"/>
        <v/>
      </c>
      <c r="H966" s="70" t="str">
        <f t="shared" si="426"/>
        <v/>
      </c>
      <c r="I966" s="64" t="str">
        <f t="shared" si="427"/>
        <v/>
      </c>
      <c r="J966" s="64" t="str">
        <f t="shared" si="428"/>
        <v/>
      </c>
      <c r="K966" s="3" t="str">
        <f t="shared" si="420"/>
        <v/>
      </c>
      <c r="L966" s="3" t="str">
        <f t="shared" si="421"/>
        <v/>
      </c>
      <c r="M966" s="71" t="str">
        <f t="shared" si="429"/>
        <v/>
      </c>
      <c r="N966" s="71" t="str">
        <f t="shared" si="430"/>
        <v/>
      </c>
      <c r="O966" s="64" t="str">
        <f t="shared" si="431"/>
        <v/>
      </c>
      <c r="P966" s="64" t="str">
        <f t="shared" si="432"/>
        <v/>
      </c>
      <c r="Q966" s="3" t="str">
        <f t="shared" si="422"/>
        <v/>
      </c>
      <c r="R966" s="3" t="str">
        <f t="shared" si="423"/>
        <v/>
      </c>
      <c r="S966" s="71" t="str">
        <f t="shared" si="433"/>
        <v/>
      </c>
      <c r="T966" s="71" t="str">
        <f t="shared" si="434"/>
        <v/>
      </c>
      <c r="U966" s="64" t="str">
        <f t="shared" si="435"/>
        <v/>
      </c>
      <c r="V966" s="64" t="str">
        <f t="shared" si="436"/>
        <v/>
      </c>
      <c r="W966" s="3" t="str">
        <f t="shared" si="424"/>
        <v/>
      </c>
      <c r="X966" s="3" t="str">
        <f t="shared" si="425"/>
        <v/>
      </c>
      <c r="Y966" s="71" t="str">
        <f t="shared" si="437"/>
        <v/>
      </c>
      <c r="Z966" s="71" t="str">
        <f t="shared" si="438"/>
        <v/>
      </c>
      <c r="AA966" s="64" t="str">
        <f t="shared" si="439"/>
        <v/>
      </c>
      <c r="AB966" s="64" t="str">
        <f t="shared" si="440"/>
        <v/>
      </c>
    </row>
    <row r="967" spans="1:28" x14ac:dyDescent="0.3">
      <c r="A967" t="str">
        <f>IF(ISBLANK('Measure Inputs'!A966),"",'Measure Inputs'!A966)</f>
        <v/>
      </c>
      <c r="B967" s="60" t="str">
        <f t="shared" si="414"/>
        <v/>
      </c>
      <c r="C967" s="60" t="str">
        <f t="shared" si="415"/>
        <v/>
      </c>
      <c r="D967" t="str">
        <f t="shared" si="416"/>
        <v/>
      </c>
      <c r="E967" s="60" t="str">
        <f t="shared" si="417"/>
        <v/>
      </c>
      <c r="F967" t="str">
        <f t="shared" si="418"/>
        <v/>
      </c>
      <c r="G967" t="str">
        <f t="shared" si="419"/>
        <v/>
      </c>
      <c r="H967" s="70" t="str">
        <f t="shared" si="426"/>
        <v/>
      </c>
      <c r="I967" s="64" t="str">
        <f t="shared" si="427"/>
        <v/>
      </c>
      <c r="J967" s="64" t="str">
        <f t="shared" si="428"/>
        <v/>
      </c>
      <c r="K967" s="3" t="str">
        <f t="shared" si="420"/>
        <v/>
      </c>
      <c r="L967" s="3" t="str">
        <f t="shared" si="421"/>
        <v/>
      </c>
      <c r="M967" s="71" t="str">
        <f t="shared" si="429"/>
        <v/>
      </c>
      <c r="N967" s="71" t="str">
        <f t="shared" si="430"/>
        <v/>
      </c>
      <c r="O967" s="64" t="str">
        <f t="shared" si="431"/>
        <v/>
      </c>
      <c r="P967" s="64" t="str">
        <f t="shared" si="432"/>
        <v/>
      </c>
      <c r="Q967" s="3" t="str">
        <f t="shared" si="422"/>
        <v/>
      </c>
      <c r="R967" s="3" t="str">
        <f t="shared" si="423"/>
        <v/>
      </c>
      <c r="S967" s="71" t="str">
        <f t="shared" si="433"/>
        <v/>
      </c>
      <c r="T967" s="71" t="str">
        <f t="shared" si="434"/>
        <v/>
      </c>
      <c r="U967" s="64" t="str">
        <f t="shared" si="435"/>
        <v/>
      </c>
      <c r="V967" s="64" t="str">
        <f t="shared" si="436"/>
        <v/>
      </c>
      <c r="W967" s="3" t="str">
        <f t="shared" si="424"/>
        <v/>
      </c>
      <c r="X967" s="3" t="str">
        <f t="shared" si="425"/>
        <v/>
      </c>
      <c r="Y967" s="71" t="str">
        <f t="shared" si="437"/>
        <v/>
      </c>
      <c r="Z967" s="71" t="str">
        <f t="shared" si="438"/>
        <v/>
      </c>
      <c r="AA967" s="64" t="str">
        <f t="shared" si="439"/>
        <v/>
      </c>
      <c r="AB967" s="64" t="str">
        <f t="shared" si="440"/>
        <v/>
      </c>
    </row>
    <row r="968" spans="1:28" x14ac:dyDescent="0.3">
      <c r="A968" t="str">
        <f>IF(ISBLANK('Measure Inputs'!A967),"",'Measure Inputs'!A967)</f>
        <v/>
      </c>
      <c r="B968" s="60" t="str">
        <f t="shared" si="414"/>
        <v/>
      </c>
      <c r="C968" s="60" t="str">
        <f t="shared" si="415"/>
        <v/>
      </c>
      <c r="D968" t="str">
        <f t="shared" si="416"/>
        <v/>
      </c>
      <c r="E968" s="60" t="str">
        <f t="shared" si="417"/>
        <v/>
      </c>
      <c r="F968" t="str">
        <f t="shared" si="418"/>
        <v/>
      </c>
      <c r="G968" t="str">
        <f t="shared" si="419"/>
        <v/>
      </c>
      <c r="H968" s="70" t="str">
        <f t="shared" si="426"/>
        <v/>
      </c>
      <c r="I968" s="64" t="str">
        <f t="shared" si="427"/>
        <v/>
      </c>
      <c r="J968" s="64" t="str">
        <f t="shared" si="428"/>
        <v/>
      </c>
      <c r="K968" s="3" t="str">
        <f t="shared" si="420"/>
        <v/>
      </c>
      <c r="L968" s="3" t="str">
        <f t="shared" si="421"/>
        <v/>
      </c>
      <c r="M968" s="71" t="str">
        <f t="shared" si="429"/>
        <v/>
      </c>
      <c r="N968" s="71" t="str">
        <f t="shared" si="430"/>
        <v/>
      </c>
      <c r="O968" s="64" t="str">
        <f t="shared" si="431"/>
        <v/>
      </c>
      <c r="P968" s="64" t="str">
        <f t="shared" si="432"/>
        <v/>
      </c>
      <c r="Q968" s="3" t="str">
        <f t="shared" si="422"/>
        <v/>
      </c>
      <c r="R968" s="3" t="str">
        <f t="shared" si="423"/>
        <v/>
      </c>
      <c r="S968" s="71" t="str">
        <f t="shared" si="433"/>
        <v/>
      </c>
      <c r="T968" s="71" t="str">
        <f t="shared" si="434"/>
        <v/>
      </c>
      <c r="U968" s="64" t="str">
        <f t="shared" si="435"/>
        <v/>
      </c>
      <c r="V968" s="64" t="str">
        <f t="shared" si="436"/>
        <v/>
      </c>
      <c r="W968" s="3" t="str">
        <f t="shared" si="424"/>
        <v/>
      </c>
      <c r="X968" s="3" t="str">
        <f t="shared" si="425"/>
        <v/>
      </c>
      <c r="Y968" s="71" t="str">
        <f t="shared" si="437"/>
        <v/>
      </c>
      <c r="Z968" s="71" t="str">
        <f t="shared" si="438"/>
        <v/>
      </c>
      <c r="AA968" s="64" t="str">
        <f t="shared" si="439"/>
        <v/>
      </c>
      <c r="AB968" s="64" t="str">
        <f t="shared" si="440"/>
        <v/>
      </c>
    </row>
    <row r="969" spans="1:28" x14ac:dyDescent="0.3">
      <c r="A969" t="str">
        <f>IF(ISBLANK('Measure Inputs'!A968),"",'Measure Inputs'!A968)</f>
        <v/>
      </c>
      <c r="B969" s="60" t="str">
        <f t="shared" si="414"/>
        <v/>
      </c>
      <c r="C969" s="60" t="str">
        <f t="shared" si="415"/>
        <v/>
      </c>
      <c r="D969" t="str">
        <f t="shared" si="416"/>
        <v/>
      </c>
      <c r="E969" s="60" t="str">
        <f t="shared" si="417"/>
        <v/>
      </c>
      <c r="F969" t="str">
        <f t="shared" si="418"/>
        <v/>
      </c>
      <c r="G969" t="str">
        <f t="shared" si="419"/>
        <v/>
      </c>
      <c r="H969" s="70" t="str">
        <f t="shared" si="426"/>
        <v/>
      </c>
      <c r="I969" s="64" t="str">
        <f t="shared" si="427"/>
        <v/>
      </c>
      <c r="J969" s="64" t="str">
        <f t="shared" si="428"/>
        <v/>
      </c>
      <c r="K969" s="3" t="str">
        <f t="shared" si="420"/>
        <v/>
      </c>
      <c r="L969" s="3" t="str">
        <f t="shared" si="421"/>
        <v/>
      </c>
      <c r="M969" s="71" t="str">
        <f t="shared" si="429"/>
        <v/>
      </c>
      <c r="N969" s="71" t="str">
        <f t="shared" si="430"/>
        <v/>
      </c>
      <c r="O969" s="64" t="str">
        <f t="shared" si="431"/>
        <v/>
      </c>
      <c r="P969" s="64" t="str">
        <f t="shared" si="432"/>
        <v/>
      </c>
      <c r="Q969" s="3" t="str">
        <f t="shared" si="422"/>
        <v/>
      </c>
      <c r="R969" s="3" t="str">
        <f t="shared" si="423"/>
        <v/>
      </c>
      <c r="S969" s="71" t="str">
        <f t="shared" si="433"/>
        <v/>
      </c>
      <c r="T969" s="71" t="str">
        <f t="shared" si="434"/>
        <v/>
      </c>
      <c r="U969" s="64" t="str">
        <f t="shared" si="435"/>
        <v/>
      </c>
      <c r="V969" s="64" t="str">
        <f t="shared" si="436"/>
        <v/>
      </c>
      <c r="W969" s="3" t="str">
        <f t="shared" si="424"/>
        <v/>
      </c>
      <c r="X969" s="3" t="str">
        <f t="shared" si="425"/>
        <v/>
      </c>
      <c r="Y969" s="71" t="str">
        <f t="shared" si="437"/>
        <v/>
      </c>
      <c r="Z969" s="71" t="str">
        <f t="shared" si="438"/>
        <v/>
      </c>
      <c r="AA969" s="64" t="str">
        <f t="shared" si="439"/>
        <v/>
      </c>
      <c r="AB969" s="64" t="str">
        <f t="shared" si="440"/>
        <v/>
      </c>
    </row>
    <row r="970" spans="1:28" x14ac:dyDescent="0.3">
      <c r="A970" t="str">
        <f>IF(ISBLANK('Measure Inputs'!A969),"",'Measure Inputs'!A969)</f>
        <v/>
      </c>
      <c r="B970" s="60" t="str">
        <f t="shared" si="414"/>
        <v/>
      </c>
      <c r="C970" s="60" t="str">
        <f t="shared" si="415"/>
        <v/>
      </c>
      <c r="D970" t="str">
        <f t="shared" si="416"/>
        <v/>
      </c>
      <c r="E970" s="60" t="str">
        <f t="shared" si="417"/>
        <v/>
      </c>
      <c r="F970" t="str">
        <f t="shared" si="418"/>
        <v/>
      </c>
      <c r="G970" t="str">
        <f t="shared" si="419"/>
        <v/>
      </c>
      <c r="H970" s="70" t="str">
        <f t="shared" si="426"/>
        <v/>
      </c>
      <c r="I970" s="64" t="str">
        <f t="shared" si="427"/>
        <v/>
      </c>
      <c r="J970" s="64" t="str">
        <f t="shared" si="428"/>
        <v/>
      </c>
      <c r="K970" s="3" t="str">
        <f t="shared" si="420"/>
        <v/>
      </c>
      <c r="L970" s="3" t="str">
        <f t="shared" si="421"/>
        <v/>
      </c>
      <c r="M970" s="71" t="str">
        <f t="shared" si="429"/>
        <v/>
      </c>
      <c r="N970" s="71" t="str">
        <f t="shared" si="430"/>
        <v/>
      </c>
      <c r="O970" s="64" t="str">
        <f t="shared" si="431"/>
        <v/>
      </c>
      <c r="P970" s="64" t="str">
        <f t="shared" si="432"/>
        <v/>
      </c>
      <c r="Q970" s="3" t="str">
        <f t="shared" si="422"/>
        <v/>
      </c>
      <c r="R970" s="3" t="str">
        <f t="shared" si="423"/>
        <v/>
      </c>
      <c r="S970" s="71" t="str">
        <f t="shared" si="433"/>
        <v/>
      </c>
      <c r="T970" s="71" t="str">
        <f t="shared" si="434"/>
        <v/>
      </c>
      <c r="U970" s="64" t="str">
        <f t="shared" si="435"/>
        <v/>
      </c>
      <c r="V970" s="64" t="str">
        <f t="shared" si="436"/>
        <v/>
      </c>
      <c r="W970" s="3" t="str">
        <f t="shared" si="424"/>
        <v/>
      </c>
      <c r="X970" s="3" t="str">
        <f t="shared" si="425"/>
        <v/>
      </c>
      <c r="Y970" s="71" t="str">
        <f t="shared" si="437"/>
        <v/>
      </c>
      <c r="Z970" s="71" t="str">
        <f t="shared" si="438"/>
        <v/>
      </c>
      <c r="AA970" s="64" t="str">
        <f t="shared" si="439"/>
        <v/>
      </c>
      <c r="AB970" s="64" t="str">
        <f t="shared" si="440"/>
        <v/>
      </c>
    </row>
    <row r="971" spans="1:28" x14ac:dyDescent="0.3">
      <c r="A971" t="str">
        <f>IF(ISBLANK('Measure Inputs'!A970),"",'Measure Inputs'!A970)</f>
        <v/>
      </c>
      <c r="B971" s="60" t="str">
        <f t="shared" si="414"/>
        <v/>
      </c>
      <c r="C971" s="60" t="str">
        <f t="shared" si="415"/>
        <v/>
      </c>
      <c r="D971" t="str">
        <f t="shared" si="416"/>
        <v/>
      </c>
      <c r="E971" s="60" t="str">
        <f t="shared" si="417"/>
        <v/>
      </c>
      <c r="F971" t="str">
        <f t="shared" si="418"/>
        <v/>
      </c>
      <c r="G971" t="str">
        <f t="shared" si="419"/>
        <v/>
      </c>
      <c r="H971" s="70" t="str">
        <f t="shared" si="426"/>
        <v/>
      </c>
      <c r="I971" s="64" t="str">
        <f t="shared" si="427"/>
        <v/>
      </c>
      <c r="J971" s="64" t="str">
        <f t="shared" si="428"/>
        <v/>
      </c>
      <c r="K971" s="3" t="str">
        <f t="shared" si="420"/>
        <v/>
      </c>
      <c r="L971" s="3" t="str">
        <f t="shared" si="421"/>
        <v/>
      </c>
      <c r="M971" s="71" t="str">
        <f t="shared" si="429"/>
        <v/>
      </c>
      <c r="N971" s="71" t="str">
        <f t="shared" si="430"/>
        <v/>
      </c>
      <c r="O971" s="64" t="str">
        <f t="shared" si="431"/>
        <v/>
      </c>
      <c r="P971" s="64" t="str">
        <f t="shared" si="432"/>
        <v/>
      </c>
      <c r="Q971" s="3" t="str">
        <f t="shared" si="422"/>
        <v/>
      </c>
      <c r="R971" s="3" t="str">
        <f t="shared" si="423"/>
        <v/>
      </c>
      <c r="S971" s="71" t="str">
        <f t="shared" si="433"/>
        <v/>
      </c>
      <c r="T971" s="71" t="str">
        <f t="shared" si="434"/>
        <v/>
      </c>
      <c r="U971" s="64" t="str">
        <f t="shared" si="435"/>
        <v/>
      </c>
      <c r="V971" s="64" t="str">
        <f t="shared" si="436"/>
        <v/>
      </c>
      <c r="W971" s="3" t="str">
        <f t="shared" si="424"/>
        <v/>
      </c>
      <c r="X971" s="3" t="str">
        <f t="shared" si="425"/>
        <v/>
      </c>
      <c r="Y971" s="71" t="str">
        <f t="shared" si="437"/>
        <v/>
      </c>
      <c r="Z971" s="71" t="str">
        <f t="shared" si="438"/>
        <v/>
      </c>
      <c r="AA971" s="64" t="str">
        <f t="shared" si="439"/>
        <v/>
      </c>
      <c r="AB971" s="64" t="str">
        <f t="shared" si="440"/>
        <v/>
      </c>
    </row>
    <row r="972" spans="1:28" x14ac:dyDescent="0.3">
      <c r="A972" t="str">
        <f>IF(ISBLANK('Measure Inputs'!A971),"",'Measure Inputs'!A971)</f>
        <v/>
      </c>
      <c r="B972" s="60" t="str">
        <f t="shared" si="414"/>
        <v/>
      </c>
      <c r="C972" s="60" t="str">
        <f t="shared" si="415"/>
        <v/>
      </c>
      <c r="D972" t="str">
        <f t="shared" si="416"/>
        <v/>
      </c>
      <c r="E972" s="60" t="str">
        <f t="shared" si="417"/>
        <v/>
      </c>
      <c r="F972" t="str">
        <f t="shared" si="418"/>
        <v/>
      </c>
      <c r="G972" t="str">
        <f t="shared" si="419"/>
        <v/>
      </c>
      <c r="H972" s="70" t="str">
        <f t="shared" si="426"/>
        <v/>
      </c>
      <c r="I972" s="64" t="str">
        <f t="shared" si="427"/>
        <v/>
      </c>
      <c r="J972" s="64" t="str">
        <f t="shared" si="428"/>
        <v/>
      </c>
      <c r="K972" s="3" t="str">
        <f t="shared" si="420"/>
        <v/>
      </c>
      <c r="L972" s="3" t="str">
        <f t="shared" si="421"/>
        <v/>
      </c>
      <c r="M972" s="71" t="str">
        <f t="shared" si="429"/>
        <v/>
      </c>
      <c r="N972" s="71" t="str">
        <f t="shared" si="430"/>
        <v/>
      </c>
      <c r="O972" s="64" t="str">
        <f t="shared" si="431"/>
        <v/>
      </c>
      <c r="P972" s="64" t="str">
        <f t="shared" si="432"/>
        <v/>
      </c>
      <c r="Q972" s="3" t="str">
        <f t="shared" si="422"/>
        <v/>
      </c>
      <c r="R972" s="3" t="str">
        <f t="shared" si="423"/>
        <v/>
      </c>
      <c r="S972" s="71" t="str">
        <f t="shared" si="433"/>
        <v/>
      </c>
      <c r="T972" s="71" t="str">
        <f t="shared" si="434"/>
        <v/>
      </c>
      <c r="U972" s="64" t="str">
        <f t="shared" si="435"/>
        <v/>
      </c>
      <c r="V972" s="64" t="str">
        <f t="shared" si="436"/>
        <v/>
      </c>
      <c r="W972" s="3" t="str">
        <f t="shared" si="424"/>
        <v/>
      </c>
      <c r="X972" s="3" t="str">
        <f t="shared" si="425"/>
        <v/>
      </c>
      <c r="Y972" s="71" t="str">
        <f t="shared" si="437"/>
        <v/>
      </c>
      <c r="Z972" s="71" t="str">
        <f t="shared" si="438"/>
        <v/>
      </c>
      <c r="AA972" s="64" t="str">
        <f t="shared" si="439"/>
        <v/>
      </c>
      <c r="AB972" s="64" t="str">
        <f t="shared" si="440"/>
        <v/>
      </c>
    </row>
    <row r="973" spans="1:28" x14ac:dyDescent="0.3">
      <c r="A973" t="str">
        <f>IF(ISBLANK('Measure Inputs'!A972),"",'Measure Inputs'!A972)</f>
        <v/>
      </c>
      <c r="B973" s="60" t="str">
        <f t="shared" si="414"/>
        <v/>
      </c>
      <c r="C973" s="60" t="str">
        <f t="shared" si="415"/>
        <v/>
      </c>
      <c r="D973" t="str">
        <f t="shared" si="416"/>
        <v/>
      </c>
      <c r="E973" s="60" t="str">
        <f t="shared" si="417"/>
        <v/>
      </c>
      <c r="F973" t="str">
        <f t="shared" si="418"/>
        <v/>
      </c>
      <c r="G973" t="str">
        <f t="shared" si="419"/>
        <v/>
      </c>
      <c r="H973" s="70" t="str">
        <f t="shared" si="426"/>
        <v/>
      </c>
      <c r="I973" s="64" t="str">
        <f t="shared" si="427"/>
        <v/>
      </c>
      <c r="J973" s="64" t="str">
        <f t="shared" si="428"/>
        <v/>
      </c>
      <c r="K973" s="3" t="str">
        <f t="shared" si="420"/>
        <v/>
      </c>
      <c r="L973" s="3" t="str">
        <f t="shared" si="421"/>
        <v/>
      </c>
      <c r="M973" s="71" t="str">
        <f t="shared" si="429"/>
        <v/>
      </c>
      <c r="N973" s="71" t="str">
        <f t="shared" si="430"/>
        <v/>
      </c>
      <c r="O973" s="64" t="str">
        <f t="shared" si="431"/>
        <v/>
      </c>
      <c r="P973" s="64" t="str">
        <f t="shared" si="432"/>
        <v/>
      </c>
      <c r="Q973" s="3" t="str">
        <f t="shared" si="422"/>
        <v/>
      </c>
      <c r="R973" s="3" t="str">
        <f t="shared" si="423"/>
        <v/>
      </c>
      <c r="S973" s="71" t="str">
        <f t="shared" si="433"/>
        <v/>
      </c>
      <c r="T973" s="71" t="str">
        <f t="shared" si="434"/>
        <v/>
      </c>
      <c r="U973" s="64" t="str">
        <f t="shared" si="435"/>
        <v/>
      </c>
      <c r="V973" s="64" t="str">
        <f t="shared" si="436"/>
        <v/>
      </c>
      <c r="W973" s="3" t="str">
        <f t="shared" si="424"/>
        <v/>
      </c>
      <c r="X973" s="3" t="str">
        <f t="shared" si="425"/>
        <v/>
      </c>
      <c r="Y973" s="71" t="str">
        <f t="shared" si="437"/>
        <v/>
      </c>
      <c r="Z973" s="71" t="str">
        <f t="shared" si="438"/>
        <v/>
      </c>
      <c r="AA973" s="64" t="str">
        <f t="shared" si="439"/>
        <v/>
      </c>
      <c r="AB973" s="64" t="str">
        <f t="shared" si="440"/>
        <v/>
      </c>
    </row>
    <row r="974" spans="1:28" x14ac:dyDescent="0.3">
      <c r="A974" t="str">
        <f>IF(ISBLANK('Measure Inputs'!A973),"",'Measure Inputs'!A973)</f>
        <v/>
      </c>
      <c r="B974" s="60" t="str">
        <f t="shared" si="414"/>
        <v/>
      </c>
      <c r="C974" s="60" t="str">
        <f t="shared" si="415"/>
        <v/>
      </c>
      <c r="D974" t="str">
        <f t="shared" si="416"/>
        <v/>
      </c>
      <c r="E974" s="60" t="str">
        <f t="shared" si="417"/>
        <v/>
      </c>
      <c r="F974" t="str">
        <f t="shared" si="418"/>
        <v/>
      </c>
      <c r="G974" t="str">
        <f t="shared" si="419"/>
        <v/>
      </c>
      <c r="H974" s="70" t="str">
        <f t="shared" si="426"/>
        <v/>
      </c>
      <c r="I974" s="64" t="str">
        <f t="shared" si="427"/>
        <v/>
      </c>
      <c r="J974" s="64" t="str">
        <f t="shared" si="428"/>
        <v/>
      </c>
      <c r="K974" s="3" t="str">
        <f t="shared" si="420"/>
        <v/>
      </c>
      <c r="L974" s="3" t="str">
        <f t="shared" si="421"/>
        <v/>
      </c>
      <c r="M974" s="71" t="str">
        <f t="shared" si="429"/>
        <v/>
      </c>
      <c r="N974" s="71" t="str">
        <f t="shared" si="430"/>
        <v/>
      </c>
      <c r="O974" s="64" t="str">
        <f t="shared" si="431"/>
        <v/>
      </c>
      <c r="P974" s="64" t="str">
        <f t="shared" si="432"/>
        <v/>
      </c>
      <c r="Q974" s="3" t="str">
        <f t="shared" si="422"/>
        <v/>
      </c>
      <c r="R974" s="3" t="str">
        <f t="shared" si="423"/>
        <v/>
      </c>
      <c r="S974" s="71" t="str">
        <f t="shared" si="433"/>
        <v/>
      </c>
      <c r="T974" s="71" t="str">
        <f t="shared" si="434"/>
        <v/>
      </c>
      <c r="U974" s="64" t="str">
        <f t="shared" si="435"/>
        <v/>
      </c>
      <c r="V974" s="64" t="str">
        <f t="shared" si="436"/>
        <v/>
      </c>
      <c r="W974" s="3" t="str">
        <f t="shared" si="424"/>
        <v/>
      </c>
      <c r="X974" s="3" t="str">
        <f t="shared" si="425"/>
        <v/>
      </c>
      <c r="Y974" s="71" t="str">
        <f t="shared" si="437"/>
        <v/>
      </c>
      <c r="Z974" s="71" t="str">
        <f t="shared" si="438"/>
        <v/>
      </c>
      <c r="AA974" s="64" t="str">
        <f t="shared" si="439"/>
        <v/>
      </c>
      <c r="AB974" s="64" t="str">
        <f t="shared" si="440"/>
        <v/>
      </c>
    </row>
    <row r="975" spans="1:28" x14ac:dyDescent="0.3">
      <c r="A975" t="str">
        <f>IF(ISBLANK('Measure Inputs'!A974),"",'Measure Inputs'!A974)</f>
        <v/>
      </c>
      <c r="B975" s="60" t="str">
        <f t="shared" si="414"/>
        <v/>
      </c>
      <c r="C975" s="60" t="str">
        <f t="shared" si="415"/>
        <v/>
      </c>
      <c r="D975" t="str">
        <f t="shared" si="416"/>
        <v/>
      </c>
      <c r="E975" s="60" t="str">
        <f t="shared" si="417"/>
        <v/>
      </c>
      <c r="F975" t="str">
        <f t="shared" si="418"/>
        <v/>
      </c>
      <c r="G975" t="str">
        <f t="shared" si="419"/>
        <v/>
      </c>
      <c r="H975" s="70" t="str">
        <f t="shared" si="426"/>
        <v/>
      </c>
      <c r="I975" s="64" t="str">
        <f t="shared" si="427"/>
        <v/>
      </c>
      <c r="J975" s="64" t="str">
        <f t="shared" si="428"/>
        <v/>
      </c>
      <c r="K975" s="3" t="str">
        <f t="shared" si="420"/>
        <v/>
      </c>
      <c r="L975" s="3" t="str">
        <f t="shared" si="421"/>
        <v/>
      </c>
      <c r="M975" s="71" t="str">
        <f t="shared" si="429"/>
        <v/>
      </c>
      <c r="N975" s="71" t="str">
        <f t="shared" si="430"/>
        <v/>
      </c>
      <c r="O975" s="64" t="str">
        <f t="shared" si="431"/>
        <v/>
      </c>
      <c r="P975" s="64" t="str">
        <f t="shared" si="432"/>
        <v/>
      </c>
      <c r="Q975" s="3" t="str">
        <f t="shared" si="422"/>
        <v/>
      </c>
      <c r="R975" s="3" t="str">
        <f t="shared" si="423"/>
        <v/>
      </c>
      <c r="S975" s="71" t="str">
        <f t="shared" si="433"/>
        <v/>
      </c>
      <c r="T975" s="71" t="str">
        <f t="shared" si="434"/>
        <v/>
      </c>
      <c r="U975" s="64" t="str">
        <f t="shared" si="435"/>
        <v/>
      </c>
      <c r="V975" s="64" t="str">
        <f t="shared" si="436"/>
        <v/>
      </c>
      <c r="W975" s="3" t="str">
        <f t="shared" si="424"/>
        <v/>
      </c>
      <c r="X975" s="3" t="str">
        <f t="shared" si="425"/>
        <v/>
      </c>
      <c r="Y975" s="71" t="str">
        <f t="shared" si="437"/>
        <v/>
      </c>
      <c r="Z975" s="71" t="str">
        <f t="shared" si="438"/>
        <v/>
      </c>
      <c r="AA975" s="64" t="str">
        <f t="shared" si="439"/>
        <v/>
      </c>
      <c r="AB975" s="64" t="str">
        <f t="shared" si="440"/>
        <v/>
      </c>
    </row>
    <row r="976" spans="1:28" x14ac:dyDescent="0.3">
      <c r="A976" t="str">
        <f>IF(ISBLANK('Measure Inputs'!A975),"",'Measure Inputs'!A975)</f>
        <v/>
      </c>
      <c r="B976" s="60" t="str">
        <f t="shared" si="414"/>
        <v/>
      </c>
      <c r="C976" s="60" t="str">
        <f t="shared" si="415"/>
        <v/>
      </c>
      <c r="D976" t="str">
        <f t="shared" si="416"/>
        <v/>
      </c>
      <c r="E976" s="60" t="str">
        <f t="shared" si="417"/>
        <v/>
      </c>
      <c r="F976" t="str">
        <f t="shared" si="418"/>
        <v/>
      </c>
      <c r="G976" t="str">
        <f t="shared" si="419"/>
        <v/>
      </c>
      <c r="H976" s="70" t="str">
        <f t="shared" si="426"/>
        <v/>
      </c>
      <c r="I976" s="64" t="str">
        <f t="shared" si="427"/>
        <v/>
      </c>
      <c r="J976" s="64" t="str">
        <f t="shared" si="428"/>
        <v/>
      </c>
      <c r="K976" s="3" t="str">
        <f t="shared" si="420"/>
        <v/>
      </c>
      <c r="L976" s="3" t="str">
        <f t="shared" si="421"/>
        <v/>
      </c>
      <c r="M976" s="71" t="str">
        <f t="shared" si="429"/>
        <v/>
      </c>
      <c r="N976" s="71" t="str">
        <f t="shared" si="430"/>
        <v/>
      </c>
      <c r="O976" s="64" t="str">
        <f t="shared" si="431"/>
        <v/>
      </c>
      <c r="P976" s="64" t="str">
        <f t="shared" si="432"/>
        <v/>
      </c>
      <c r="Q976" s="3" t="str">
        <f t="shared" si="422"/>
        <v/>
      </c>
      <c r="R976" s="3" t="str">
        <f t="shared" si="423"/>
        <v/>
      </c>
      <c r="S976" s="71" t="str">
        <f t="shared" si="433"/>
        <v/>
      </c>
      <c r="T976" s="71" t="str">
        <f t="shared" si="434"/>
        <v/>
      </c>
      <c r="U976" s="64" t="str">
        <f t="shared" si="435"/>
        <v/>
      </c>
      <c r="V976" s="64" t="str">
        <f t="shared" si="436"/>
        <v/>
      </c>
      <c r="W976" s="3" t="str">
        <f t="shared" si="424"/>
        <v/>
      </c>
      <c r="X976" s="3" t="str">
        <f t="shared" si="425"/>
        <v/>
      </c>
      <c r="Y976" s="71" t="str">
        <f t="shared" si="437"/>
        <v/>
      </c>
      <c r="Z976" s="71" t="str">
        <f t="shared" si="438"/>
        <v/>
      </c>
      <c r="AA976" s="64" t="str">
        <f t="shared" si="439"/>
        <v/>
      </c>
      <c r="AB976" s="64" t="str">
        <f t="shared" si="440"/>
        <v/>
      </c>
    </row>
    <row r="977" spans="1:28" x14ac:dyDescent="0.3">
      <c r="A977" t="str">
        <f>IF(ISBLANK('Measure Inputs'!A976),"",'Measure Inputs'!A976)</f>
        <v/>
      </c>
      <c r="B977" s="60" t="str">
        <f t="shared" si="414"/>
        <v/>
      </c>
      <c r="C977" s="60" t="str">
        <f t="shared" si="415"/>
        <v/>
      </c>
      <c r="D977" t="str">
        <f t="shared" si="416"/>
        <v/>
      </c>
      <c r="E977" s="60" t="str">
        <f t="shared" si="417"/>
        <v/>
      </c>
      <c r="F977" t="str">
        <f t="shared" si="418"/>
        <v/>
      </c>
      <c r="G977" t="str">
        <f t="shared" si="419"/>
        <v/>
      </c>
      <c r="H977" s="70" t="str">
        <f t="shared" si="426"/>
        <v/>
      </c>
      <c r="I977" s="64" t="str">
        <f t="shared" si="427"/>
        <v/>
      </c>
      <c r="J977" s="64" t="str">
        <f t="shared" si="428"/>
        <v/>
      </c>
      <c r="K977" s="3" t="str">
        <f t="shared" si="420"/>
        <v/>
      </c>
      <c r="L977" s="3" t="str">
        <f t="shared" si="421"/>
        <v/>
      </c>
      <c r="M977" s="71" t="str">
        <f t="shared" si="429"/>
        <v/>
      </c>
      <c r="N977" s="71" t="str">
        <f t="shared" si="430"/>
        <v/>
      </c>
      <c r="O977" s="64" t="str">
        <f t="shared" si="431"/>
        <v/>
      </c>
      <c r="P977" s="64" t="str">
        <f t="shared" si="432"/>
        <v/>
      </c>
      <c r="Q977" s="3" t="str">
        <f t="shared" si="422"/>
        <v/>
      </c>
      <c r="R977" s="3" t="str">
        <f t="shared" si="423"/>
        <v/>
      </c>
      <c r="S977" s="71" t="str">
        <f t="shared" si="433"/>
        <v/>
      </c>
      <c r="T977" s="71" t="str">
        <f t="shared" si="434"/>
        <v/>
      </c>
      <c r="U977" s="64" t="str">
        <f t="shared" si="435"/>
        <v/>
      </c>
      <c r="V977" s="64" t="str">
        <f t="shared" si="436"/>
        <v/>
      </c>
      <c r="W977" s="3" t="str">
        <f t="shared" si="424"/>
        <v/>
      </c>
      <c r="X977" s="3" t="str">
        <f t="shared" si="425"/>
        <v/>
      </c>
      <c r="Y977" s="71" t="str">
        <f t="shared" si="437"/>
        <v/>
      </c>
      <c r="Z977" s="71" t="str">
        <f t="shared" si="438"/>
        <v/>
      </c>
      <c r="AA977" s="64" t="str">
        <f t="shared" si="439"/>
        <v/>
      </c>
      <c r="AB977" s="64" t="str">
        <f t="shared" si="440"/>
        <v/>
      </c>
    </row>
    <row r="978" spans="1:28" x14ac:dyDescent="0.3">
      <c r="A978" t="str">
        <f>IF(ISBLANK('Measure Inputs'!A977),"",'Measure Inputs'!A977)</f>
        <v/>
      </c>
      <c r="B978" s="60" t="str">
        <f t="shared" si="414"/>
        <v/>
      </c>
      <c r="C978" s="60" t="str">
        <f t="shared" si="415"/>
        <v/>
      </c>
      <c r="D978" t="str">
        <f t="shared" si="416"/>
        <v/>
      </c>
      <c r="E978" s="60" t="str">
        <f t="shared" si="417"/>
        <v/>
      </c>
      <c r="F978" t="str">
        <f t="shared" si="418"/>
        <v/>
      </c>
      <c r="G978" t="str">
        <f t="shared" si="419"/>
        <v/>
      </c>
      <c r="H978" s="70" t="str">
        <f t="shared" si="426"/>
        <v/>
      </c>
      <c r="I978" s="64" t="str">
        <f t="shared" si="427"/>
        <v/>
      </c>
      <c r="J978" s="64" t="str">
        <f t="shared" si="428"/>
        <v/>
      </c>
      <c r="K978" s="3" t="str">
        <f t="shared" si="420"/>
        <v/>
      </c>
      <c r="L978" s="3" t="str">
        <f t="shared" si="421"/>
        <v/>
      </c>
      <c r="M978" s="71" t="str">
        <f t="shared" si="429"/>
        <v/>
      </c>
      <c r="N978" s="71" t="str">
        <f t="shared" si="430"/>
        <v/>
      </c>
      <c r="O978" s="64" t="str">
        <f t="shared" si="431"/>
        <v/>
      </c>
      <c r="P978" s="64" t="str">
        <f t="shared" si="432"/>
        <v/>
      </c>
      <c r="Q978" s="3" t="str">
        <f t="shared" si="422"/>
        <v/>
      </c>
      <c r="R978" s="3" t="str">
        <f t="shared" si="423"/>
        <v/>
      </c>
      <c r="S978" s="71" t="str">
        <f t="shared" si="433"/>
        <v/>
      </c>
      <c r="T978" s="71" t="str">
        <f t="shared" si="434"/>
        <v/>
      </c>
      <c r="U978" s="64" t="str">
        <f t="shared" si="435"/>
        <v/>
      </c>
      <c r="V978" s="64" t="str">
        <f t="shared" si="436"/>
        <v/>
      </c>
      <c r="W978" s="3" t="str">
        <f t="shared" si="424"/>
        <v/>
      </c>
      <c r="X978" s="3" t="str">
        <f t="shared" si="425"/>
        <v/>
      </c>
      <c r="Y978" s="71" t="str">
        <f t="shared" si="437"/>
        <v/>
      </c>
      <c r="Z978" s="71" t="str">
        <f t="shared" si="438"/>
        <v/>
      </c>
      <c r="AA978" s="64" t="str">
        <f t="shared" si="439"/>
        <v/>
      </c>
      <c r="AB978" s="64" t="str">
        <f t="shared" si="440"/>
        <v/>
      </c>
    </row>
    <row r="979" spans="1:28" x14ac:dyDescent="0.3">
      <c r="A979" t="str">
        <f>IF(ISBLANK('Measure Inputs'!A978),"",'Measure Inputs'!A978)</f>
        <v/>
      </c>
      <c r="B979" s="60" t="str">
        <f t="shared" si="414"/>
        <v/>
      </c>
      <c r="C979" s="60" t="str">
        <f t="shared" si="415"/>
        <v/>
      </c>
      <c r="D979" t="str">
        <f t="shared" si="416"/>
        <v/>
      </c>
      <c r="E979" s="60" t="str">
        <f t="shared" si="417"/>
        <v/>
      </c>
      <c r="F979" t="str">
        <f t="shared" si="418"/>
        <v/>
      </c>
      <c r="G979" t="str">
        <f t="shared" si="419"/>
        <v/>
      </c>
      <c r="H979" s="70" t="str">
        <f t="shared" si="426"/>
        <v/>
      </c>
      <c r="I979" s="64" t="str">
        <f t="shared" si="427"/>
        <v/>
      </c>
      <c r="J979" s="64" t="str">
        <f t="shared" si="428"/>
        <v/>
      </c>
      <c r="K979" s="3" t="str">
        <f t="shared" si="420"/>
        <v/>
      </c>
      <c r="L979" s="3" t="str">
        <f t="shared" si="421"/>
        <v/>
      </c>
      <c r="M979" s="71" t="str">
        <f t="shared" si="429"/>
        <v/>
      </c>
      <c r="N979" s="71" t="str">
        <f t="shared" si="430"/>
        <v/>
      </c>
      <c r="O979" s="64" t="str">
        <f t="shared" si="431"/>
        <v/>
      </c>
      <c r="P979" s="64" t="str">
        <f t="shared" si="432"/>
        <v/>
      </c>
      <c r="Q979" s="3" t="str">
        <f t="shared" si="422"/>
        <v/>
      </c>
      <c r="R979" s="3" t="str">
        <f t="shared" si="423"/>
        <v/>
      </c>
      <c r="S979" s="71" t="str">
        <f t="shared" si="433"/>
        <v/>
      </c>
      <c r="T979" s="71" t="str">
        <f t="shared" si="434"/>
        <v/>
      </c>
      <c r="U979" s="64" t="str">
        <f t="shared" si="435"/>
        <v/>
      </c>
      <c r="V979" s="64" t="str">
        <f t="shared" si="436"/>
        <v/>
      </c>
      <c r="W979" s="3" t="str">
        <f t="shared" si="424"/>
        <v/>
      </c>
      <c r="X979" s="3" t="str">
        <f t="shared" si="425"/>
        <v/>
      </c>
      <c r="Y979" s="71" t="str">
        <f t="shared" si="437"/>
        <v/>
      </c>
      <c r="Z979" s="71" t="str">
        <f t="shared" si="438"/>
        <v/>
      </c>
      <c r="AA979" s="64" t="str">
        <f t="shared" si="439"/>
        <v/>
      </c>
      <c r="AB979" s="64" t="str">
        <f t="shared" si="440"/>
        <v/>
      </c>
    </row>
    <row r="980" spans="1:28" x14ac:dyDescent="0.3">
      <c r="A980" t="str">
        <f>IF(ISBLANK('Measure Inputs'!A979),"",'Measure Inputs'!A979)</f>
        <v/>
      </c>
      <c r="B980" s="60" t="str">
        <f t="shared" si="414"/>
        <v/>
      </c>
      <c r="C980" s="60" t="str">
        <f t="shared" si="415"/>
        <v/>
      </c>
      <c r="D980" t="str">
        <f t="shared" si="416"/>
        <v/>
      </c>
      <c r="E980" s="60" t="str">
        <f t="shared" si="417"/>
        <v/>
      </c>
      <c r="F980" t="str">
        <f t="shared" si="418"/>
        <v/>
      </c>
      <c r="G980" t="str">
        <f t="shared" si="419"/>
        <v/>
      </c>
      <c r="H980" s="70" t="str">
        <f t="shared" si="426"/>
        <v/>
      </c>
      <c r="I980" s="64" t="str">
        <f t="shared" si="427"/>
        <v/>
      </c>
      <c r="J980" s="64" t="str">
        <f t="shared" si="428"/>
        <v/>
      </c>
      <c r="K980" s="3" t="str">
        <f t="shared" si="420"/>
        <v/>
      </c>
      <c r="L980" s="3" t="str">
        <f t="shared" si="421"/>
        <v/>
      </c>
      <c r="M980" s="71" t="str">
        <f t="shared" si="429"/>
        <v/>
      </c>
      <c r="N980" s="71" t="str">
        <f t="shared" si="430"/>
        <v/>
      </c>
      <c r="O980" s="64" t="str">
        <f t="shared" si="431"/>
        <v/>
      </c>
      <c r="P980" s="64" t="str">
        <f t="shared" si="432"/>
        <v/>
      </c>
      <c r="Q980" s="3" t="str">
        <f t="shared" si="422"/>
        <v/>
      </c>
      <c r="R980" s="3" t="str">
        <f t="shared" si="423"/>
        <v/>
      </c>
      <c r="S980" s="71" t="str">
        <f t="shared" si="433"/>
        <v/>
      </c>
      <c r="T980" s="71" t="str">
        <f t="shared" si="434"/>
        <v/>
      </c>
      <c r="U980" s="64" t="str">
        <f t="shared" si="435"/>
        <v/>
      </c>
      <c r="V980" s="64" t="str">
        <f t="shared" si="436"/>
        <v/>
      </c>
      <c r="W980" s="3" t="str">
        <f t="shared" si="424"/>
        <v/>
      </c>
      <c r="X980" s="3" t="str">
        <f t="shared" si="425"/>
        <v/>
      </c>
      <c r="Y980" s="71" t="str">
        <f t="shared" si="437"/>
        <v/>
      </c>
      <c r="Z980" s="71" t="str">
        <f t="shared" si="438"/>
        <v/>
      </c>
      <c r="AA980" s="64" t="str">
        <f t="shared" si="439"/>
        <v/>
      </c>
      <c r="AB980" s="64" t="str">
        <f t="shared" si="440"/>
        <v/>
      </c>
    </row>
    <row r="981" spans="1:28" x14ac:dyDescent="0.3">
      <c r="A981" t="str">
        <f>IF(ISBLANK('Measure Inputs'!A980),"",'Measure Inputs'!A980)</f>
        <v/>
      </c>
      <c r="B981" s="60" t="str">
        <f t="shared" si="414"/>
        <v/>
      </c>
      <c r="C981" s="60" t="str">
        <f t="shared" si="415"/>
        <v/>
      </c>
      <c r="D981" t="str">
        <f t="shared" si="416"/>
        <v/>
      </c>
      <c r="E981" s="60" t="str">
        <f t="shared" si="417"/>
        <v/>
      </c>
      <c r="F981" t="str">
        <f t="shared" si="418"/>
        <v/>
      </c>
      <c r="G981" t="str">
        <f t="shared" si="419"/>
        <v/>
      </c>
      <c r="H981" s="70" t="str">
        <f t="shared" si="426"/>
        <v/>
      </c>
      <c r="I981" s="64" t="str">
        <f t="shared" si="427"/>
        <v/>
      </c>
      <c r="J981" s="64" t="str">
        <f t="shared" si="428"/>
        <v/>
      </c>
      <c r="K981" s="3" t="str">
        <f t="shared" si="420"/>
        <v/>
      </c>
      <c r="L981" s="3" t="str">
        <f t="shared" si="421"/>
        <v/>
      </c>
      <c r="M981" s="71" t="str">
        <f t="shared" si="429"/>
        <v/>
      </c>
      <c r="N981" s="71" t="str">
        <f t="shared" si="430"/>
        <v/>
      </c>
      <c r="O981" s="64" t="str">
        <f t="shared" si="431"/>
        <v/>
      </c>
      <c r="P981" s="64" t="str">
        <f t="shared" si="432"/>
        <v/>
      </c>
      <c r="Q981" s="3" t="str">
        <f t="shared" si="422"/>
        <v/>
      </c>
      <c r="R981" s="3" t="str">
        <f t="shared" si="423"/>
        <v/>
      </c>
      <c r="S981" s="71" t="str">
        <f t="shared" si="433"/>
        <v/>
      </c>
      <c r="T981" s="71" t="str">
        <f t="shared" si="434"/>
        <v/>
      </c>
      <c r="U981" s="64" t="str">
        <f t="shared" si="435"/>
        <v/>
      </c>
      <c r="V981" s="64" t="str">
        <f t="shared" si="436"/>
        <v/>
      </c>
      <c r="W981" s="3" t="str">
        <f t="shared" si="424"/>
        <v/>
      </c>
      <c r="X981" s="3" t="str">
        <f t="shared" si="425"/>
        <v/>
      </c>
      <c r="Y981" s="71" t="str">
        <f t="shared" si="437"/>
        <v/>
      </c>
      <c r="Z981" s="71" t="str">
        <f t="shared" si="438"/>
        <v/>
      </c>
      <c r="AA981" s="64" t="str">
        <f t="shared" si="439"/>
        <v/>
      </c>
      <c r="AB981" s="64" t="str">
        <f t="shared" si="440"/>
        <v/>
      </c>
    </row>
    <row r="982" spans="1:28" x14ac:dyDescent="0.3">
      <c r="A982" t="str">
        <f>IF(ISBLANK('Measure Inputs'!A981),"",'Measure Inputs'!A981)</f>
        <v/>
      </c>
      <c r="B982" s="60" t="str">
        <f t="shared" si="414"/>
        <v/>
      </c>
      <c r="C982" s="60" t="str">
        <f t="shared" si="415"/>
        <v/>
      </c>
      <c r="D982" t="str">
        <f t="shared" si="416"/>
        <v/>
      </c>
      <c r="E982" s="60" t="str">
        <f t="shared" si="417"/>
        <v/>
      </c>
      <c r="F982" t="str">
        <f t="shared" si="418"/>
        <v/>
      </c>
      <c r="G982" t="str">
        <f t="shared" si="419"/>
        <v/>
      </c>
      <c r="H982" s="70" t="str">
        <f t="shared" si="426"/>
        <v/>
      </c>
      <c r="I982" s="64" t="str">
        <f t="shared" si="427"/>
        <v/>
      </c>
      <c r="J982" s="64" t="str">
        <f t="shared" si="428"/>
        <v/>
      </c>
      <c r="K982" s="3" t="str">
        <f t="shared" si="420"/>
        <v/>
      </c>
      <c r="L982" s="3" t="str">
        <f t="shared" si="421"/>
        <v/>
      </c>
      <c r="M982" s="71" t="str">
        <f t="shared" si="429"/>
        <v/>
      </c>
      <c r="N982" s="71" t="str">
        <f t="shared" si="430"/>
        <v/>
      </c>
      <c r="O982" s="64" t="str">
        <f t="shared" si="431"/>
        <v/>
      </c>
      <c r="P982" s="64" t="str">
        <f t="shared" si="432"/>
        <v/>
      </c>
      <c r="Q982" s="3" t="str">
        <f t="shared" si="422"/>
        <v/>
      </c>
      <c r="R982" s="3" t="str">
        <f t="shared" si="423"/>
        <v/>
      </c>
      <c r="S982" s="71" t="str">
        <f t="shared" si="433"/>
        <v/>
      </c>
      <c r="T982" s="71" t="str">
        <f t="shared" si="434"/>
        <v/>
      </c>
      <c r="U982" s="64" t="str">
        <f t="shared" si="435"/>
        <v/>
      </c>
      <c r="V982" s="64" t="str">
        <f t="shared" si="436"/>
        <v/>
      </c>
      <c r="W982" s="3" t="str">
        <f t="shared" si="424"/>
        <v/>
      </c>
      <c r="X982" s="3" t="str">
        <f t="shared" si="425"/>
        <v/>
      </c>
      <c r="Y982" s="71" t="str">
        <f t="shared" si="437"/>
        <v/>
      </c>
      <c r="Z982" s="71" t="str">
        <f t="shared" si="438"/>
        <v/>
      </c>
      <c r="AA982" s="64" t="str">
        <f t="shared" si="439"/>
        <v/>
      </c>
      <c r="AB982" s="64" t="str">
        <f t="shared" si="440"/>
        <v/>
      </c>
    </row>
    <row r="983" spans="1:28" x14ac:dyDescent="0.3">
      <c r="A983" t="str">
        <f>IF(ISBLANK('Measure Inputs'!A982),"",'Measure Inputs'!A982)</f>
        <v/>
      </c>
      <c r="B983" s="60" t="str">
        <f t="shared" si="414"/>
        <v/>
      </c>
      <c r="C983" s="60" t="str">
        <f t="shared" si="415"/>
        <v/>
      </c>
      <c r="D983" t="str">
        <f t="shared" si="416"/>
        <v/>
      </c>
      <c r="E983" s="60" t="str">
        <f t="shared" si="417"/>
        <v/>
      </c>
      <c r="F983" t="str">
        <f t="shared" si="418"/>
        <v/>
      </c>
      <c r="G983" t="str">
        <f t="shared" si="419"/>
        <v/>
      </c>
      <c r="H983" s="70" t="str">
        <f t="shared" si="426"/>
        <v/>
      </c>
      <c r="I983" s="64" t="str">
        <f t="shared" si="427"/>
        <v/>
      </c>
      <c r="J983" s="64" t="str">
        <f t="shared" si="428"/>
        <v/>
      </c>
      <c r="K983" s="3" t="str">
        <f t="shared" si="420"/>
        <v/>
      </c>
      <c r="L983" s="3" t="str">
        <f t="shared" si="421"/>
        <v/>
      </c>
      <c r="M983" s="71" t="str">
        <f t="shared" si="429"/>
        <v/>
      </c>
      <c r="N983" s="71" t="str">
        <f t="shared" si="430"/>
        <v/>
      </c>
      <c r="O983" s="64" t="str">
        <f t="shared" si="431"/>
        <v/>
      </c>
      <c r="P983" s="64" t="str">
        <f t="shared" si="432"/>
        <v/>
      </c>
      <c r="Q983" s="3" t="str">
        <f t="shared" si="422"/>
        <v/>
      </c>
      <c r="R983" s="3" t="str">
        <f t="shared" si="423"/>
        <v/>
      </c>
      <c r="S983" s="71" t="str">
        <f t="shared" si="433"/>
        <v/>
      </c>
      <c r="T983" s="71" t="str">
        <f t="shared" si="434"/>
        <v/>
      </c>
      <c r="U983" s="64" t="str">
        <f t="shared" si="435"/>
        <v/>
      </c>
      <c r="V983" s="64" t="str">
        <f t="shared" si="436"/>
        <v/>
      </c>
      <c r="W983" s="3" t="str">
        <f t="shared" si="424"/>
        <v/>
      </c>
      <c r="X983" s="3" t="str">
        <f t="shared" si="425"/>
        <v/>
      </c>
      <c r="Y983" s="71" t="str">
        <f t="shared" si="437"/>
        <v/>
      </c>
      <c r="Z983" s="71" t="str">
        <f t="shared" si="438"/>
        <v/>
      </c>
      <c r="AA983" s="64" t="str">
        <f t="shared" si="439"/>
        <v/>
      </c>
      <c r="AB983" s="64" t="str">
        <f t="shared" si="440"/>
        <v/>
      </c>
    </row>
    <row r="984" spans="1:28" x14ac:dyDescent="0.3">
      <c r="A984" t="str">
        <f>IF(ISBLANK('Measure Inputs'!A983),"",'Measure Inputs'!A983)</f>
        <v/>
      </c>
      <c r="B984" s="60" t="str">
        <f t="shared" si="414"/>
        <v/>
      </c>
      <c r="C984" s="60" t="str">
        <f t="shared" si="415"/>
        <v/>
      </c>
      <c r="D984" t="str">
        <f t="shared" si="416"/>
        <v/>
      </c>
      <c r="E984" s="60" t="str">
        <f t="shared" si="417"/>
        <v/>
      </c>
      <c r="F984" t="str">
        <f t="shared" si="418"/>
        <v/>
      </c>
      <c r="G984" t="str">
        <f t="shared" si="419"/>
        <v/>
      </c>
      <c r="H984" s="70" t="str">
        <f t="shared" si="426"/>
        <v/>
      </c>
      <c r="I984" s="64" t="str">
        <f t="shared" si="427"/>
        <v/>
      </c>
      <c r="J984" s="64" t="str">
        <f t="shared" si="428"/>
        <v/>
      </c>
      <c r="K984" s="3" t="str">
        <f t="shared" si="420"/>
        <v/>
      </c>
      <c r="L984" s="3" t="str">
        <f t="shared" si="421"/>
        <v/>
      </c>
      <c r="M984" s="71" t="str">
        <f t="shared" si="429"/>
        <v/>
      </c>
      <c r="N984" s="71" t="str">
        <f t="shared" si="430"/>
        <v/>
      </c>
      <c r="O984" s="64" t="str">
        <f t="shared" si="431"/>
        <v/>
      </c>
      <c r="P984" s="64" t="str">
        <f t="shared" si="432"/>
        <v/>
      </c>
      <c r="Q984" s="3" t="str">
        <f t="shared" si="422"/>
        <v/>
      </c>
      <c r="R984" s="3" t="str">
        <f t="shared" si="423"/>
        <v/>
      </c>
      <c r="S984" s="71" t="str">
        <f t="shared" si="433"/>
        <v/>
      </c>
      <c r="T984" s="71" t="str">
        <f t="shared" si="434"/>
        <v/>
      </c>
      <c r="U984" s="64" t="str">
        <f t="shared" si="435"/>
        <v/>
      </c>
      <c r="V984" s="64" t="str">
        <f t="shared" si="436"/>
        <v/>
      </c>
      <c r="W984" s="3" t="str">
        <f t="shared" si="424"/>
        <v/>
      </c>
      <c r="X984" s="3" t="str">
        <f t="shared" si="425"/>
        <v/>
      </c>
      <c r="Y984" s="71" t="str">
        <f t="shared" si="437"/>
        <v/>
      </c>
      <c r="Z984" s="71" t="str">
        <f t="shared" si="438"/>
        <v/>
      </c>
      <c r="AA984" s="64" t="str">
        <f t="shared" si="439"/>
        <v/>
      </c>
      <c r="AB984" s="64" t="str">
        <f t="shared" si="440"/>
        <v/>
      </c>
    </row>
    <row r="985" spans="1:28" x14ac:dyDescent="0.3">
      <c r="A985" t="str">
        <f>IF(ISBLANK('Measure Inputs'!A984),"",'Measure Inputs'!A984)</f>
        <v/>
      </c>
      <c r="B985" s="60" t="str">
        <f t="shared" si="414"/>
        <v/>
      </c>
      <c r="C985" s="60" t="str">
        <f t="shared" si="415"/>
        <v/>
      </c>
      <c r="D985" t="str">
        <f t="shared" si="416"/>
        <v/>
      </c>
      <c r="E985" s="60" t="str">
        <f t="shared" si="417"/>
        <v/>
      </c>
      <c r="F985" t="str">
        <f t="shared" si="418"/>
        <v/>
      </c>
      <c r="G985" t="str">
        <f t="shared" si="419"/>
        <v/>
      </c>
      <c r="H985" s="70" t="str">
        <f t="shared" si="426"/>
        <v/>
      </c>
      <c r="I985" s="64" t="str">
        <f t="shared" si="427"/>
        <v/>
      </c>
      <c r="J985" s="64" t="str">
        <f t="shared" si="428"/>
        <v/>
      </c>
      <c r="K985" s="3" t="str">
        <f t="shared" si="420"/>
        <v/>
      </c>
      <c r="L985" s="3" t="str">
        <f t="shared" si="421"/>
        <v/>
      </c>
      <c r="M985" s="71" t="str">
        <f t="shared" si="429"/>
        <v/>
      </c>
      <c r="N985" s="71" t="str">
        <f t="shared" si="430"/>
        <v/>
      </c>
      <c r="O985" s="64" t="str">
        <f t="shared" si="431"/>
        <v/>
      </c>
      <c r="P985" s="64" t="str">
        <f t="shared" si="432"/>
        <v/>
      </c>
      <c r="Q985" s="3" t="str">
        <f t="shared" si="422"/>
        <v/>
      </c>
      <c r="R985" s="3" t="str">
        <f t="shared" si="423"/>
        <v/>
      </c>
      <c r="S985" s="71" t="str">
        <f t="shared" si="433"/>
        <v/>
      </c>
      <c r="T985" s="71" t="str">
        <f t="shared" si="434"/>
        <v/>
      </c>
      <c r="U985" s="64" t="str">
        <f t="shared" si="435"/>
        <v/>
      </c>
      <c r="V985" s="64" t="str">
        <f t="shared" si="436"/>
        <v/>
      </c>
      <c r="W985" s="3" t="str">
        <f t="shared" si="424"/>
        <v/>
      </c>
      <c r="X985" s="3" t="str">
        <f t="shared" si="425"/>
        <v/>
      </c>
      <c r="Y985" s="71" t="str">
        <f t="shared" si="437"/>
        <v/>
      </c>
      <c r="Z985" s="71" t="str">
        <f t="shared" si="438"/>
        <v/>
      </c>
      <c r="AA985" s="64" t="str">
        <f t="shared" si="439"/>
        <v/>
      </c>
      <c r="AB985" s="64" t="str">
        <f t="shared" si="440"/>
        <v/>
      </c>
    </row>
    <row r="986" spans="1:28" x14ac:dyDescent="0.3">
      <c r="A986" t="str">
        <f>IF(ISBLANK('Measure Inputs'!A985),"",'Measure Inputs'!A985)</f>
        <v/>
      </c>
      <c r="B986" s="60" t="str">
        <f t="shared" si="414"/>
        <v/>
      </c>
      <c r="C986" s="60" t="str">
        <f t="shared" si="415"/>
        <v/>
      </c>
      <c r="D986" t="str">
        <f t="shared" si="416"/>
        <v/>
      </c>
      <c r="E986" s="60" t="str">
        <f t="shared" si="417"/>
        <v/>
      </c>
      <c r="F986" t="str">
        <f t="shared" si="418"/>
        <v/>
      </c>
      <c r="G986" t="str">
        <f t="shared" si="419"/>
        <v/>
      </c>
      <c r="H986" s="70" t="str">
        <f t="shared" si="426"/>
        <v/>
      </c>
      <c r="I986" s="64" t="str">
        <f t="shared" si="427"/>
        <v/>
      </c>
      <c r="J986" s="64" t="str">
        <f t="shared" si="428"/>
        <v/>
      </c>
      <c r="K986" s="3" t="str">
        <f t="shared" si="420"/>
        <v/>
      </c>
      <c r="L986" s="3" t="str">
        <f t="shared" si="421"/>
        <v/>
      </c>
      <c r="M986" s="71" t="str">
        <f t="shared" si="429"/>
        <v/>
      </c>
      <c r="N986" s="71" t="str">
        <f t="shared" si="430"/>
        <v/>
      </c>
      <c r="O986" s="64" t="str">
        <f t="shared" si="431"/>
        <v/>
      </c>
      <c r="P986" s="64" t="str">
        <f t="shared" si="432"/>
        <v/>
      </c>
      <c r="Q986" s="3" t="str">
        <f t="shared" si="422"/>
        <v/>
      </c>
      <c r="R986" s="3" t="str">
        <f t="shared" si="423"/>
        <v/>
      </c>
      <c r="S986" s="71" t="str">
        <f t="shared" si="433"/>
        <v/>
      </c>
      <c r="T986" s="71" t="str">
        <f t="shared" si="434"/>
        <v/>
      </c>
      <c r="U986" s="64" t="str">
        <f t="shared" si="435"/>
        <v/>
      </c>
      <c r="V986" s="64" t="str">
        <f t="shared" si="436"/>
        <v/>
      </c>
      <c r="W986" s="3" t="str">
        <f t="shared" si="424"/>
        <v/>
      </c>
      <c r="X986" s="3" t="str">
        <f t="shared" si="425"/>
        <v/>
      </c>
      <c r="Y986" s="71" t="str">
        <f t="shared" si="437"/>
        <v/>
      </c>
      <c r="Z986" s="71" t="str">
        <f t="shared" si="438"/>
        <v/>
      </c>
      <c r="AA986" s="64" t="str">
        <f t="shared" si="439"/>
        <v/>
      </c>
      <c r="AB986" s="64" t="str">
        <f t="shared" si="440"/>
        <v/>
      </c>
    </row>
    <row r="987" spans="1:28" x14ac:dyDescent="0.3">
      <c r="A987" t="str">
        <f>IF(ISBLANK('Measure Inputs'!A986),"",'Measure Inputs'!A986)</f>
        <v/>
      </c>
      <c r="B987" s="60" t="str">
        <f t="shared" si="414"/>
        <v/>
      </c>
      <c r="C987" s="60" t="str">
        <f t="shared" si="415"/>
        <v/>
      </c>
      <c r="D987" t="str">
        <f t="shared" si="416"/>
        <v/>
      </c>
      <c r="E987" s="60" t="str">
        <f t="shared" si="417"/>
        <v/>
      </c>
      <c r="F987" t="str">
        <f t="shared" si="418"/>
        <v/>
      </c>
      <c r="G987" t="str">
        <f t="shared" si="419"/>
        <v/>
      </c>
      <c r="H987" s="70" t="str">
        <f t="shared" si="426"/>
        <v/>
      </c>
      <c r="I987" s="64" t="str">
        <f t="shared" si="427"/>
        <v/>
      </c>
      <c r="J987" s="64" t="str">
        <f t="shared" si="428"/>
        <v/>
      </c>
      <c r="K987" s="3" t="str">
        <f t="shared" si="420"/>
        <v/>
      </c>
      <c r="L987" s="3" t="str">
        <f t="shared" si="421"/>
        <v/>
      </c>
      <c r="M987" s="71" t="str">
        <f t="shared" si="429"/>
        <v/>
      </c>
      <c r="N987" s="71" t="str">
        <f t="shared" si="430"/>
        <v/>
      </c>
      <c r="O987" s="64" t="str">
        <f t="shared" si="431"/>
        <v/>
      </c>
      <c r="P987" s="64" t="str">
        <f t="shared" si="432"/>
        <v/>
      </c>
      <c r="Q987" s="3" t="str">
        <f t="shared" si="422"/>
        <v/>
      </c>
      <c r="R987" s="3" t="str">
        <f t="shared" si="423"/>
        <v/>
      </c>
      <c r="S987" s="71" t="str">
        <f t="shared" si="433"/>
        <v/>
      </c>
      <c r="T987" s="71" t="str">
        <f t="shared" si="434"/>
        <v/>
      </c>
      <c r="U987" s="64" t="str">
        <f t="shared" si="435"/>
        <v/>
      </c>
      <c r="V987" s="64" t="str">
        <f t="shared" si="436"/>
        <v/>
      </c>
      <c r="W987" s="3" t="str">
        <f t="shared" si="424"/>
        <v/>
      </c>
      <c r="X987" s="3" t="str">
        <f t="shared" si="425"/>
        <v/>
      </c>
      <c r="Y987" s="71" t="str">
        <f t="shared" si="437"/>
        <v/>
      </c>
      <c r="Z987" s="71" t="str">
        <f t="shared" si="438"/>
        <v/>
      </c>
      <c r="AA987" s="64" t="str">
        <f t="shared" si="439"/>
        <v/>
      </c>
      <c r="AB987" s="64" t="str">
        <f t="shared" si="440"/>
        <v/>
      </c>
    </row>
    <row r="988" spans="1:28" x14ac:dyDescent="0.3">
      <c r="A988" t="str">
        <f>IF(ISBLANK('Measure Inputs'!A987),"",'Measure Inputs'!A987)</f>
        <v/>
      </c>
      <c r="B988" s="60" t="str">
        <f t="shared" si="414"/>
        <v/>
      </c>
      <c r="C988" s="60" t="str">
        <f t="shared" si="415"/>
        <v/>
      </c>
      <c r="D988" t="str">
        <f t="shared" si="416"/>
        <v/>
      </c>
      <c r="E988" s="60" t="str">
        <f t="shared" si="417"/>
        <v/>
      </c>
      <c r="F988" t="str">
        <f t="shared" si="418"/>
        <v/>
      </c>
      <c r="G988" t="str">
        <f t="shared" si="419"/>
        <v/>
      </c>
      <c r="H988" s="70" t="str">
        <f t="shared" si="426"/>
        <v/>
      </c>
      <c r="I988" s="64" t="str">
        <f t="shared" si="427"/>
        <v/>
      </c>
      <c r="J988" s="64" t="str">
        <f t="shared" si="428"/>
        <v/>
      </c>
      <c r="K988" s="3" t="str">
        <f t="shared" si="420"/>
        <v/>
      </c>
      <c r="L988" s="3" t="str">
        <f t="shared" si="421"/>
        <v/>
      </c>
      <c r="M988" s="71" t="str">
        <f t="shared" si="429"/>
        <v/>
      </c>
      <c r="N988" s="71" t="str">
        <f t="shared" si="430"/>
        <v/>
      </c>
      <c r="O988" s="64" t="str">
        <f t="shared" si="431"/>
        <v/>
      </c>
      <c r="P988" s="64" t="str">
        <f t="shared" si="432"/>
        <v/>
      </c>
      <c r="Q988" s="3" t="str">
        <f t="shared" si="422"/>
        <v/>
      </c>
      <c r="R988" s="3" t="str">
        <f t="shared" si="423"/>
        <v/>
      </c>
      <c r="S988" s="71" t="str">
        <f t="shared" si="433"/>
        <v/>
      </c>
      <c r="T988" s="71" t="str">
        <f t="shared" si="434"/>
        <v/>
      </c>
      <c r="U988" s="64" t="str">
        <f t="shared" si="435"/>
        <v/>
      </c>
      <c r="V988" s="64" t="str">
        <f t="shared" si="436"/>
        <v/>
      </c>
      <c r="W988" s="3" t="str">
        <f t="shared" si="424"/>
        <v/>
      </c>
      <c r="X988" s="3" t="str">
        <f t="shared" si="425"/>
        <v/>
      </c>
      <c r="Y988" s="71" t="str">
        <f t="shared" si="437"/>
        <v/>
      </c>
      <c r="Z988" s="71" t="str">
        <f t="shared" si="438"/>
        <v/>
      </c>
      <c r="AA988" s="64" t="str">
        <f t="shared" si="439"/>
        <v/>
      </c>
      <c r="AB988" s="64" t="str">
        <f t="shared" si="440"/>
        <v/>
      </c>
    </row>
    <row r="989" spans="1:28" x14ac:dyDescent="0.3">
      <c r="A989" t="str">
        <f>IF(ISBLANK('Measure Inputs'!A988),"",'Measure Inputs'!A988)</f>
        <v/>
      </c>
      <c r="B989" s="60" t="str">
        <f t="shared" si="414"/>
        <v/>
      </c>
      <c r="C989" s="60" t="str">
        <f t="shared" si="415"/>
        <v/>
      </c>
      <c r="D989" t="str">
        <f t="shared" si="416"/>
        <v/>
      </c>
      <c r="E989" s="60" t="str">
        <f t="shared" si="417"/>
        <v/>
      </c>
      <c r="F989" t="str">
        <f t="shared" si="418"/>
        <v/>
      </c>
      <c r="G989" t="str">
        <f t="shared" si="419"/>
        <v/>
      </c>
      <c r="H989" s="70" t="str">
        <f t="shared" si="426"/>
        <v/>
      </c>
      <c r="I989" s="64" t="str">
        <f t="shared" si="427"/>
        <v/>
      </c>
      <c r="J989" s="64" t="str">
        <f t="shared" si="428"/>
        <v/>
      </c>
      <c r="K989" s="3" t="str">
        <f t="shared" si="420"/>
        <v/>
      </c>
      <c r="L989" s="3" t="str">
        <f t="shared" si="421"/>
        <v/>
      </c>
      <c r="M989" s="71" t="str">
        <f t="shared" si="429"/>
        <v/>
      </c>
      <c r="N989" s="71" t="str">
        <f t="shared" si="430"/>
        <v/>
      </c>
      <c r="O989" s="64" t="str">
        <f t="shared" si="431"/>
        <v/>
      </c>
      <c r="P989" s="64" t="str">
        <f t="shared" si="432"/>
        <v/>
      </c>
      <c r="Q989" s="3" t="str">
        <f t="shared" si="422"/>
        <v/>
      </c>
      <c r="R989" s="3" t="str">
        <f t="shared" si="423"/>
        <v/>
      </c>
      <c r="S989" s="71" t="str">
        <f t="shared" si="433"/>
        <v/>
      </c>
      <c r="T989" s="71" t="str">
        <f t="shared" si="434"/>
        <v/>
      </c>
      <c r="U989" s="64" t="str">
        <f t="shared" si="435"/>
        <v/>
      </c>
      <c r="V989" s="64" t="str">
        <f t="shared" si="436"/>
        <v/>
      </c>
      <c r="W989" s="3" t="str">
        <f t="shared" si="424"/>
        <v/>
      </c>
      <c r="X989" s="3" t="str">
        <f t="shared" si="425"/>
        <v/>
      </c>
      <c r="Y989" s="71" t="str">
        <f t="shared" si="437"/>
        <v/>
      </c>
      <c r="Z989" s="71" t="str">
        <f t="shared" si="438"/>
        <v/>
      </c>
      <c r="AA989" s="64" t="str">
        <f t="shared" si="439"/>
        <v/>
      </c>
      <c r="AB989" s="64" t="str">
        <f t="shared" si="440"/>
        <v/>
      </c>
    </row>
    <row r="990" spans="1:28" x14ac:dyDescent="0.3">
      <c r="A990" t="str">
        <f>IF(ISBLANK('Measure Inputs'!A989),"",'Measure Inputs'!A989)</f>
        <v/>
      </c>
      <c r="B990" s="60" t="str">
        <f t="shared" si="414"/>
        <v/>
      </c>
      <c r="C990" s="60" t="str">
        <f t="shared" si="415"/>
        <v/>
      </c>
      <c r="D990" t="str">
        <f t="shared" si="416"/>
        <v/>
      </c>
      <c r="E990" s="60" t="str">
        <f t="shared" si="417"/>
        <v/>
      </c>
      <c r="F990" t="str">
        <f t="shared" si="418"/>
        <v/>
      </c>
      <c r="G990" t="str">
        <f t="shared" si="419"/>
        <v/>
      </c>
      <c r="H990" s="70" t="str">
        <f t="shared" si="426"/>
        <v/>
      </c>
      <c r="I990" s="64" t="str">
        <f t="shared" si="427"/>
        <v/>
      </c>
      <c r="J990" s="64" t="str">
        <f t="shared" si="428"/>
        <v/>
      </c>
      <c r="K990" s="3" t="str">
        <f t="shared" si="420"/>
        <v/>
      </c>
      <c r="L990" s="3" t="str">
        <f t="shared" si="421"/>
        <v/>
      </c>
      <c r="M990" s="71" t="str">
        <f t="shared" si="429"/>
        <v/>
      </c>
      <c r="N990" s="71" t="str">
        <f t="shared" si="430"/>
        <v/>
      </c>
      <c r="O990" s="64" t="str">
        <f t="shared" si="431"/>
        <v/>
      </c>
      <c r="P990" s="64" t="str">
        <f t="shared" si="432"/>
        <v/>
      </c>
      <c r="Q990" s="3" t="str">
        <f t="shared" si="422"/>
        <v/>
      </c>
      <c r="R990" s="3" t="str">
        <f t="shared" si="423"/>
        <v/>
      </c>
      <c r="S990" s="71" t="str">
        <f t="shared" si="433"/>
        <v/>
      </c>
      <c r="T990" s="71" t="str">
        <f t="shared" si="434"/>
        <v/>
      </c>
      <c r="U990" s="64" t="str">
        <f t="shared" si="435"/>
        <v/>
      </c>
      <c r="V990" s="64" t="str">
        <f t="shared" si="436"/>
        <v/>
      </c>
      <c r="W990" s="3" t="str">
        <f t="shared" si="424"/>
        <v/>
      </c>
      <c r="X990" s="3" t="str">
        <f t="shared" si="425"/>
        <v/>
      </c>
      <c r="Y990" s="71" t="str">
        <f t="shared" si="437"/>
        <v/>
      </c>
      <c r="Z990" s="71" t="str">
        <f t="shared" si="438"/>
        <v/>
      </c>
      <c r="AA990" s="64" t="str">
        <f t="shared" si="439"/>
        <v/>
      </c>
      <c r="AB990" s="64" t="str">
        <f t="shared" si="440"/>
        <v/>
      </c>
    </row>
    <row r="991" spans="1:28" x14ac:dyDescent="0.3">
      <c r="A991" t="str">
        <f>IF(ISBLANK('Measure Inputs'!A990),"",'Measure Inputs'!A990)</f>
        <v/>
      </c>
      <c r="B991" s="60" t="str">
        <f t="shared" si="414"/>
        <v/>
      </c>
      <c r="C991" s="60" t="str">
        <f t="shared" si="415"/>
        <v/>
      </c>
      <c r="D991" t="str">
        <f t="shared" si="416"/>
        <v/>
      </c>
      <c r="E991" s="60" t="str">
        <f t="shared" si="417"/>
        <v/>
      </c>
      <c r="F991" t="str">
        <f t="shared" si="418"/>
        <v/>
      </c>
      <c r="G991" t="str">
        <f t="shared" si="419"/>
        <v/>
      </c>
      <c r="H991" s="70" t="str">
        <f t="shared" si="426"/>
        <v/>
      </c>
      <c r="I991" s="64" t="str">
        <f t="shared" si="427"/>
        <v/>
      </c>
      <c r="J991" s="64" t="str">
        <f t="shared" si="428"/>
        <v/>
      </c>
      <c r="K991" s="3" t="str">
        <f t="shared" si="420"/>
        <v/>
      </c>
      <c r="L991" s="3" t="str">
        <f t="shared" si="421"/>
        <v/>
      </c>
      <c r="M991" s="71" t="str">
        <f t="shared" si="429"/>
        <v/>
      </c>
      <c r="N991" s="71" t="str">
        <f t="shared" si="430"/>
        <v/>
      </c>
      <c r="O991" s="64" t="str">
        <f t="shared" si="431"/>
        <v/>
      </c>
      <c r="P991" s="64" t="str">
        <f t="shared" si="432"/>
        <v/>
      </c>
      <c r="Q991" s="3" t="str">
        <f t="shared" si="422"/>
        <v/>
      </c>
      <c r="R991" s="3" t="str">
        <f t="shared" si="423"/>
        <v/>
      </c>
      <c r="S991" s="71" t="str">
        <f t="shared" si="433"/>
        <v/>
      </c>
      <c r="T991" s="71" t="str">
        <f t="shared" si="434"/>
        <v/>
      </c>
      <c r="U991" s="64" t="str">
        <f t="shared" si="435"/>
        <v/>
      </c>
      <c r="V991" s="64" t="str">
        <f t="shared" si="436"/>
        <v/>
      </c>
      <c r="W991" s="3" t="str">
        <f t="shared" si="424"/>
        <v/>
      </c>
      <c r="X991" s="3" t="str">
        <f t="shared" si="425"/>
        <v/>
      </c>
      <c r="Y991" s="71" t="str">
        <f t="shared" si="437"/>
        <v/>
      </c>
      <c r="Z991" s="71" t="str">
        <f t="shared" si="438"/>
        <v/>
      </c>
      <c r="AA991" s="64" t="str">
        <f t="shared" si="439"/>
        <v/>
      </c>
      <c r="AB991" s="64" t="str">
        <f t="shared" si="440"/>
        <v/>
      </c>
    </row>
    <row r="992" spans="1:28" x14ac:dyDescent="0.3">
      <c r="A992" t="str">
        <f>IF(ISBLANK('Measure Inputs'!A991),"",'Measure Inputs'!A991)</f>
        <v/>
      </c>
      <c r="B992" s="60" t="str">
        <f t="shared" si="414"/>
        <v/>
      </c>
      <c r="C992" s="60" t="str">
        <f t="shared" si="415"/>
        <v/>
      </c>
      <c r="D992" t="str">
        <f t="shared" si="416"/>
        <v/>
      </c>
      <c r="E992" s="60" t="str">
        <f t="shared" si="417"/>
        <v/>
      </c>
      <c r="F992" t="str">
        <f t="shared" si="418"/>
        <v/>
      </c>
      <c r="G992" t="str">
        <f t="shared" si="419"/>
        <v/>
      </c>
      <c r="H992" s="70" t="str">
        <f t="shared" si="426"/>
        <v/>
      </c>
      <c r="I992" s="64" t="str">
        <f t="shared" si="427"/>
        <v/>
      </c>
      <c r="J992" s="64" t="str">
        <f t="shared" si="428"/>
        <v/>
      </c>
      <c r="K992" s="3" t="str">
        <f t="shared" si="420"/>
        <v/>
      </c>
      <c r="L992" s="3" t="str">
        <f t="shared" si="421"/>
        <v/>
      </c>
      <c r="M992" s="71" t="str">
        <f t="shared" si="429"/>
        <v/>
      </c>
      <c r="N992" s="71" t="str">
        <f t="shared" si="430"/>
        <v/>
      </c>
      <c r="O992" s="64" t="str">
        <f t="shared" si="431"/>
        <v/>
      </c>
      <c r="P992" s="64" t="str">
        <f t="shared" si="432"/>
        <v/>
      </c>
      <c r="Q992" s="3" t="str">
        <f t="shared" si="422"/>
        <v/>
      </c>
      <c r="R992" s="3" t="str">
        <f t="shared" si="423"/>
        <v/>
      </c>
      <c r="S992" s="71" t="str">
        <f t="shared" si="433"/>
        <v/>
      </c>
      <c r="T992" s="71" t="str">
        <f t="shared" si="434"/>
        <v/>
      </c>
      <c r="U992" s="64" t="str">
        <f t="shared" si="435"/>
        <v/>
      </c>
      <c r="V992" s="64" t="str">
        <f t="shared" si="436"/>
        <v/>
      </c>
      <c r="W992" s="3" t="str">
        <f t="shared" si="424"/>
        <v/>
      </c>
      <c r="X992" s="3" t="str">
        <f t="shared" si="425"/>
        <v/>
      </c>
      <c r="Y992" s="71" t="str">
        <f t="shared" si="437"/>
        <v/>
      </c>
      <c r="Z992" s="71" t="str">
        <f t="shared" si="438"/>
        <v/>
      </c>
      <c r="AA992" s="64" t="str">
        <f t="shared" si="439"/>
        <v/>
      </c>
      <c r="AB992" s="64" t="str">
        <f t="shared" si="440"/>
        <v/>
      </c>
    </row>
    <row r="993" spans="1:28" x14ac:dyDescent="0.3">
      <c r="A993" t="str">
        <f>IF(ISBLANK('Measure Inputs'!A992),"",'Measure Inputs'!A992)</f>
        <v/>
      </c>
      <c r="B993" s="60" t="str">
        <f t="shared" si="414"/>
        <v/>
      </c>
      <c r="C993" s="60" t="str">
        <f t="shared" si="415"/>
        <v/>
      </c>
      <c r="D993" t="str">
        <f t="shared" si="416"/>
        <v/>
      </c>
      <c r="E993" s="60" t="str">
        <f t="shared" si="417"/>
        <v/>
      </c>
      <c r="F993" t="str">
        <f t="shared" si="418"/>
        <v/>
      </c>
      <c r="G993" t="str">
        <f t="shared" si="419"/>
        <v/>
      </c>
      <c r="H993" s="70" t="str">
        <f t="shared" si="426"/>
        <v/>
      </c>
      <c r="I993" s="64" t="str">
        <f t="shared" si="427"/>
        <v/>
      </c>
      <c r="J993" s="64" t="str">
        <f t="shared" si="428"/>
        <v/>
      </c>
      <c r="K993" s="3" t="str">
        <f t="shared" si="420"/>
        <v/>
      </c>
      <c r="L993" s="3" t="str">
        <f t="shared" si="421"/>
        <v/>
      </c>
      <c r="M993" s="71" t="str">
        <f t="shared" si="429"/>
        <v/>
      </c>
      <c r="N993" s="71" t="str">
        <f t="shared" si="430"/>
        <v/>
      </c>
      <c r="O993" s="64" t="str">
        <f t="shared" si="431"/>
        <v/>
      </c>
      <c r="P993" s="64" t="str">
        <f t="shared" si="432"/>
        <v/>
      </c>
      <c r="Q993" s="3" t="str">
        <f t="shared" si="422"/>
        <v/>
      </c>
      <c r="R993" s="3" t="str">
        <f t="shared" si="423"/>
        <v/>
      </c>
      <c r="S993" s="71" t="str">
        <f t="shared" si="433"/>
        <v/>
      </c>
      <c r="T993" s="71" t="str">
        <f t="shared" si="434"/>
        <v/>
      </c>
      <c r="U993" s="64" t="str">
        <f t="shared" si="435"/>
        <v/>
      </c>
      <c r="V993" s="64" t="str">
        <f t="shared" si="436"/>
        <v/>
      </c>
      <c r="W993" s="3" t="str">
        <f t="shared" si="424"/>
        <v/>
      </c>
      <c r="X993" s="3" t="str">
        <f t="shared" si="425"/>
        <v/>
      </c>
      <c r="Y993" s="71" t="str">
        <f t="shared" si="437"/>
        <v/>
      </c>
      <c r="Z993" s="71" t="str">
        <f t="shared" si="438"/>
        <v/>
      </c>
      <c r="AA993" s="64" t="str">
        <f t="shared" si="439"/>
        <v/>
      </c>
      <c r="AB993" s="64" t="str">
        <f t="shared" si="440"/>
        <v/>
      </c>
    </row>
    <row r="994" spans="1:28" x14ac:dyDescent="0.3">
      <c r="A994" t="str">
        <f>IF(ISBLANK('Measure Inputs'!A993),"",'Measure Inputs'!A993)</f>
        <v/>
      </c>
      <c r="B994" s="60" t="str">
        <f t="shared" si="414"/>
        <v/>
      </c>
      <c r="C994" s="60" t="str">
        <f t="shared" si="415"/>
        <v/>
      </c>
      <c r="D994" t="str">
        <f t="shared" si="416"/>
        <v/>
      </c>
      <c r="E994" s="60" t="str">
        <f t="shared" si="417"/>
        <v/>
      </c>
      <c r="F994" t="str">
        <f t="shared" si="418"/>
        <v/>
      </c>
      <c r="G994" t="str">
        <f t="shared" si="419"/>
        <v/>
      </c>
      <c r="H994" s="70" t="str">
        <f t="shared" si="426"/>
        <v/>
      </c>
      <c r="I994" s="64" t="str">
        <f t="shared" si="427"/>
        <v/>
      </c>
      <c r="J994" s="64" t="str">
        <f t="shared" si="428"/>
        <v/>
      </c>
      <c r="K994" s="3" t="str">
        <f t="shared" si="420"/>
        <v/>
      </c>
      <c r="L994" s="3" t="str">
        <f t="shared" si="421"/>
        <v/>
      </c>
      <c r="M994" s="71" t="str">
        <f t="shared" si="429"/>
        <v/>
      </c>
      <c r="N994" s="71" t="str">
        <f t="shared" si="430"/>
        <v/>
      </c>
      <c r="O994" s="64" t="str">
        <f t="shared" si="431"/>
        <v/>
      </c>
      <c r="P994" s="64" t="str">
        <f t="shared" si="432"/>
        <v/>
      </c>
      <c r="Q994" s="3" t="str">
        <f t="shared" si="422"/>
        <v/>
      </c>
      <c r="R994" s="3" t="str">
        <f t="shared" si="423"/>
        <v/>
      </c>
      <c r="S994" s="71" t="str">
        <f t="shared" si="433"/>
        <v/>
      </c>
      <c r="T994" s="71" t="str">
        <f t="shared" si="434"/>
        <v/>
      </c>
      <c r="U994" s="64" t="str">
        <f t="shared" si="435"/>
        <v/>
      </c>
      <c r="V994" s="64" t="str">
        <f t="shared" si="436"/>
        <v/>
      </c>
      <c r="W994" s="3" t="str">
        <f t="shared" si="424"/>
        <v/>
      </c>
      <c r="X994" s="3" t="str">
        <f t="shared" si="425"/>
        <v/>
      </c>
      <c r="Y994" s="71" t="str">
        <f t="shared" si="437"/>
        <v/>
      </c>
      <c r="Z994" s="71" t="str">
        <f t="shared" si="438"/>
        <v/>
      </c>
      <c r="AA994" s="64" t="str">
        <f t="shared" si="439"/>
        <v/>
      </c>
      <c r="AB994" s="64" t="str">
        <f t="shared" si="440"/>
        <v/>
      </c>
    </row>
    <row r="995" spans="1:28" x14ac:dyDescent="0.3">
      <c r="A995" t="str">
        <f>IF(ISBLANK('Measure Inputs'!A994),"",'Measure Inputs'!A994)</f>
        <v/>
      </c>
      <c r="B995" s="60" t="str">
        <f t="shared" si="414"/>
        <v/>
      </c>
      <c r="C995" s="60" t="str">
        <f t="shared" si="415"/>
        <v/>
      </c>
      <c r="D995" t="str">
        <f t="shared" si="416"/>
        <v/>
      </c>
      <c r="E995" s="60" t="str">
        <f t="shared" si="417"/>
        <v/>
      </c>
      <c r="F995" t="str">
        <f t="shared" si="418"/>
        <v/>
      </c>
      <c r="G995" t="str">
        <f t="shared" si="419"/>
        <v/>
      </c>
      <c r="H995" s="70" t="str">
        <f t="shared" si="426"/>
        <v/>
      </c>
      <c r="I995" s="64" t="str">
        <f t="shared" si="427"/>
        <v/>
      </c>
      <c r="J995" s="64" t="str">
        <f t="shared" si="428"/>
        <v/>
      </c>
      <c r="K995" s="3" t="str">
        <f t="shared" si="420"/>
        <v/>
      </c>
      <c r="L995" s="3" t="str">
        <f t="shared" si="421"/>
        <v/>
      </c>
      <c r="M995" s="71" t="str">
        <f t="shared" si="429"/>
        <v/>
      </c>
      <c r="N995" s="71" t="str">
        <f t="shared" si="430"/>
        <v/>
      </c>
      <c r="O995" s="64" t="str">
        <f t="shared" si="431"/>
        <v/>
      </c>
      <c r="P995" s="64" t="str">
        <f t="shared" si="432"/>
        <v/>
      </c>
      <c r="Q995" s="3" t="str">
        <f t="shared" si="422"/>
        <v/>
      </c>
      <c r="R995" s="3" t="str">
        <f t="shared" si="423"/>
        <v/>
      </c>
      <c r="S995" s="71" t="str">
        <f t="shared" si="433"/>
        <v/>
      </c>
      <c r="T995" s="71" t="str">
        <f t="shared" si="434"/>
        <v/>
      </c>
      <c r="U995" s="64" t="str">
        <f t="shared" si="435"/>
        <v/>
      </c>
      <c r="V995" s="64" t="str">
        <f t="shared" si="436"/>
        <v/>
      </c>
      <c r="W995" s="3" t="str">
        <f t="shared" si="424"/>
        <v/>
      </c>
      <c r="X995" s="3" t="str">
        <f t="shared" si="425"/>
        <v/>
      </c>
      <c r="Y995" s="71" t="str">
        <f t="shared" si="437"/>
        <v/>
      </c>
      <c r="Z995" s="71" t="str">
        <f t="shared" si="438"/>
        <v/>
      </c>
      <c r="AA995" s="64" t="str">
        <f t="shared" si="439"/>
        <v/>
      </c>
      <c r="AB995" s="64" t="str">
        <f t="shared" si="440"/>
        <v/>
      </c>
    </row>
    <row r="996" spans="1:28" x14ac:dyDescent="0.3">
      <c r="A996" t="str">
        <f>IF(ISBLANK('Measure Inputs'!A995),"",'Measure Inputs'!A995)</f>
        <v/>
      </c>
      <c r="B996" s="60" t="str">
        <f t="shared" si="414"/>
        <v/>
      </c>
      <c r="C996" s="60" t="str">
        <f t="shared" si="415"/>
        <v/>
      </c>
      <c r="D996" t="str">
        <f t="shared" si="416"/>
        <v/>
      </c>
      <c r="E996" s="60" t="str">
        <f t="shared" si="417"/>
        <v/>
      </c>
      <c r="F996" t="str">
        <f t="shared" si="418"/>
        <v/>
      </c>
      <c r="G996" t="str">
        <f t="shared" si="419"/>
        <v/>
      </c>
      <c r="H996" s="70" t="str">
        <f t="shared" si="426"/>
        <v/>
      </c>
      <c r="I996" s="64" t="str">
        <f t="shared" si="427"/>
        <v/>
      </c>
      <c r="J996" s="64" t="str">
        <f t="shared" si="428"/>
        <v/>
      </c>
      <c r="K996" s="3" t="str">
        <f t="shared" si="420"/>
        <v/>
      </c>
      <c r="L996" s="3" t="str">
        <f t="shared" si="421"/>
        <v/>
      </c>
      <c r="M996" s="71" t="str">
        <f t="shared" si="429"/>
        <v/>
      </c>
      <c r="N996" s="71" t="str">
        <f t="shared" si="430"/>
        <v/>
      </c>
      <c r="O996" s="64" t="str">
        <f t="shared" si="431"/>
        <v/>
      </c>
      <c r="P996" s="64" t="str">
        <f t="shared" si="432"/>
        <v/>
      </c>
      <c r="Q996" s="3" t="str">
        <f t="shared" si="422"/>
        <v/>
      </c>
      <c r="R996" s="3" t="str">
        <f t="shared" si="423"/>
        <v/>
      </c>
      <c r="S996" s="71" t="str">
        <f t="shared" si="433"/>
        <v/>
      </c>
      <c r="T996" s="71" t="str">
        <f t="shared" si="434"/>
        <v/>
      </c>
      <c r="U996" s="64" t="str">
        <f t="shared" si="435"/>
        <v/>
      </c>
      <c r="V996" s="64" t="str">
        <f t="shared" si="436"/>
        <v/>
      </c>
      <c r="W996" s="3" t="str">
        <f t="shared" si="424"/>
        <v/>
      </c>
      <c r="X996" s="3" t="str">
        <f t="shared" si="425"/>
        <v/>
      </c>
      <c r="Y996" s="71" t="str">
        <f t="shared" si="437"/>
        <v/>
      </c>
      <c r="Z996" s="71" t="str">
        <f t="shared" si="438"/>
        <v/>
      </c>
      <c r="AA996" s="64" t="str">
        <f t="shared" si="439"/>
        <v/>
      </c>
      <c r="AB996" s="64" t="str">
        <f t="shared" si="440"/>
        <v/>
      </c>
    </row>
    <row r="997" spans="1:28" x14ac:dyDescent="0.3">
      <c r="A997" t="str">
        <f>IF(ISBLANK('Measure Inputs'!A996),"",'Measure Inputs'!A996)</f>
        <v/>
      </c>
      <c r="B997" s="60" t="str">
        <f t="shared" si="414"/>
        <v/>
      </c>
      <c r="C997" s="60" t="str">
        <f t="shared" si="415"/>
        <v/>
      </c>
      <c r="D997" t="str">
        <f t="shared" si="416"/>
        <v/>
      </c>
      <c r="E997" s="60" t="str">
        <f t="shared" si="417"/>
        <v/>
      </c>
      <c r="F997" t="str">
        <f t="shared" si="418"/>
        <v/>
      </c>
      <c r="G997" t="str">
        <f t="shared" si="419"/>
        <v/>
      </c>
      <c r="H997" s="70" t="str">
        <f t="shared" si="426"/>
        <v/>
      </c>
      <c r="I997" s="64" t="str">
        <f t="shared" si="427"/>
        <v/>
      </c>
      <c r="J997" s="64" t="str">
        <f t="shared" si="428"/>
        <v/>
      </c>
      <c r="K997" s="3" t="str">
        <f t="shared" si="420"/>
        <v/>
      </c>
      <c r="L997" s="3" t="str">
        <f t="shared" si="421"/>
        <v/>
      </c>
      <c r="M997" s="71" t="str">
        <f t="shared" si="429"/>
        <v/>
      </c>
      <c r="N997" s="71" t="str">
        <f t="shared" si="430"/>
        <v/>
      </c>
      <c r="O997" s="64" t="str">
        <f t="shared" si="431"/>
        <v/>
      </c>
      <c r="P997" s="64" t="str">
        <f t="shared" si="432"/>
        <v/>
      </c>
      <c r="Q997" s="3" t="str">
        <f t="shared" si="422"/>
        <v/>
      </c>
      <c r="R997" s="3" t="str">
        <f t="shared" si="423"/>
        <v/>
      </c>
      <c r="S997" s="71" t="str">
        <f t="shared" si="433"/>
        <v/>
      </c>
      <c r="T997" s="71" t="str">
        <f t="shared" si="434"/>
        <v/>
      </c>
      <c r="U997" s="64" t="str">
        <f t="shared" si="435"/>
        <v/>
      </c>
      <c r="V997" s="64" t="str">
        <f t="shared" si="436"/>
        <v/>
      </c>
      <c r="W997" s="3" t="str">
        <f t="shared" si="424"/>
        <v/>
      </c>
      <c r="X997" s="3" t="str">
        <f t="shared" si="425"/>
        <v/>
      </c>
      <c r="Y997" s="71" t="str">
        <f t="shared" si="437"/>
        <v/>
      </c>
      <c r="Z997" s="71" t="str">
        <f t="shared" si="438"/>
        <v/>
      </c>
      <c r="AA997" s="64" t="str">
        <f t="shared" si="439"/>
        <v/>
      </c>
      <c r="AB997" s="64" t="str">
        <f t="shared" si="440"/>
        <v/>
      </c>
    </row>
    <row r="998" spans="1:28" x14ac:dyDescent="0.3">
      <c r="A998" t="str">
        <f>IF(ISBLANK('Measure Inputs'!A997),"",'Measure Inputs'!A997)</f>
        <v/>
      </c>
      <c r="B998" s="60" t="str">
        <f t="shared" si="414"/>
        <v/>
      </c>
      <c r="C998" s="60" t="str">
        <f t="shared" si="415"/>
        <v/>
      </c>
      <c r="D998" t="str">
        <f t="shared" si="416"/>
        <v/>
      </c>
      <c r="E998" s="60" t="str">
        <f t="shared" si="417"/>
        <v/>
      </c>
      <c r="F998" t="str">
        <f t="shared" si="418"/>
        <v/>
      </c>
      <c r="G998" t="str">
        <f t="shared" si="419"/>
        <v/>
      </c>
      <c r="H998" s="70" t="str">
        <f t="shared" si="426"/>
        <v/>
      </c>
      <c r="I998" s="64" t="str">
        <f t="shared" si="427"/>
        <v/>
      </c>
      <c r="J998" s="64" t="str">
        <f t="shared" si="428"/>
        <v/>
      </c>
      <c r="K998" s="3" t="str">
        <f t="shared" si="420"/>
        <v/>
      </c>
      <c r="L998" s="3" t="str">
        <f t="shared" si="421"/>
        <v/>
      </c>
      <c r="M998" s="71" t="str">
        <f t="shared" si="429"/>
        <v/>
      </c>
      <c r="N998" s="71" t="str">
        <f t="shared" si="430"/>
        <v/>
      </c>
      <c r="O998" s="64" t="str">
        <f t="shared" si="431"/>
        <v/>
      </c>
      <c r="P998" s="64" t="str">
        <f t="shared" si="432"/>
        <v/>
      </c>
      <c r="Q998" s="3" t="str">
        <f t="shared" si="422"/>
        <v/>
      </c>
      <c r="R998" s="3" t="str">
        <f t="shared" si="423"/>
        <v/>
      </c>
      <c r="S998" s="71" t="str">
        <f t="shared" si="433"/>
        <v/>
      </c>
      <c r="T998" s="71" t="str">
        <f t="shared" si="434"/>
        <v/>
      </c>
      <c r="U998" s="64" t="str">
        <f t="shared" si="435"/>
        <v/>
      </c>
      <c r="V998" s="64" t="str">
        <f t="shared" si="436"/>
        <v/>
      </c>
      <c r="W998" s="3" t="str">
        <f t="shared" si="424"/>
        <v/>
      </c>
      <c r="X998" s="3" t="str">
        <f t="shared" si="425"/>
        <v/>
      </c>
      <c r="Y998" s="71" t="str">
        <f t="shared" si="437"/>
        <v/>
      </c>
      <c r="Z998" s="71" t="str">
        <f t="shared" si="438"/>
        <v/>
      </c>
      <c r="AA998" s="64" t="str">
        <f t="shared" si="439"/>
        <v/>
      </c>
      <c r="AB998" s="64" t="str">
        <f t="shared" si="440"/>
        <v/>
      </c>
    </row>
    <row r="999" spans="1:28" x14ac:dyDescent="0.3">
      <c r="A999" t="str">
        <f>IF(ISBLANK('Measure Inputs'!A998),"",'Measure Inputs'!A998)</f>
        <v/>
      </c>
      <c r="B999" s="60" t="str">
        <f t="shared" si="414"/>
        <v/>
      </c>
      <c r="C999" s="60" t="str">
        <f t="shared" si="415"/>
        <v/>
      </c>
      <c r="D999" t="str">
        <f t="shared" si="416"/>
        <v/>
      </c>
      <c r="E999" s="60" t="str">
        <f t="shared" si="417"/>
        <v/>
      </c>
      <c r="F999" t="str">
        <f t="shared" si="418"/>
        <v/>
      </c>
      <c r="G999" t="str">
        <f t="shared" si="419"/>
        <v/>
      </c>
      <c r="H999" s="70" t="str">
        <f t="shared" si="426"/>
        <v/>
      </c>
      <c r="I999" s="64" t="str">
        <f t="shared" si="427"/>
        <v/>
      </c>
      <c r="J999" s="64" t="str">
        <f t="shared" si="428"/>
        <v/>
      </c>
      <c r="K999" s="3" t="str">
        <f t="shared" si="420"/>
        <v/>
      </c>
      <c r="L999" s="3" t="str">
        <f t="shared" si="421"/>
        <v/>
      </c>
      <c r="M999" s="71" t="str">
        <f t="shared" si="429"/>
        <v/>
      </c>
      <c r="N999" s="71" t="str">
        <f t="shared" si="430"/>
        <v/>
      </c>
      <c r="O999" s="64" t="str">
        <f t="shared" si="431"/>
        <v/>
      </c>
      <c r="P999" s="64" t="str">
        <f t="shared" si="432"/>
        <v/>
      </c>
      <c r="Q999" s="3" t="str">
        <f t="shared" si="422"/>
        <v/>
      </c>
      <c r="R999" s="3" t="str">
        <f t="shared" si="423"/>
        <v/>
      </c>
      <c r="S999" s="71" t="str">
        <f t="shared" si="433"/>
        <v/>
      </c>
      <c r="T999" s="71" t="str">
        <f t="shared" si="434"/>
        <v/>
      </c>
      <c r="U999" s="64" t="str">
        <f t="shared" si="435"/>
        <v/>
      </c>
      <c r="V999" s="64" t="str">
        <f t="shared" si="436"/>
        <v/>
      </c>
      <c r="W999" s="3" t="str">
        <f t="shared" si="424"/>
        <v/>
      </c>
      <c r="X999" s="3" t="str">
        <f t="shared" si="425"/>
        <v/>
      </c>
      <c r="Y999" s="71" t="str">
        <f t="shared" si="437"/>
        <v/>
      </c>
      <c r="Z999" s="71" t="str">
        <f t="shared" si="438"/>
        <v/>
      </c>
      <c r="AA999" s="64" t="str">
        <f t="shared" si="439"/>
        <v/>
      </c>
      <c r="AB999" s="64" t="str">
        <f t="shared" si="440"/>
        <v/>
      </c>
    </row>
    <row r="1000" spans="1:28" x14ac:dyDescent="0.3">
      <c r="A1000" t="str">
        <f>IF(ISBLANK('Measure Inputs'!A999),"",'Measure Inputs'!A999)</f>
        <v/>
      </c>
      <c r="B1000" s="60" t="str">
        <f t="shared" si="414"/>
        <v/>
      </c>
      <c r="C1000" s="60" t="str">
        <f t="shared" si="415"/>
        <v/>
      </c>
      <c r="D1000" t="str">
        <f t="shared" si="416"/>
        <v/>
      </c>
      <c r="E1000" s="60" t="str">
        <f t="shared" si="417"/>
        <v/>
      </c>
      <c r="F1000" t="str">
        <f t="shared" si="418"/>
        <v/>
      </c>
      <c r="G1000" t="str">
        <f t="shared" si="419"/>
        <v/>
      </c>
      <c r="H1000" s="70" t="str">
        <f t="shared" si="426"/>
        <v/>
      </c>
      <c r="I1000" s="64" t="str">
        <f t="shared" si="427"/>
        <v/>
      </c>
      <c r="J1000" s="64" t="str">
        <f t="shared" si="428"/>
        <v/>
      </c>
      <c r="K1000" s="3" t="str">
        <f t="shared" si="420"/>
        <v/>
      </c>
      <c r="L1000" s="3" t="str">
        <f t="shared" si="421"/>
        <v/>
      </c>
      <c r="M1000" s="71" t="str">
        <f t="shared" si="429"/>
        <v/>
      </c>
      <c r="N1000" s="71" t="str">
        <f t="shared" si="430"/>
        <v/>
      </c>
      <c r="O1000" s="64" t="str">
        <f t="shared" si="431"/>
        <v/>
      </c>
      <c r="P1000" s="64" t="str">
        <f t="shared" si="432"/>
        <v/>
      </c>
      <c r="Q1000" s="3" t="str">
        <f t="shared" si="422"/>
        <v/>
      </c>
      <c r="R1000" s="3" t="str">
        <f t="shared" si="423"/>
        <v/>
      </c>
      <c r="S1000" s="71" t="str">
        <f t="shared" si="433"/>
        <v/>
      </c>
      <c r="T1000" s="71" t="str">
        <f t="shared" si="434"/>
        <v/>
      </c>
      <c r="U1000" s="64" t="str">
        <f t="shared" si="435"/>
        <v/>
      </c>
      <c r="V1000" s="64" t="str">
        <f t="shared" si="436"/>
        <v/>
      </c>
      <c r="W1000" s="3" t="str">
        <f t="shared" si="424"/>
        <v/>
      </c>
      <c r="X1000" s="3" t="str">
        <f t="shared" si="425"/>
        <v/>
      </c>
      <c r="Y1000" s="71" t="str">
        <f t="shared" si="437"/>
        <v/>
      </c>
      <c r="Z1000" s="71" t="str">
        <f t="shared" si="438"/>
        <v/>
      </c>
      <c r="AA1000" s="64" t="str">
        <f t="shared" si="439"/>
        <v/>
      </c>
      <c r="AB1000" s="64" t="str">
        <f t="shared" si="440"/>
        <v/>
      </c>
    </row>
    <row r="1001" spans="1:28" x14ac:dyDescent="0.3">
      <c r="A1001" t="str">
        <f>IF(ISBLANK('Measure Inputs'!A1000),"",'Measure Inputs'!A1000)</f>
        <v/>
      </c>
      <c r="B1001" s="60" t="str">
        <f t="shared" si="414"/>
        <v/>
      </c>
      <c r="C1001" s="60" t="str">
        <f t="shared" si="415"/>
        <v/>
      </c>
      <c r="D1001" t="str">
        <f t="shared" si="416"/>
        <v/>
      </c>
      <c r="E1001" s="60" t="str">
        <f t="shared" si="417"/>
        <v/>
      </c>
      <c r="F1001" t="str">
        <f t="shared" si="418"/>
        <v/>
      </c>
      <c r="G1001" t="str">
        <f t="shared" si="419"/>
        <v/>
      </c>
      <c r="H1001" s="70" t="str">
        <f t="shared" si="426"/>
        <v/>
      </c>
      <c r="I1001" s="64" t="str">
        <f t="shared" si="427"/>
        <v/>
      </c>
      <c r="J1001" s="64" t="str">
        <f t="shared" si="428"/>
        <v/>
      </c>
      <c r="K1001" s="3" t="str">
        <f t="shared" si="420"/>
        <v/>
      </c>
      <c r="L1001" s="3" t="str">
        <f t="shared" si="421"/>
        <v/>
      </c>
      <c r="M1001" s="71" t="str">
        <f t="shared" si="429"/>
        <v/>
      </c>
      <c r="N1001" s="71" t="str">
        <f t="shared" si="430"/>
        <v/>
      </c>
      <c r="O1001" s="64" t="str">
        <f t="shared" si="431"/>
        <v/>
      </c>
      <c r="P1001" s="64" t="str">
        <f t="shared" si="432"/>
        <v/>
      </c>
      <c r="Q1001" s="3" t="str">
        <f t="shared" si="422"/>
        <v/>
      </c>
      <c r="R1001" s="3" t="str">
        <f t="shared" si="423"/>
        <v/>
      </c>
      <c r="S1001" s="71" t="str">
        <f t="shared" si="433"/>
        <v/>
      </c>
      <c r="T1001" s="71" t="str">
        <f t="shared" si="434"/>
        <v/>
      </c>
      <c r="U1001" s="64" t="str">
        <f t="shared" si="435"/>
        <v/>
      </c>
      <c r="V1001" s="64" t="str">
        <f t="shared" si="436"/>
        <v/>
      </c>
      <c r="W1001" s="3" t="str">
        <f t="shared" si="424"/>
        <v/>
      </c>
      <c r="X1001" s="3" t="str">
        <f t="shared" si="425"/>
        <v/>
      </c>
      <c r="Y1001" s="71" t="str">
        <f t="shared" si="437"/>
        <v/>
      </c>
      <c r="Z1001" s="71" t="str">
        <f t="shared" si="438"/>
        <v/>
      </c>
      <c r="AA1001" s="64" t="str">
        <f t="shared" si="439"/>
        <v/>
      </c>
      <c r="AB1001" s="64" t="str">
        <f t="shared" si="440"/>
        <v/>
      </c>
    </row>
    <row r="1002" spans="1:28" x14ac:dyDescent="0.3">
      <c r="A1002" t="str">
        <f>IF(ISBLANK('Measure Inputs'!A1001),"",'Measure Inputs'!A1001)</f>
        <v/>
      </c>
      <c r="B1002" s="60" t="str">
        <f t="shared" si="414"/>
        <v/>
      </c>
      <c r="C1002" s="60" t="str">
        <f t="shared" si="415"/>
        <v/>
      </c>
      <c r="D1002" t="str">
        <f t="shared" si="416"/>
        <v/>
      </c>
      <c r="E1002" s="60" t="str">
        <f t="shared" si="417"/>
        <v/>
      </c>
      <c r="F1002" t="str">
        <f t="shared" si="418"/>
        <v/>
      </c>
      <c r="G1002" t="str">
        <f t="shared" si="419"/>
        <v/>
      </c>
      <c r="H1002" s="70" t="str">
        <f t="shared" si="426"/>
        <v/>
      </c>
      <c r="I1002" s="64" t="str">
        <f t="shared" si="427"/>
        <v/>
      </c>
      <c r="J1002" s="64" t="str">
        <f t="shared" si="428"/>
        <v/>
      </c>
      <c r="K1002" s="3" t="str">
        <f t="shared" si="420"/>
        <v/>
      </c>
      <c r="L1002" s="3" t="str">
        <f t="shared" si="421"/>
        <v/>
      </c>
      <c r="M1002" s="71" t="str">
        <f t="shared" si="429"/>
        <v/>
      </c>
      <c r="N1002" s="71" t="str">
        <f t="shared" si="430"/>
        <v/>
      </c>
      <c r="O1002" s="64" t="str">
        <f t="shared" si="431"/>
        <v/>
      </c>
      <c r="P1002" s="64" t="str">
        <f t="shared" si="432"/>
        <v/>
      </c>
      <c r="Q1002" s="3" t="str">
        <f t="shared" si="422"/>
        <v/>
      </c>
      <c r="R1002" s="3" t="str">
        <f t="shared" si="423"/>
        <v/>
      </c>
      <c r="S1002" s="71" t="str">
        <f t="shared" si="433"/>
        <v/>
      </c>
      <c r="T1002" s="71" t="str">
        <f t="shared" si="434"/>
        <v/>
      </c>
      <c r="U1002" s="64" t="str">
        <f t="shared" si="435"/>
        <v/>
      </c>
      <c r="V1002" s="64" t="str">
        <f t="shared" si="436"/>
        <v/>
      </c>
      <c r="W1002" s="3" t="str">
        <f t="shared" si="424"/>
        <v/>
      </c>
      <c r="X1002" s="3" t="str">
        <f t="shared" si="425"/>
        <v/>
      </c>
      <c r="Y1002" s="71" t="str">
        <f t="shared" si="437"/>
        <v/>
      </c>
      <c r="Z1002" s="71" t="str">
        <f t="shared" si="438"/>
        <v/>
      </c>
      <c r="AA1002" s="64" t="str">
        <f t="shared" si="439"/>
        <v/>
      </c>
      <c r="AB1002" s="64" t="str">
        <f t="shared" si="440"/>
        <v/>
      </c>
    </row>
  </sheetData>
  <sheetProtection selectLockedCells="1"/>
  <mergeCells count="5">
    <mergeCell ref="W1:AB1"/>
    <mergeCell ref="A1:F1"/>
    <mergeCell ref="G1:J1"/>
    <mergeCell ref="K1:P1"/>
    <mergeCell ref="Q1:V1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R100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4.4" x14ac:dyDescent="0.3"/>
  <cols>
    <col min="1" max="1" width="14" bestFit="1" customWidth="1"/>
    <col min="2" max="2" width="14" customWidth="1"/>
    <col min="3" max="3" width="19.6640625" style="60" bestFit="1" customWidth="1"/>
    <col min="4" max="4" width="17.88671875" bestFit="1" customWidth="1"/>
    <col min="5" max="5" width="14.6640625" style="60" bestFit="1" customWidth="1"/>
    <col min="6" max="6" width="12.5546875" bestFit="1" customWidth="1"/>
    <col min="7" max="7" width="12.88671875" bestFit="1" customWidth="1"/>
    <col min="8" max="8" width="13.33203125" style="70" bestFit="1" customWidth="1"/>
    <col min="9" max="9" width="12.88671875" style="20" bestFit="1" customWidth="1"/>
    <col min="10" max="10" width="11.88671875" bestFit="1" customWidth="1"/>
    <col min="11" max="11" width="9.109375" style="20" bestFit="1" customWidth="1"/>
    <col min="12" max="12" width="17.5546875" style="20" bestFit="1" customWidth="1"/>
    <col min="13" max="13" width="11.88671875" bestFit="1" customWidth="1"/>
    <col min="14" max="14" width="9.109375" bestFit="1" customWidth="1"/>
    <col min="15" max="15" width="17.5546875" bestFit="1" customWidth="1"/>
    <col min="16" max="16" width="11.88671875" bestFit="1" customWidth="1"/>
    <col min="17" max="17" width="9.109375" bestFit="1" customWidth="1"/>
    <col min="18" max="18" width="17.5546875" bestFit="1" customWidth="1"/>
  </cols>
  <sheetData>
    <row r="1" spans="1:18" s="2" customFormat="1" x14ac:dyDescent="0.3">
      <c r="A1" s="188" t="s">
        <v>57</v>
      </c>
      <c r="B1" s="188"/>
      <c r="C1" s="188"/>
      <c r="D1" s="188"/>
      <c r="E1" s="188"/>
      <c r="F1" s="188"/>
      <c r="G1" s="189" t="s">
        <v>23</v>
      </c>
      <c r="H1" s="189"/>
      <c r="I1" s="189"/>
      <c r="J1" s="185" t="s">
        <v>117</v>
      </c>
      <c r="K1" s="185"/>
      <c r="L1" s="185"/>
      <c r="M1" s="186" t="s">
        <v>118</v>
      </c>
      <c r="N1" s="186"/>
      <c r="O1" s="186"/>
      <c r="P1" s="187" t="s">
        <v>28</v>
      </c>
      <c r="Q1" s="187"/>
      <c r="R1" s="187"/>
    </row>
    <row r="2" spans="1:18" s="2" customFormat="1" x14ac:dyDescent="0.3">
      <c r="A2" s="2" t="s">
        <v>2</v>
      </c>
      <c r="B2" s="2" t="s">
        <v>184</v>
      </c>
      <c r="C2" s="59" t="s">
        <v>3</v>
      </c>
      <c r="D2" s="2" t="s">
        <v>4</v>
      </c>
      <c r="E2" s="59" t="s">
        <v>5</v>
      </c>
      <c r="F2" s="2" t="s">
        <v>6</v>
      </c>
      <c r="G2" s="2" t="s">
        <v>8</v>
      </c>
      <c r="H2" s="69" t="s">
        <v>110</v>
      </c>
      <c r="I2" s="29" t="s">
        <v>107</v>
      </c>
      <c r="J2" s="2" t="s">
        <v>100</v>
      </c>
      <c r="K2" s="29" t="s">
        <v>102</v>
      </c>
      <c r="L2" s="29" t="s">
        <v>97</v>
      </c>
      <c r="M2" s="2" t="s">
        <v>100</v>
      </c>
      <c r="N2" s="29" t="s">
        <v>102</v>
      </c>
      <c r="O2" s="29" t="s">
        <v>97</v>
      </c>
      <c r="P2" s="2" t="s">
        <v>100</v>
      </c>
      <c r="Q2" s="29" t="s">
        <v>102</v>
      </c>
      <c r="R2" s="29" t="s">
        <v>97</v>
      </c>
    </row>
    <row r="3" spans="1:18" x14ac:dyDescent="0.3">
      <c r="A3" t="str">
        <f>IF(ISBLANK('SIR Inputs'!$A2),"",'SIR Inputs'!$A2)</f>
        <v/>
      </c>
      <c r="B3" t="str">
        <f t="shared" ref="B3:B66" si="0">IF($A3&lt;&gt;"",VLOOKUP($A3,SIRMeasure_LookupTable,2,FALSE),"")</f>
        <v/>
      </c>
      <c r="C3" s="60" t="str">
        <f t="shared" ref="C3:C66" si="1">IF($A3&lt;&gt;"",VLOOKUP($B3,Program_LookupTable,2,FALSE),"")</f>
        <v/>
      </c>
      <c r="D3" t="str">
        <f t="shared" ref="D3:D66" si="2">IF($A3&lt;&gt;"",VLOOKUP($B3,Program_LookupTable,3,FALSE),"")</f>
        <v/>
      </c>
      <c r="E3" s="60" t="str">
        <f t="shared" ref="E3:E66" si="3">IF($A3&lt;&gt;"",VLOOKUP($A3,SIRMeasure_LookupTable,4,FALSE),"")</f>
        <v/>
      </c>
      <c r="F3" t="str">
        <f t="shared" ref="F3:F66" si="4">IF($A3&lt;&gt;"",VLOOKUP($A3,SIRMeasure_LookupTable,6,FALSE),"")</f>
        <v/>
      </c>
      <c r="G3" t="str">
        <f t="shared" ref="G3:G66" si="5">IF($A3&lt;&gt;"",VLOOKUP($A3,SIRMeasure_LookupTable,5,FALSE),"")</f>
        <v/>
      </c>
      <c r="H3" s="70" t="str">
        <f t="shared" ref="H3" si="6">IF(A3&lt;&gt;"",Portfolio_SIRDiscount,"")</f>
        <v/>
      </c>
      <c r="I3" s="64" t="str">
        <f t="shared" ref="I3" si="7">IF($A3&lt;&gt;"",VLOOKUP(G3,AvoidedCost_LookupTable,3,0),"")</f>
        <v/>
      </c>
      <c r="J3" s="3" t="str">
        <f t="shared" ref="J3:J66" si="8">IF($A3&lt;&gt;"",VLOOKUP($A3,SIRMeasure_LookupTable,7,FALSE),"")</f>
        <v/>
      </c>
      <c r="K3" s="71" t="str">
        <f>IF($A3&lt;&gt;"",J3*F3,"")</f>
        <v/>
      </c>
      <c r="L3" s="64" t="str">
        <f t="shared" ref="L3" si="9">IF($A3&lt;&gt;"",(((J3*$I3)/($H3-AvoidedCosts_Escalator))*(1-((1+AvoidedCosts_Escalator)/(1+$H3))^$F3)),"")</f>
        <v/>
      </c>
      <c r="M3" s="3" t="str">
        <f t="shared" ref="M3:M66" si="10">IF($A3&lt;&gt;"",VLOOKUP($A3,SIRMeasure_LookupTable,8,FALSE),"")</f>
        <v/>
      </c>
      <c r="N3" s="71" t="str">
        <f>IF($A3&lt;&gt;"",M3*F3,"")</f>
        <v/>
      </c>
      <c r="O3" s="64" t="str">
        <f t="shared" ref="O3" si="11">IF($A3&lt;&gt;"",(((M3*$I3)/($H3-AvoidedCosts_Escalator))*(1-((1+AvoidedCosts_Escalator)/(1+$H3))^$F3)),"")</f>
        <v/>
      </c>
      <c r="P3" s="3" t="str">
        <f t="shared" ref="P3:P66" si="12">IF($A3&lt;&gt;"",VLOOKUP($A3,SIRMeasure_LookupTable,9,FALSE),"")</f>
        <v/>
      </c>
      <c r="Q3" s="71" t="str">
        <f>IF($A3&lt;&gt;"",P3*F3,"")</f>
        <v/>
      </c>
      <c r="R3" s="64" t="str">
        <f t="shared" ref="R3" si="13">IF($A3&lt;&gt;"",(((P3*$I3)/($H3-AvoidedCosts_Escalator))*(1-((1+AvoidedCosts_Escalator)/(1+$H3))^$F3)),"")</f>
        <v/>
      </c>
    </row>
    <row r="4" spans="1:18" x14ac:dyDescent="0.3">
      <c r="A4" t="str">
        <f>IF(ISBLANK('SIR Inputs'!$A3),"",'SIR Inputs'!$A3)</f>
        <v/>
      </c>
      <c r="B4" t="str">
        <f t="shared" si="0"/>
        <v/>
      </c>
      <c r="C4" s="60" t="str">
        <f t="shared" si="1"/>
        <v/>
      </c>
      <c r="D4" t="str">
        <f t="shared" si="2"/>
        <v/>
      </c>
      <c r="E4" s="60" t="str">
        <f t="shared" si="3"/>
        <v/>
      </c>
      <c r="F4" t="str">
        <f t="shared" si="4"/>
        <v/>
      </c>
      <c r="G4" t="str">
        <f t="shared" si="5"/>
        <v/>
      </c>
      <c r="H4" s="70" t="str">
        <f t="shared" ref="H4:H15" si="14">IF(A4&lt;&gt;"",Portfolio_SIRDiscount,"")</f>
        <v/>
      </c>
      <c r="I4" s="64" t="str">
        <f t="shared" ref="I4:I15" si="15">IF($A4&lt;&gt;"",VLOOKUP(G4,AvoidedCost_LookupTable,3,0),"")</f>
        <v/>
      </c>
      <c r="J4" s="3" t="str">
        <f t="shared" si="8"/>
        <v/>
      </c>
      <c r="K4" s="71" t="str">
        <f t="shared" ref="K4:K15" si="16">IF($A4&lt;&gt;"",J4*F4,"")</f>
        <v/>
      </c>
      <c r="L4" s="64" t="str">
        <f t="shared" ref="L4:L15" si="17">IF($A4&lt;&gt;"",(((J4*$I4)/($H4-AvoidedCosts_Escalator))*(1-((1+AvoidedCosts_Escalator)/(1+$H4))^$F4)),"")</f>
        <v/>
      </c>
      <c r="M4" s="3" t="str">
        <f t="shared" si="10"/>
        <v/>
      </c>
      <c r="N4" s="71" t="str">
        <f t="shared" ref="N4:N15" si="18">IF($A4&lt;&gt;"",M4*F4,"")</f>
        <v/>
      </c>
      <c r="O4" s="64" t="str">
        <f t="shared" ref="O4:O15" si="19">IF($A4&lt;&gt;"",(((M4*$I4)/($H4-AvoidedCosts_Escalator))*(1-((1+AvoidedCosts_Escalator)/(1+$H4))^$F4)),"")</f>
        <v/>
      </c>
      <c r="P4" s="3" t="str">
        <f t="shared" si="12"/>
        <v/>
      </c>
      <c r="Q4" s="71" t="str">
        <f t="shared" ref="Q4:Q15" si="20">IF($A4&lt;&gt;"",P4*F4,"")</f>
        <v/>
      </c>
      <c r="R4" s="64" t="str">
        <f t="shared" ref="R4:R15" si="21">IF($A4&lt;&gt;"",(((P4*$I4)/($H4-AvoidedCosts_Escalator))*(1-((1+AvoidedCosts_Escalator)/(1+$H4))^$F4)),"")</f>
        <v/>
      </c>
    </row>
    <row r="5" spans="1:18" x14ac:dyDescent="0.3">
      <c r="A5" t="str">
        <f>IF(ISBLANK('SIR Inputs'!$A4),"",'SIR Inputs'!$A4)</f>
        <v/>
      </c>
      <c r="B5" t="str">
        <f t="shared" si="0"/>
        <v/>
      </c>
      <c r="C5" s="60" t="str">
        <f t="shared" si="1"/>
        <v/>
      </c>
      <c r="D5" t="str">
        <f t="shared" si="2"/>
        <v/>
      </c>
      <c r="E5" s="60" t="str">
        <f t="shared" si="3"/>
        <v/>
      </c>
      <c r="F5" t="str">
        <f t="shared" si="4"/>
        <v/>
      </c>
      <c r="G5" t="str">
        <f t="shared" si="5"/>
        <v/>
      </c>
      <c r="H5" s="70" t="str">
        <f t="shared" si="14"/>
        <v/>
      </c>
      <c r="I5" s="64" t="str">
        <f t="shared" si="15"/>
        <v/>
      </c>
      <c r="J5" s="3" t="str">
        <f t="shared" si="8"/>
        <v/>
      </c>
      <c r="K5" s="71" t="str">
        <f t="shared" si="16"/>
        <v/>
      </c>
      <c r="L5" s="64" t="str">
        <f t="shared" si="17"/>
        <v/>
      </c>
      <c r="M5" s="3" t="str">
        <f t="shared" si="10"/>
        <v/>
      </c>
      <c r="N5" s="71" t="str">
        <f t="shared" si="18"/>
        <v/>
      </c>
      <c r="O5" s="64" t="str">
        <f t="shared" si="19"/>
        <v/>
      </c>
      <c r="P5" s="3" t="str">
        <f t="shared" si="12"/>
        <v/>
      </c>
      <c r="Q5" s="71" t="str">
        <f t="shared" si="20"/>
        <v/>
      </c>
      <c r="R5" s="64" t="str">
        <f t="shared" si="21"/>
        <v/>
      </c>
    </row>
    <row r="6" spans="1:18" x14ac:dyDescent="0.3">
      <c r="A6" t="str">
        <f>IF(ISBLANK('SIR Inputs'!$A5),"",'SIR Inputs'!$A5)</f>
        <v/>
      </c>
      <c r="B6" t="str">
        <f t="shared" si="0"/>
        <v/>
      </c>
      <c r="C6" s="60" t="str">
        <f t="shared" si="1"/>
        <v/>
      </c>
      <c r="D6" t="str">
        <f t="shared" si="2"/>
        <v/>
      </c>
      <c r="E6" s="60" t="str">
        <f t="shared" si="3"/>
        <v/>
      </c>
      <c r="F6" t="str">
        <f t="shared" si="4"/>
        <v/>
      </c>
      <c r="G6" t="str">
        <f t="shared" si="5"/>
        <v/>
      </c>
      <c r="H6" s="70" t="str">
        <f t="shared" si="14"/>
        <v/>
      </c>
      <c r="I6" s="64" t="str">
        <f t="shared" si="15"/>
        <v/>
      </c>
      <c r="J6" s="3" t="str">
        <f t="shared" si="8"/>
        <v/>
      </c>
      <c r="K6" s="71" t="str">
        <f t="shared" si="16"/>
        <v/>
      </c>
      <c r="L6" s="64" t="str">
        <f t="shared" si="17"/>
        <v/>
      </c>
      <c r="M6" s="3" t="str">
        <f t="shared" si="10"/>
        <v/>
      </c>
      <c r="N6" s="71" t="str">
        <f t="shared" si="18"/>
        <v/>
      </c>
      <c r="O6" s="64" t="str">
        <f t="shared" si="19"/>
        <v/>
      </c>
      <c r="P6" s="3" t="str">
        <f t="shared" si="12"/>
        <v/>
      </c>
      <c r="Q6" s="71" t="str">
        <f t="shared" si="20"/>
        <v/>
      </c>
      <c r="R6" s="64" t="str">
        <f t="shared" si="21"/>
        <v/>
      </c>
    </row>
    <row r="7" spans="1:18" x14ac:dyDescent="0.3">
      <c r="A7" t="str">
        <f>IF(ISBLANK('SIR Inputs'!$A6),"",'SIR Inputs'!$A6)</f>
        <v/>
      </c>
      <c r="B7" t="str">
        <f t="shared" si="0"/>
        <v/>
      </c>
      <c r="C7" s="60" t="str">
        <f t="shared" si="1"/>
        <v/>
      </c>
      <c r="D7" t="str">
        <f t="shared" si="2"/>
        <v/>
      </c>
      <c r="E7" s="60" t="str">
        <f t="shared" si="3"/>
        <v/>
      </c>
      <c r="F7" t="str">
        <f t="shared" si="4"/>
        <v/>
      </c>
      <c r="G7" t="str">
        <f t="shared" si="5"/>
        <v/>
      </c>
      <c r="H7" s="70" t="str">
        <f t="shared" si="14"/>
        <v/>
      </c>
      <c r="I7" s="64" t="str">
        <f t="shared" si="15"/>
        <v/>
      </c>
      <c r="J7" s="3" t="str">
        <f t="shared" si="8"/>
        <v/>
      </c>
      <c r="K7" s="71" t="str">
        <f t="shared" si="16"/>
        <v/>
      </c>
      <c r="L7" s="64" t="str">
        <f t="shared" si="17"/>
        <v/>
      </c>
      <c r="M7" s="3" t="str">
        <f t="shared" si="10"/>
        <v/>
      </c>
      <c r="N7" s="71" t="str">
        <f t="shared" si="18"/>
        <v/>
      </c>
      <c r="O7" s="64" t="str">
        <f t="shared" si="19"/>
        <v/>
      </c>
      <c r="P7" s="3" t="str">
        <f t="shared" si="12"/>
        <v/>
      </c>
      <c r="Q7" s="71" t="str">
        <f t="shared" si="20"/>
        <v/>
      </c>
      <c r="R7" s="64" t="str">
        <f t="shared" si="21"/>
        <v/>
      </c>
    </row>
    <row r="8" spans="1:18" x14ac:dyDescent="0.3">
      <c r="A8" t="str">
        <f>IF(ISBLANK('SIR Inputs'!$A7),"",'SIR Inputs'!$A7)</f>
        <v/>
      </c>
      <c r="B8" t="str">
        <f t="shared" si="0"/>
        <v/>
      </c>
      <c r="C8" s="60" t="str">
        <f t="shared" si="1"/>
        <v/>
      </c>
      <c r="D8" t="str">
        <f t="shared" si="2"/>
        <v/>
      </c>
      <c r="E8" s="60" t="str">
        <f t="shared" si="3"/>
        <v/>
      </c>
      <c r="F8" t="str">
        <f t="shared" si="4"/>
        <v/>
      </c>
      <c r="G8" t="str">
        <f t="shared" si="5"/>
        <v/>
      </c>
      <c r="H8" s="70" t="str">
        <f t="shared" si="14"/>
        <v/>
      </c>
      <c r="I8" s="64" t="str">
        <f t="shared" si="15"/>
        <v/>
      </c>
      <c r="J8" s="3" t="str">
        <f t="shared" si="8"/>
        <v/>
      </c>
      <c r="K8" s="71" t="str">
        <f t="shared" si="16"/>
        <v/>
      </c>
      <c r="L8" s="64" t="str">
        <f t="shared" si="17"/>
        <v/>
      </c>
      <c r="M8" s="3" t="str">
        <f t="shared" si="10"/>
        <v/>
      </c>
      <c r="N8" s="71" t="str">
        <f t="shared" si="18"/>
        <v/>
      </c>
      <c r="O8" s="64" t="str">
        <f t="shared" si="19"/>
        <v/>
      </c>
      <c r="P8" s="3" t="str">
        <f t="shared" si="12"/>
        <v/>
      </c>
      <c r="Q8" s="71" t="str">
        <f t="shared" si="20"/>
        <v/>
      </c>
      <c r="R8" s="64" t="str">
        <f t="shared" si="21"/>
        <v/>
      </c>
    </row>
    <row r="9" spans="1:18" x14ac:dyDescent="0.3">
      <c r="A9" t="str">
        <f>IF(ISBLANK('SIR Inputs'!$A8),"",'SIR Inputs'!$A8)</f>
        <v/>
      </c>
      <c r="B9" t="str">
        <f t="shared" si="0"/>
        <v/>
      </c>
      <c r="C9" s="60" t="str">
        <f t="shared" si="1"/>
        <v/>
      </c>
      <c r="D9" t="str">
        <f t="shared" si="2"/>
        <v/>
      </c>
      <c r="E9" s="60" t="str">
        <f t="shared" si="3"/>
        <v/>
      </c>
      <c r="F9" t="str">
        <f t="shared" si="4"/>
        <v/>
      </c>
      <c r="G9" t="str">
        <f t="shared" si="5"/>
        <v/>
      </c>
      <c r="H9" s="70" t="str">
        <f t="shared" si="14"/>
        <v/>
      </c>
      <c r="I9" s="64" t="str">
        <f t="shared" si="15"/>
        <v/>
      </c>
      <c r="J9" s="3" t="str">
        <f t="shared" si="8"/>
        <v/>
      </c>
      <c r="K9" s="71" t="str">
        <f t="shared" si="16"/>
        <v/>
      </c>
      <c r="L9" s="64" t="str">
        <f t="shared" si="17"/>
        <v/>
      </c>
      <c r="M9" s="3" t="str">
        <f t="shared" si="10"/>
        <v/>
      </c>
      <c r="N9" s="71" t="str">
        <f t="shared" si="18"/>
        <v/>
      </c>
      <c r="O9" s="64" t="str">
        <f t="shared" si="19"/>
        <v/>
      </c>
      <c r="P9" s="3" t="str">
        <f t="shared" si="12"/>
        <v/>
      </c>
      <c r="Q9" s="71" t="str">
        <f t="shared" si="20"/>
        <v/>
      </c>
      <c r="R9" s="64" t="str">
        <f t="shared" si="21"/>
        <v/>
      </c>
    </row>
    <row r="10" spans="1:18" x14ac:dyDescent="0.3">
      <c r="A10" t="str">
        <f>IF(ISBLANK('SIR Inputs'!$A9),"",'SIR Inputs'!$A9)</f>
        <v/>
      </c>
      <c r="B10" t="str">
        <f t="shared" si="0"/>
        <v/>
      </c>
      <c r="C10" s="60" t="str">
        <f t="shared" si="1"/>
        <v/>
      </c>
      <c r="D10" t="str">
        <f t="shared" si="2"/>
        <v/>
      </c>
      <c r="E10" s="60" t="str">
        <f t="shared" si="3"/>
        <v/>
      </c>
      <c r="F10" t="str">
        <f t="shared" si="4"/>
        <v/>
      </c>
      <c r="G10" t="str">
        <f t="shared" si="5"/>
        <v/>
      </c>
      <c r="H10" s="70" t="str">
        <f t="shared" si="14"/>
        <v/>
      </c>
      <c r="I10" s="64" t="str">
        <f t="shared" si="15"/>
        <v/>
      </c>
      <c r="J10" s="3" t="str">
        <f t="shared" si="8"/>
        <v/>
      </c>
      <c r="K10" s="71" t="str">
        <f t="shared" si="16"/>
        <v/>
      </c>
      <c r="L10" s="64" t="str">
        <f t="shared" si="17"/>
        <v/>
      </c>
      <c r="M10" s="3" t="str">
        <f t="shared" si="10"/>
        <v/>
      </c>
      <c r="N10" s="71" t="str">
        <f t="shared" si="18"/>
        <v/>
      </c>
      <c r="O10" s="64" t="str">
        <f t="shared" si="19"/>
        <v/>
      </c>
      <c r="P10" s="3" t="str">
        <f t="shared" si="12"/>
        <v/>
      </c>
      <c r="Q10" s="71" t="str">
        <f t="shared" si="20"/>
        <v/>
      </c>
      <c r="R10" s="64" t="str">
        <f t="shared" si="21"/>
        <v/>
      </c>
    </row>
    <row r="11" spans="1:18" x14ac:dyDescent="0.3">
      <c r="A11" t="str">
        <f>IF(ISBLANK('SIR Inputs'!$A10),"",'SIR Inputs'!$A10)</f>
        <v/>
      </c>
      <c r="B11" t="str">
        <f t="shared" si="0"/>
        <v/>
      </c>
      <c r="C11" s="60" t="str">
        <f t="shared" si="1"/>
        <v/>
      </c>
      <c r="D11" t="str">
        <f t="shared" si="2"/>
        <v/>
      </c>
      <c r="E11" s="60" t="str">
        <f t="shared" si="3"/>
        <v/>
      </c>
      <c r="F11" t="str">
        <f t="shared" si="4"/>
        <v/>
      </c>
      <c r="G11" t="str">
        <f t="shared" si="5"/>
        <v/>
      </c>
      <c r="H11" s="70" t="str">
        <f t="shared" si="14"/>
        <v/>
      </c>
      <c r="I11" s="64" t="str">
        <f t="shared" si="15"/>
        <v/>
      </c>
      <c r="J11" s="3" t="str">
        <f t="shared" si="8"/>
        <v/>
      </c>
      <c r="K11" s="71" t="str">
        <f t="shared" si="16"/>
        <v/>
      </c>
      <c r="L11" s="64" t="str">
        <f t="shared" si="17"/>
        <v/>
      </c>
      <c r="M11" s="3" t="str">
        <f t="shared" si="10"/>
        <v/>
      </c>
      <c r="N11" s="71" t="str">
        <f t="shared" si="18"/>
        <v/>
      </c>
      <c r="O11" s="64" t="str">
        <f t="shared" si="19"/>
        <v/>
      </c>
      <c r="P11" s="3" t="str">
        <f t="shared" si="12"/>
        <v/>
      </c>
      <c r="Q11" s="71" t="str">
        <f t="shared" si="20"/>
        <v/>
      </c>
      <c r="R11" s="64" t="str">
        <f t="shared" si="21"/>
        <v/>
      </c>
    </row>
    <row r="12" spans="1:18" x14ac:dyDescent="0.3">
      <c r="A12" t="str">
        <f>IF(ISBLANK('SIR Inputs'!$A11),"",'SIR Inputs'!$A11)</f>
        <v/>
      </c>
      <c r="B12" t="str">
        <f t="shared" si="0"/>
        <v/>
      </c>
      <c r="C12" s="60" t="str">
        <f t="shared" si="1"/>
        <v/>
      </c>
      <c r="D12" t="str">
        <f t="shared" si="2"/>
        <v/>
      </c>
      <c r="E12" s="60" t="str">
        <f t="shared" si="3"/>
        <v/>
      </c>
      <c r="F12" t="str">
        <f t="shared" si="4"/>
        <v/>
      </c>
      <c r="G12" t="str">
        <f t="shared" si="5"/>
        <v/>
      </c>
      <c r="H12" s="70" t="str">
        <f t="shared" si="14"/>
        <v/>
      </c>
      <c r="I12" s="64" t="str">
        <f t="shared" si="15"/>
        <v/>
      </c>
      <c r="J12" s="3" t="str">
        <f t="shared" si="8"/>
        <v/>
      </c>
      <c r="K12" s="71" t="str">
        <f t="shared" si="16"/>
        <v/>
      </c>
      <c r="L12" s="64" t="str">
        <f t="shared" si="17"/>
        <v/>
      </c>
      <c r="M12" s="3" t="str">
        <f t="shared" si="10"/>
        <v/>
      </c>
      <c r="N12" s="71" t="str">
        <f t="shared" si="18"/>
        <v/>
      </c>
      <c r="O12" s="64" t="str">
        <f t="shared" si="19"/>
        <v/>
      </c>
      <c r="P12" s="3" t="str">
        <f t="shared" si="12"/>
        <v/>
      </c>
      <c r="Q12" s="71" t="str">
        <f t="shared" si="20"/>
        <v/>
      </c>
      <c r="R12" s="64" t="str">
        <f t="shared" si="21"/>
        <v/>
      </c>
    </row>
    <row r="13" spans="1:18" x14ac:dyDescent="0.3">
      <c r="A13" t="str">
        <f>IF(ISBLANK('SIR Inputs'!$A12),"",'SIR Inputs'!$A12)</f>
        <v/>
      </c>
      <c r="B13" t="str">
        <f t="shared" si="0"/>
        <v/>
      </c>
      <c r="C13" s="60" t="str">
        <f t="shared" si="1"/>
        <v/>
      </c>
      <c r="D13" t="str">
        <f t="shared" si="2"/>
        <v/>
      </c>
      <c r="E13" s="60" t="str">
        <f t="shared" si="3"/>
        <v/>
      </c>
      <c r="F13" t="str">
        <f t="shared" si="4"/>
        <v/>
      </c>
      <c r="G13" t="str">
        <f t="shared" si="5"/>
        <v/>
      </c>
      <c r="H13" s="70" t="str">
        <f t="shared" si="14"/>
        <v/>
      </c>
      <c r="I13" s="64" t="str">
        <f t="shared" si="15"/>
        <v/>
      </c>
      <c r="J13" s="3" t="str">
        <f t="shared" si="8"/>
        <v/>
      </c>
      <c r="K13" s="71" t="str">
        <f t="shared" si="16"/>
        <v/>
      </c>
      <c r="L13" s="64" t="str">
        <f t="shared" si="17"/>
        <v/>
      </c>
      <c r="M13" s="3" t="str">
        <f t="shared" si="10"/>
        <v/>
      </c>
      <c r="N13" s="71" t="str">
        <f t="shared" si="18"/>
        <v/>
      </c>
      <c r="O13" s="64" t="str">
        <f t="shared" si="19"/>
        <v/>
      </c>
      <c r="P13" s="3" t="str">
        <f t="shared" si="12"/>
        <v/>
      </c>
      <c r="Q13" s="71" t="str">
        <f t="shared" si="20"/>
        <v/>
      </c>
      <c r="R13" s="64" t="str">
        <f t="shared" si="21"/>
        <v/>
      </c>
    </row>
    <row r="14" spans="1:18" x14ac:dyDescent="0.3">
      <c r="A14" t="str">
        <f>IF(ISBLANK('SIR Inputs'!$A13),"",'SIR Inputs'!$A13)</f>
        <v/>
      </c>
      <c r="B14" t="str">
        <f t="shared" si="0"/>
        <v/>
      </c>
      <c r="C14" s="60" t="str">
        <f t="shared" si="1"/>
        <v/>
      </c>
      <c r="D14" t="str">
        <f t="shared" si="2"/>
        <v/>
      </c>
      <c r="E14" s="60" t="str">
        <f t="shared" si="3"/>
        <v/>
      </c>
      <c r="F14" t="str">
        <f t="shared" si="4"/>
        <v/>
      </c>
      <c r="G14" t="str">
        <f t="shared" si="5"/>
        <v/>
      </c>
      <c r="H14" s="70" t="str">
        <f t="shared" si="14"/>
        <v/>
      </c>
      <c r="I14" s="64" t="str">
        <f t="shared" si="15"/>
        <v/>
      </c>
      <c r="J14" s="3" t="str">
        <f t="shared" si="8"/>
        <v/>
      </c>
      <c r="K14" s="71" t="str">
        <f t="shared" si="16"/>
        <v/>
      </c>
      <c r="L14" s="64" t="str">
        <f t="shared" si="17"/>
        <v/>
      </c>
      <c r="M14" s="3" t="str">
        <f t="shared" si="10"/>
        <v/>
      </c>
      <c r="N14" s="71" t="str">
        <f t="shared" si="18"/>
        <v/>
      </c>
      <c r="O14" s="64" t="str">
        <f t="shared" si="19"/>
        <v/>
      </c>
      <c r="P14" s="3" t="str">
        <f t="shared" si="12"/>
        <v/>
      </c>
      <c r="Q14" s="71" t="str">
        <f t="shared" si="20"/>
        <v/>
      </c>
      <c r="R14" s="64" t="str">
        <f t="shared" si="21"/>
        <v/>
      </c>
    </row>
    <row r="15" spans="1:18" x14ac:dyDescent="0.3">
      <c r="A15" t="str">
        <f>IF(ISBLANK('SIR Inputs'!$A14),"",'SIR Inputs'!$A14)</f>
        <v/>
      </c>
      <c r="B15" t="str">
        <f t="shared" si="0"/>
        <v/>
      </c>
      <c r="C15" s="60" t="str">
        <f t="shared" si="1"/>
        <v/>
      </c>
      <c r="D15" t="str">
        <f t="shared" si="2"/>
        <v/>
      </c>
      <c r="E15" s="60" t="str">
        <f t="shared" si="3"/>
        <v/>
      </c>
      <c r="F15" t="str">
        <f t="shared" si="4"/>
        <v/>
      </c>
      <c r="G15" t="str">
        <f t="shared" si="5"/>
        <v/>
      </c>
      <c r="H15" s="70" t="str">
        <f t="shared" si="14"/>
        <v/>
      </c>
      <c r="I15" s="64" t="str">
        <f t="shared" si="15"/>
        <v/>
      </c>
      <c r="J15" s="3" t="str">
        <f t="shared" si="8"/>
        <v/>
      </c>
      <c r="K15" s="71" t="str">
        <f t="shared" si="16"/>
        <v/>
      </c>
      <c r="L15" s="64" t="str">
        <f t="shared" si="17"/>
        <v/>
      </c>
      <c r="M15" s="3" t="str">
        <f t="shared" si="10"/>
        <v/>
      </c>
      <c r="N15" s="71" t="str">
        <f t="shared" si="18"/>
        <v/>
      </c>
      <c r="O15" s="64" t="str">
        <f t="shared" si="19"/>
        <v/>
      </c>
      <c r="P15" s="3" t="str">
        <f t="shared" si="12"/>
        <v/>
      </c>
      <c r="Q15" s="71" t="str">
        <f t="shared" si="20"/>
        <v/>
      </c>
      <c r="R15" s="64" t="str">
        <f t="shared" si="21"/>
        <v/>
      </c>
    </row>
    <row r="16" spans="1:18" x14ac:dyDescent="0.3">
      <c r="A16" t="str">
        <f>IF(ISBLANK('SIR Inputs'!$A15),"",'SIR Inputs'!$A15)</f>
        <v/>
      </c>
      <c r="B16" t="str">
        <f t="shared" si="0"/>
        <v/>
      </c>
      <c r="C16" s="60" t="str">
        <f t="shared" si="1"/>
        <v/>
      </c>
      <c r="D16" t="str">
        <f t="shared" si="2"/>
        <v/>
      </c>
      <c r="E16" s="60" t="str">
        <f t="shared" si="3"/>
        <v/>
      </c>
      <c r="F16" t="str">
        <f t="shared" si="4"/>
        <v/>
      </c>
      <c r="G16" t="str">
        <f t="shared" si="5"/>
        <v/>
      </c>
      <c r="H16" s="70" t="str">
        <f t="shared" ref="H16:H79" si="22">IF(A16&lt;&gt;"",Portfolio_SIRDiscount,"")</f>
        <v/>
      </c>
      <c r="I16" s="64" t="str">
        <f t="shared" ref="I16:I79" si="23">IF($A16&lt;&gt;"",VLOOKUP(G16,AvoidedCost_LookupTable,3,0),"")</f>
        <v/>
      </c>
      <c r="J16" s="3" t="str">
        <f t="shared" si="8"/>
        <v/>
      </c>
      <c r="K16" s="71" t="str">
        <f t="shared" ref="K16:K79" si="24">IF($A16&lt;&gt;"",J16*F16,"")</f>
        <v/>
      </c>
      <c r="L16" s="64" t="str">
        <f t="shared" ref="L16:L79" si="25">IF($A16&lt;&gt;"",(((J16*$I16)/($H16-AvoidedCosts_Escalator))*(1-((1+AvoidedCosts_Escalator)/(1+$H16))^$F16)),"")</f>
        <v/>
      </c>
      <c r="M16" s="3" t="str">
        <f t="shared" si="10"/>
        <v/>
      </c>
      <c r="N16" s="71" t="str">
        <f t="shared" ref="N16:N79" si="26">IF($A16&lt;&gt;"",M16*F16,"")</f>
        <v/>
      </c>
      <c r="O16" s="64" t="str">
        <f t="shared" ref="O16:O79" si="27">IF($A16&lt;&gt;"",(((M16*$I16)/($H16-AvoidedCosts_Escalator))*(1-((1+AvoidedCosts_Escalator)/(1+$H16))^$F16)),"")</f>
        <v/>
      </c>
      <c r="P16" s="3" t="str">
        <f t="shared" si="12"/>
        <v/>
      </c>
      <c r="Q16" s="71" t="str">
        <f t="shared" ref="Q16:Q79" si="28">IF($A16&lt;&gt;"",P16*F16,"")</f>
        <v/>
      </c>
      <c r="R16" s="64" t="str">
        <f t="shared" ref="R16:R79" si="29">IF($A16&lt;&gt;"",(((P16*$I16)/($H16-AvoidedCosts_Escalator))*(1-((1+AvoidedCosts_Escalator)/(1+$H16))^$F16)),"")</f>
        <v/>
      </c>
    </row>
    <row r="17" spans="1:18" x14ac:dyDescent="0.3">
      <c r="A17" t="str">
        <f>IF(ISBLANK('SIR Inputs'!$A16),"",'SIR Inputs'!$A16)</f>
        <v/>
      </c>
      <c r="B17" t="str">
        <f t="shared" si="0"/>
        <v/>
      </c>
      <c r="C17" s="60" t="str">
        <f t="shared" si="1"/>
        <v/>
      </c>
      <c r="D17" t="str">
        <f t="shared" si="2"/>
        <v/>
      </c>
      <c r="E17" s="60" t="str">
        <f t="shared" si="3"/>
        <v/>
      </c>
      <c r="F17" t="str">
        <f t="shared" si="4"/>
        <v/>
      </c>
      <c r="G17" t="str">
        <f t="shared" si="5"/>
        <v/>
      </c>
      <c r="H17" s="70" t="str">
        <f t="shared" si="22"/>
        <v/>
      </c>
      <c r="I17" s="64" t="str">
        <f t="shared" si="23"/>
        <v/>
      </c>
      <c r="J17" s="3" t="str">
        <f t="shared" si="8"/>
        <v/>
      </c>
      <c r="K17" s="71" t="str">
        <f t="shared" si="24"/>
        <v/>
      </c>
      <c r="L17" s="64" t="str">
        <f t="shared" si="25"/>
        <v/>
      </c>
      <c r="M17" s="3" t="str">
        <f t="shared" si="10"/>
        <v/>
      </c>
      <c r="N17" s="71" t="str">
        <f t="shared" si="26"/>
        <v/>
      </c>
      <c r="O17" s="64" t="str">
        <f t="shared" si="27"/>
        <v/>
      </c>
      <c r="P17" s="3" t="str">
        <f t="shared" si="12"/>
        <v/>
      </c>
      <c r="Q17" s="71" t="str">
        <f t="shared" si="28"/>
        <v/>
      </c>
      <c r="R17" s="64" t="str">
        <f t="shared" si="29"/>
        <v/>
      </c>
    </row>
    <row r="18" spans="1:18" x14ac:dyDescent="0.3">
      <c r="A18" t="str">
        <f>IF(ISBLANK('SIR Inputs'!$A17),"",'SIR Inputs'!$A17)</f>
        <v/>
      </c>
      <c r="B18" t="str">
        <f t="shared" si="0"/>
        <v/>
      </c>
      <c r="C18" s="60" t="str">
        <f t="shared" si="1"/>
        <v/>
      </c>
      <c r="D18" t="str">
        <f t="shared" si="2"/>
        <v/>
      </c>
      <c r="E18" s="60" t="str">
        <f t="shared" si="3"/>
        <v/>
      </c>
      <c r="F18" t="str">
        <f t="shared" si="4"/>
        <v/>
      </c>
      <c r="G18" t="str">
        <f t="shared" si="5"/>
        <v/>
      </c>
      <c r="H18" s="70" t="str">
        <f t="shared" si="22"/>
        <v/>
      </c>
      <c r="I18" s="64" t="str">
        <f t="shared" si="23"/>
        <v/>
      </c>
      <c r="J18" s="3" t="str">
        <f t="shared" si="8"/>
        <v/>
      </c>
      <c r="K18" s="71" t="str">
        <f t="shared" si="24"/>
        <v/>
      </c>
      <c r="L18" s="64" t="str">
        <f t="shared" si="25"/>
        <v/>
      </c>
      <c r="M18" s="3" t="str">
        <f t="shared" si="10"/>
        <v/>
      </c>
      <c r="N18" s="71" t="str">
        <f t="shared" si="26"/>
        <v/>
      </c>
      <c r="O18" s="64" t="str">
        <f t="shared" si="27"/>
        <v/>
      </c>
      <c r="P18" s="3" t="str">
        <f t="shared" si="12"/>
        <v/>
      </c>
      <c r="Q18" s="71" t="str">
        <f t="shared" si="28"/>
        <v/>
      </c>
      <c r="R18" s="64" t="str">
        <f t="shared" si="29"/>
        <v/>
      </c>
    </row>
    <row r="19" spans="1:18" x14ac:dyDescent="0.3">
      <c r="A19" t="str">
        <f>IF(ISBLANK('SIR Inputs'!$A18),"",'SIR Inputs'!$A18)</f>
        <v/>
      </c>
      <c r="B19" t="str">
        <f t="shared" si="0"/>
        <v/>
      </c>
      <c r="C19" s="60" t="str">
        <f t="shared" si="1"/>
        <v/>
      </c>
      <c r="D19" t="str">
        <f t="shared" si="2"/>
        <v/>
      </c>
      <c r="E19" s="60" t="str">
        <f t="shared" si="3"/>
        <v/>
      </c>
      <c r="F19" t="str">
        <f t="shared" si="4"/>
        <v/>
      </c>
      <c r="G19" t="str">
        <f t="shared" si="5"/>
        <v/>
      </c>
      <c r="H19" s="70" t="str">
        <f t="shared" si="22"/>
        <v/>
      </c>
      <c r="I19" s="64" t="str">
        <f t="shared" si="23"/>
        <v/>
      </c>
      <c r="J19" s="3" t="str">
        <f t="shared" si="8"/>
        <v/>
      </c>
      <c r="K19" s="71" t="str">
        <f t="shared" si="24"/>
        <v/>
      </c>
      <c r="L19" s="64" t="str">
        <f t="shared" si="25"/>
        <v/>
      </c>
      <c r="M19" s="3" t="str">
        <f t="shared" si="10"/>
        <v/>
      </c>
      <c r="N19" s="71" t="str">
        <f t="shared" si="26"/>
        <v/>
      </c>
      <c r="O19" s="64" t="str">
        <f t="shared" si="27"/>
        <v/>
      </c>
      <c r="P19" s="3" t="str">
        <f t="shared" si="12"/>
        <v/>
      </c>
      <c r="Q19" s="71" t="str">
        <f t="shared" si="28"/>
        <v/>
      </c>
      <c r="R19" s="64" t="str">
        <f t="shared" si="29"/>
        <v/>
      </c>
    </row>
    <row r="20" spans="1:18" x14ac:dyDescent="0.3">
      <c r="A20" t="str">
        <f>IF(ISBLANK('SIR Inputs'!$A19),"",'SIR Inputs'!$A19)</f>
        <v/>
      </c>
      <c r="B20" t="str">
        <f t="shared" si="0"/>
        <v/>
      </c>
      <c r="C20" s="60" t="str">
        <f t="shared" si="1"/>
        <v/>
      </c>
      <c r="D20" t="str">
        <f t="shared" si="2"/>
        <v/>
      </c>
      <c r="E20" s="60" t="str">
        <f t="shared" si="3"/>
        <v/>
      </c>
      <c r="F20" t="str">
        <f t="shared" si="4"/>
        <v/>
      </c>
      <c r="G20" t="str">
        <f t="shared" si="5"/>
        <v/>
      </c>
      <c r="H20" s="70" t="str">
        <f t="shared" si="22"/>
        <v/>
      </c>
      <c r="I20" s="64" t="str">
        <f t="shared" si="23"/>
        <v/>
      </c>
      <c r="J20" s="3" t="str">
        <f t="shared" si="8"/>
        <v/>
      </c>
      <c r="K20" s="71" t="str">
        <f t="shared" si="24"/>
        <v/>
      </c>
      <c r="L20" s="64" t="str">
        <f t="shared" si="25"/>
        <v/>
      </c>
      <c r="M20" s="3" t="str">
        <f t="shared" si="10"/>
        <v/>
      </c>
      <c r="N20" s="71" t="str">
        <f t="shared" si="26"/>
        <v/>
      </c>
      <c r="O20" s="64" t="str">
        <f t="shared" si="27"/>
        <v/>
      </c>
      <c r="P20" s="3" t="str">
        <f t="shared" si="12"/>
        <v/>
      </c>
      <c r="Q20" s="71" t="str">
        <f t="shared" si="28"/>
        <v/>
      </c>
      <c r="R20" s="64" t="str">
        <f t="shared" si="29"/>
        <v/>
      </c>
    </row>
    <row r="21" spans="1:18" x14ac:dyDescent="0.3">
      <c r="A21" t="str">
        <f>IF(ISBLANK('SIR Inputs'!$A20),"",'SIR Inputs'!$A20)</f>
        <v/>
      </c>
      <c r="B21" t="str">
        <f t="shared" si="0"/>
        <v/>
      </c>
      <c r="C21" s="60" t="str">
        <f t="shared" si="1"/>
        <v/>
      </c>
      <c r="D21" t="str">
        <f t="shared" si="2"/>
        <v/>
      </c>
      <c r="E21" s="60" t="str">
        <f t="shared" si="3"/>
        <v/>
      </c>
      <c r="F21" t="str">
        <f t="shared" si="4"/>
        <v/>
      </c>
      <c r="G21" t="str">
        <f t="shared" si="5"/>
        <v/>
      </c>
      <c r="H21" s="70" t="str">
        <f t="shared" si="22"/>
        <v/>
      </c>
      <c r="I21" s="64" t="str">
        <f t="shared" si="23"/>
        <v/>
      </c>
      <c r="J21" s="3" t="str">
        <f t="shared" si="8"/>
        <v/>
      </c>
      <c r="K21" s="71" t="str">
        <f t="shared" si="24"/>
        <v/>
      </c>
      <c r="L21" s="64" t="str">
        <f t="shared" si="25"/>
        <v/>
      </c>
      <c r="M21" s="3" t="str">
        <f t="shared" si="10"/>
        <v/>
      </c>
      <c r="N21" s="71" t="str">
        <f t="shared" si="26"/>
        <v/>
      </c>
      <c r="O21" s="64" t="str">
        <f t="shared" si="27"/>
        <v/>
      </c>
      <c r="P21" s="3" t="str">
        <f t="shared" si="12"/>
        <v/>
      </c>
      <c r="Q21" s="71" t="str">
        <f t="shared" si="28"/>
        <v/>
      </c>
      <c r="R21" s="64" t="str">
        <f t="shared" si="29"/>
        <v/>
      </c>
    </row>
    <row r="22" spans="1:18" x14ac:dyDescent="0.3">
      <c r="A22" t="str">
        <f>IF(ISBLANK('SIR Inputs'!$A21),"",'SIR Inputs'!$A21)</f>
        <v/>
      </c>
      <c r="B22" t="str">
        <f t="shared" si="0"/>
        <v/>
      </c>
      <c r="C22" s="60" t="str">
        <f t="shared" si="1"/>
        <v/>
      </c>
      <c r="D22" t="str">
        <f t="shared" si="2"/>
        <v/>
      </c>
      <c r="E22" s="60" t="str">
        <f t="shared" si="3"/>
        <v/>
      </c>
      <c r="F22" t="str">
        <f t="shared" si="4"/>
        <v/>
      </c>
      <c r="G22" t="str">
        <f t="shared" si="5"/>
        <v/>
      </c>
      <c r="H22" s="70" t="str">
        <f t="shared" si="22"/>
        <v/>
      </c>
      <c r="I22" s="64" t="str">
        <f t="shared" si="23"/>
        <v/>
      </c>
      <c r="J22" s="3" t="str">
        <f t="shared" si="8"/>
        <v/>
      </c>
      <c r="K22" s="71" t="str">
        <f t="shared" si="24"/>
        <v/>
      </c>
      <c r="L22" s="64" t="str">
        <f t="shared" si="25"/>
        <v/>
      </c>
      <c r="M22" s="3" t="str">
        <f t="shared" si="10"/>
        <v/>
      </c>
      <c r="N22" s="71" t="str">
        <f t="shared" si="26"/>
        <v/>
      </c>
      <c r="O22" s="64" t="str">
        <f t="shared" si="27"/>
        <v/>
      </c>
      <c r="P22" s="3" t="str">
        <f t="shared" si="12"/>
        <v/>
      </c>
      <c r="Q22" s="71" t="str">
        <f t="shared" si="28"/>
        <v/>
      </c>
      <c r="R22" s="64" t="str">
        <f t="shared" si="29"/>
        <v/>
      </c>
    </row>
    <row r="23" spans="1:18" x14ac:dyDescent="0.3">
      <c r="A23" t="str">
        <f>IF(ISBLANK('SIR Inputs'!$A22),"",'SIR Inputs'!$A22)</f>
        <v/>
      </c>
      <c r="B23" t="str">
        <f t="shared" si="0"/>
        <v/>
      </c>
      <c r="C23" s="60" t="str">
        <f t="shared" si="1"/>
        <v/>
      </c>
      <c r="D23" t="str">
        <f t="shared" si="2"/>
        <v/>
      </c>
      <c r="E23" s="60" t="str">
        <f t="shared" si="3"/>
        <v/>
      </c>
      <c r="F23" t="str">
        <f t="shared" si="4"/>
        <v/>
      </c>
      <c r="G23" t="str">
        <f t="shared" si="5"/>
        <v/>
      </c>
      <c r="H23" s="70" t="str">
        <f t="shared" si="22"/>
        <v/>
      </c>
      <c r="I23" s="64" t="str">
        <f t="shared" si="23"/>
        <v/>
      </c>
      <c r="J23" s="3" t="str">
        <f t="shared" si="8"/>
        <v/>
      </c>
      <c r="K23" s="71" t="str">
        <f t="shared" si="24"/>
        <v/>
      </c>
      <c r="L23" s="64" t="str">
        <f t="shared" si="25"/>
        <v/>
      </c>
      <c r="M23" s="3" t="str">
        <f t="shared" si="10"/>
        <v/>
      </c>
      <c r="N23" s="71" t="str">
        <f t="shared" si="26"/>
        <v/>
      </c>
      <c r="O23" s="64" t="str">
        <f t="shared" si="27"/>
        <v/>
      </c>
      <c r="P23" s="3" t="str">
        <f t="shared" si="12"/>
        <v/>
      </c>
      <c r="Q23" s="71" t="str">
        <f t="shared" si="28"/>
        <v/>
      </c>
      <c r="R23" s="64" t="str">
        <f t="shared" si="29"/>
        <v/>
      </c>
    </row>
    <row r="24" spans="1:18" x14ac:dyDescent="0.3">
      <c r="A24" t="str">
        <f>IF(ISBLANK('SIR Inputs'!$A23),"",'SIR Inputs'!$A23)</f>
        <v/>
      </c>
      <c r="B24" t="str">
        <f t="shared" si="0"/>
        <v/>
      </c>
      <c r="C24" s="60" t="str">
        <f t="shared" si="1"/>
        <v/>
      </c>
      <c r="D24" t="str">
        <f t="shared" si="2"/>
        <v/>
      </c>
      <c r="E24" s="60" t="str">
        <f t="shared" si="3"/>
        <v/>
      </c>
      <c r="F24" t="str">
        <f t="shared" si="4"/>
        <v/>
      </c>
      <c r="G24" t="str">
        <f t="shared" si="5"/>
        <v/>
      </c>
      <c r="H24" s="70" t="str">
        <f t="shared" si="22"/>
        <v/>
      </c>
      <c r="I24" s="64" t="str">
        <f t="shared" si="23"/>
        <v/>
      </c>
      <c r="J24" s="3" t="str">
        <f t="shared" si="8"/>
        <v/>
      </c>
      <c r="K24" s="71" t="str">
        <f t="shared" si="24"/>
        <v/>
      </c>
      <c r="L24" s="64" t="str">
        <f t="shared" si="25"/>
        <v/>
      </c>
      <c r="M24" s="3" t="str">
        <f t="shared" si="10"/>
        <v/>
      </c>
      <c r="N24" s="71" t="str">
        <f t="shared" si="26"/>
        <v/>
      </c>
      <c r="O24" s="64" t="str">
        <f t="shared" si="27"/>
        <v/>
      </c>
      <c r="P24" s="3" t="str">
        <f t="shared" si="12"/>
        <v/>
      </c>
      <c r="Q24" s="71" t="str">
        <f t="shared" si="28"/>
        <v/>
      </c>
      <c r="R24" s="64" t="str">
        <f t="shared" si="29"/>
        <v/>
      </c>
    </row>
    <row r="25" spans="1:18" x14ac:dyDescent="0.3">
      <c r="A25" t="str">
        <f>IF(ISBLANK('SIR Inputs'!$A24),"",'SIR Inputs'!$A24)</f>
        <v/>
      </c>
      <c r="B25" t="str">
        <f t="shared" si="0"/>
        <v/>
      </c>
      <c r="C25" s="60" t="str">
        <f t="shared" si="1"/>
        <v/>
      </c>
      <c r="D25" t="str">
        <f t="shared" si="2"/>
        <v/>
      </c>
      <c r="E25" s="60" t="str">
        <f t="shared" si="3"/>
        <v/>
      </c>
      <c r="F25" t="str">
        <f t="shared" si="4"/>
        <v/>
      </c>
      <c r="G25" t="str">
        <f t="shared" si="5"/>
        <v/>
      </c>
      <c r="H25" s="70" t="str">
        <f t="shared" si="22"/>
        <v/>
      </c>
      <c r="I25" s="64" t="str">
        <f t="shared" si="23"/>
        <v/>
      </c>
      <c r="J25" s="3" t="str">
        <f t="shared" si="8"/>
        <v/>
      </c>
      <c r="K25" s="71" t="str">
        <f t="shared" si="24"/>
        <v/>
      </c>
      <c r="L25" s="64" t="str">
        <f t="shared" si="25"/>
        <v/>
      </c>
      <c r="M25" s="3" t="str">
        <f t="shared" si="10"/>
        <v/>
      </c>
      <c r="N25" s="71" t="str">
        <f t="shared" si="26"/>
        <v/>
      </c>
      <c r="O25" s="64" t="str">
        <f t="shared" si="27"/>
        <v/>
      </c>
      <c r="P25" s="3" t="str">
        <f t="shared" si="12"/>
        <v/>
      </c>
      <c r="Q25" s="71" t="str">
        <f t="shared" si="28"/>
        <v/>
      </c>
      <c r="R25" s="64" t="str">
        <f t="shared" si="29"/>
        <v/>
      </c>
    </row>
    <row r="26" spans="1:18" x14ac:dyDescent="0.3">
      <c r="A26" t="str">
        <f>IF(ISBLANK('SIR Inputs'!$A25),"",'SIR Inputs'!$A25)</f>
        <v/>
      </c>
      <c r="B26" t="str">
        <f t="shared" si="0"/>
        <v/>
      </c>
      <c r="C26" s="60" t="str">
        <f t="shared" si="1"/>
        <v/>
      </c>
      <c r="D26" t="str">
        <f t="shared" si="2"/>
        <v/>
      </c>
      <c r="E26" s="60" t="str">
        <f t="shared" si="3"/>
        <v/>
      </c>
      <c r="F26" t="str">
        <f t="shared" si="4"/>
        <v/>
      </c>
      <c r="G26" t="str">
        <f t="shared" si="5"/>
        <v/>
      </c>
      <c r="H26" s="70" t="str">
        <f t="shared" si="22"/>
        <v/>
      </c>
      <c r="I26" s="64" t="str">
        <f t="shared" si="23"/>
        <v/>
      </c>
      <c r="J26" s="3" t="str">
        <f t="shared" si="8"/>
        <v/>
      </c>
      <c r="K26" s="71" t="str">
        <f t="shared" si="24"/>
        <v/>
      </c>
      <c r="L26" s="64" t="str">
        <f t="shared" si="25"/>
        <v/>
      </c>
      <c r="M26" s="3" t="str">
        <f t="shared" si="10"/>
        <v/>
      </c>
      <c r="N26" s="71" t="str">
        <f t="shared" si="26"/>
        <v/>
      </c>
      <c r="O26" s="64" t="str">
        <f t="shared" si="27"/>
        <v/>
      </c>
      <c r="P26" s="3" t="str">
        <f t="shared" si="12"/>
        <v/>
      </c>
      <c r="Q26" s="71" t="str">
        <f t="shared" si="28"/>
        <v/>
      </c>
      <c r="R26" s="64" t="str">
        <f t="shared" si="29"/>
        <v/>
      </c>
    </row>
    <row r="27" spans="1:18" x14ac:dyDescent="0.3">
      <c r="A27" t="str">
        <f>IF(ISBLANK('SIR Inputs'!$A26),"",'SIR Inputs'!$A26)</f>
        <v/>
      </c>
      <c r="B27" t="str">
        <f t="shared" si="0"/>
        <v/>
      </c>
      <c r="C27" s="60" t="str">
        <f t="shared" si="1"/>
        <v/>
      </c>
      <c r="D27" t="str">
        <f t="shared" si="2"/>
        <v/>
      </c>
      <c r="E27" s="60" t="str">
        <f t="shared" si="3"/>
        <v/>
      </c>
      <c r="F27" t="str">
        <f t="shared" si="4"/>
        <v/>
      </c>
      <c r="G27" t="str">
        <f t="shared" si="5"/>
        <v/>
      </c>
      <c r="H27" s="70" t="str">
        <f t="shared" si="22"/>
        <v/>
      </c>
      <c r="I27" s="64" t="str">
        <f t="shared" si="23"/>
        <v/>
      </c>
      <c r="J27" s="3" t="str">
        <f t="shared" si="8"/>
        <v/>
      </c>
      <c r="K27" s="71" t="str">
        <f t="shared" si="24"/>
        <v/>
      </c>
      <c r="L27" s="64" t="str">
        <f t="shared" si="25"/>
        <v/>
      </c>
      <c r="M27" s="3" t="str">
        <f t="shared" si="10"/>
        <v/>
      </c>
      <c r="N27" s="71" t="str">
        <f t="shared" si="26"/>
        <v/>
      </c>
      <c r="O27" s="64" t="str">
        <f t="shared" si="27"/>
        <v/>
      </c>
      <c r="P27" s="3" t="str">
        <f t="shared" si="12"/>
        <v/>
      </c>
      <c r="Q27" s="71" t="str">
        <f t="shared" si="28"/>
        <v/>
      </c>
      <c r="R27" s="64" t="str">
        <f t="shared" si="29"/>
        <v/>
      </c>
    </row>
    <row r="28" spans="1:18" x14ac:dyDescent="0.3">
      <c r="A28" t="str">
        <f>IF(ISBLANK('SIR Inputs'!$A27),"",'SIR Inputs'!$A27)</f>
        <v/>
      </c>
      <c r="B28" t="str">
        <f t="shared" si="0"/>
        <v/>
      </c>
      <c r="C28" s="60" t="str">
        <f t="shared" si="1"/>
        <v/>
      </c>
      <c r="D28" t="str">
        <f t="shared" si="2"/>
        <v/>
      </c>
      <c r="E28" s="60" t="str">
        <f t="shared" si="3"/>
        <v/>
      </c>
      <c r="F28" t="str">
        <f t="shared" si="4"/>
        <v/>
      </c>
      <c r="G28" t="str">
        <f t="shared" si="5"/>
        <v/>
      </c>
      <c r="H28" s="70" t="str">
        <f t="shared" si="22"/>
        <v/>
      </c>
      <c r="I28" s="64" t="str">
        <f t="shared" si="23"/>
        <v/>
      </c>
      <c r="J28" s="3" t="str">
        <f t="shared" si="8"/>
        <v/>
      </c>
      <c r="K28" s="71" t="str">
        <f t="shared" si="24"/>
        <v/>
      </c>
      <c r="L28" s="64" t="str">
        <f t="shared" si="25"/>
        <v/>
      </c>
      <c r="M28" s="3" t="str">
        <f t="shared" si="10"/>
        <v/>
      </c>
      <c r="N28" s="71" t="str">
        <f t="shared" si="26"/>
        <v/>
      </c>
      <c r="O28" s="64" t="str">
        <f t="shared" si="27"/>
        <v/>
      </c>
      <c r="P28" s="3" t="str">
        <f t="shared" si="12"/>
        <v/>
      </c>
      <c r="Q28" s="71" t="str">
        <f t="shared" si="28"/>
        <v/>
      </c>
      <c r="R28" s="64" t="str">
        <f t="shared" si="29"/>
        <v/>
      </c>
    </row>
    <row r="29" spans="1:18" x14ac:dyDescent="0.3">
      <c r="A29" t="str">
        <f>IF(ISBLANK('SIR Inputs'!$A28),"",'SIR Inputs'!$A28)</f>
        <v/>
      </c>
      <c r="B29" t="str">
        <f t="shared" si="0"/>
        <v/>
      </c>
      <c r="C29" s="60" t="str">
        <f t="shared" si="1"/>
        <v/>
      </c>
      <c r="D29" t="str">
        <f t="shared" si="2"/>
        <v/>
      </c>
      <c r="E29" s="60" t="str">
        <f t="shared" si="3"/>
        <v/>
      </c>
      <c r="F29" t="str">
        <f t="shared" si="4"/>
        <v/>
      </c>
      <c r="G29" t="str">
        <f t="shared" si="5"/>
        <v/>
      </c>
      <c r="H29" s="70" t="str">
        <f t="shared" si="22"/>
        <v/>
      </c>
      <c r="I29" s="64" t="str">
        <f t="shared" si="23"/>
        <v/>
      </c>
      <c r="J29" s="3" t="str">
        <f t="shared" si="8"/>
        <v/>
      </c>
      <c r="K29" s="71" t="str">
        <f t="shared" si="24"/>
        <v/>
      </c>
      <c r="L29" s="64" t="str">
        <f t="shared" si="25"/>
        <v/>
      </c>
      <c r="M29" s="3" t="str">
        <f t="shared" si="10"/>
        <v/>
      </c>
      <c r="N29" s="71" t="str">
        <f t="shared" si="26"/>
        <v/>
      </c>
      <c r="O29" s="64" t="str">
        <f t="shared" si="27"/>
        <v/>
      </c>
      <c r="P29" s="3" t="str">
        <f t="shared" si="12"/>
        <v/>
      </c>
      <c r="Q29" s="71" t="str">
        <f t="shared" si="28"/>
        <v/>
      </c>
      <c r="R29" s="64" t="str">
        <f t="shared" si="29"/>
        <v/>
      </c>
    </row>
    <row r="30" spans="1:18" x14ac:dyDescent="0.3">
      <c r="A30" t="str">
        <f>IF(ISBLANK('SIR Inputs'!$A29),"",'SIR Inputs'!$A29)</f>
        <v/>
      </c>
      <c r="B30" t="str">
        <f t="shared" si="0"/>
        <v/>
      </c>
      <c r="C30" s="60" t="str">
        <f t="shared" si="1"/>
        <v/>
      </c>
      <c r="D30" t="str">
        <f t="shared" si="2"/>
        <v/>
      </c>
      <c r="E30" s="60" t="str">
        <f t="shared" si="3"/>
        <v/>
      </c>
      <c r="F30" t="str">
        <f t="shared" si="4"/>
        <v/>
      </c>
      <c r="G30" t="str">
        <f t="shared" si="5"/>
        <v/>
      </c>
      <c r="H30" s="70" t="str">
        <f t="shared" si="22"/>
        <v/>
      </c>
      <c r="I30" s="64" t="str">
        <f t="shared" si="23"/>
        <v/>
      </c>
      <c r="J30" s="3" t="str">
        <f t="shared" si="8"/>
        <v/>
      </c>
      <c r="K30" s="71" t="str">
        <f t="shared" si="24"/>
        <v/>
      </c>
      <c r="L30" s="64" t="str">
        <f t="shared" si="25"/>
        <v/>
      </c>
      <c r="M30" s="3" t="str">
        <f t="shared" si="10"/>
        <v/>
      </c>
      <c r="N30" s="71" t="str">
        <f t="shared" si="26"/>
        <v/>
      </c>
      <c r="O30" s="64" t="str">
        <f t="shared" si="27"/>
        <v/>
      </c>
      <c r="P30" s="3" t="str">
        <f t="shared" si="12"/>
        <v/>
      </c>
      <c r="Q30" s="71" t="str">
        <f t="shared" si="28"/>
        <v/>
      </c>
      <c r="R30" s="64" t="str">
        <f t="shared" si="29"/>
        <v/>
      </c>
    </row>
    <row r="31" spans="1:18" x14ac:dyDescent="0.3">
      <c r="A31" t="str">
        <f>IF(ISBLANK('SIR Inputs'!$A30),"",'SIR Inputs'!$A30)</f>
        <v/>
      </c>
      <c r="B31" t="str">
        <f t="shared" si="0"/>
        <v/>
      </c>
      <c r="C31" s="60" t="str">
        <f t="shared" si="1"/>
        <v/>
      </c>
      <c r="D31" t="str">
        <f t="shared" si="2"/>
        <v/>
      </c>
      <c r="E31" s="60" t="str">
        <f t="shared" si="3"/>
        <v/>
      </c>
      <c r="F31" t="str">
        <f t="shared" si="4"/>
        <v/>
      </c>
      <c r="G31" t="str">
        <f t="shared" si="5"/>
        <v/>
      </c>
      <c r="H31" s="70" t="str">
        <f t="shared" si="22"/>
        <v/>
      </c>
      <c r="I31" s="64" t="str">
        <f t="shared" si="23"/>
        <v/>
      </c>
      <c r="J31" s="3" t="str">
        <f t="shared" si="8"/>
        <v/>
      </c>
      <c r="K31" s="71" t="str">
        <f t="shared" si="24"/>
        <v/>
      </c>
      <c r="L31" s="64" t="str">
        <f t="shared" si="25"/>
        <v/>
      </c>
      <c r="M31" s="3" t="str">
        <f t="shared" si="10"/>
        <v/>
      </c>
      <c r="N31" s="71" t="str">
        <f t="shared" si="26"/>
        <v/>
      </c>
      <c r="O31" s="64" t="str">
        <f t="shared" si="27"/>
        <v/>
      </c>
      <c r="P31" s="3" t="str">
        <f t="shared" si="12"/>
        <v/>
      </c>
      <c r="Q31" s="71" t="str">
        <f t="shared" si="28"/>
        <v/>
      </c>
      <c r="R31" s="64" t="str">
        <f t="shared" si="29"/>
        <v/>
      </c>
    </row>
    <row r="32" spans="1:18" x14ac:dyDescent="0.3">
      <c r="A32" t="str">
        <f>IF(ISBLANK('SIR Inputs'!$A31),"",'SIR Inputs'!$A31)</f>
        <v/>
      </c>
      <c r="B32" t="str">
        <f t="shared" si="0"/>
        <v/>
      </c>
      <c r="C32" s="60" t="str">
        <f t="shared" si="1"/>
        <v/>
      </c>
      <c r="D32" t="str">
        <f t="shared" si="2"/>
        <v/>
      </c>
      <c r="E32" s="60" t="str">
        <f t="shared" si="3"/>
        <v/>
      </c>
      <c r="F32" t="str">
        <f t="shared" si="4"/>
        <v/>
      </c>
      <c r="G32" t="str">
        <f t="shared" si="5"/>
        <v/>
      </c>
      <c r="H32" s="70" t="str">
        <f t="shared" si="22"/>
        <v/>
      </c>
      <c r="I32" s="64" t="str">
        <f t="shared" si="23"/>
        <v/>
      </c>
      <c r="J32" s="3" t="str">
        <f t="shared" si="8"/>
        <v/>
      </c>
      <c r="K32" s="71" t="str">
        <f t="shared" si="24"/>
        <v/>
      </c>
      <c r="L32" s="64" t="str">
        <f t="shared" si="25"/>
        <v/>
      </c>
      <c r="M32" s="3" t="str">
        <f t="shared" si="10"/>
        <v/>
      </c>
      <c r="N32" s="71" t="str">
        <f t="shared" si="26"/>
        <v/>
      </c>
      <c r="O32" s="64" t="str">
        <f t="shared" si="27"/>
        <v/>
      </c>
      <c r="P32" s="3" t="str">
        <f t="shared" si="12"/>
        <v/>
      </c>
      <c r="Q32" s="71" t="str">
        <f t="shared" si="28"/>
        <v/>
      </c>
      <c r="R32" s="64" t="str">
        <f t="shared" si="29"/>
        <v/>
      </c>
    </row>
    <row r="33" spans="1:18" x14ac:dyDescent="0.3">
      <c r="A33" t="str">
        <f>IF(ISBLANK('SIR Inputs'!$A32),"",'SIR Inputs'!$A32)</f>
        <v/>
      </c>
      <c r="B33" t="str">
        <f t="shared" si="0"/>
        <v/>
      </c>
      <c r="C33" s="60" t="str">
        <f t="shared" si="1"/>
        <v/>
      </c>
      <c r="D33" t="str">
        <f t="shared" si="2"/>
        <v/>
      </c>
      <c r="E33" s="60" t="str">
        <f t="shared" si="3"/>
        <v/>
      </c>
      <c r="F33" t="str">
        <f t="shared" si="4"/>
        <v/>
      </c>
      <c r="G33" t="str">
        <f t="shared" si="5"/>
        <v/>
      </c>
      <c r="H33" s="70" t="str">
        <f t="shared" si="22"/>
        <v/>
      </c>
      <c r="I33" s="64" t="str">
        <f t="shared" si="23"/>
        <v/>
      </c>
      <c r="J33" s="3" t="str">
        <f t="shared" si="8"/>
        <v/>
      </c>
      <c r="K33" s="71" t="str">
        <f t="shared" si="24"/>
        <v/>
      </c>
      <c r="L33" s="64" t="str">
        <f t="shared" si="25"/>
        <v/>
      </c>
      <c r="M33" s="3" t="str">
        <f t="shared" si="10"/>
        <v/>
      </c>
      <c r="N33" s="71" t="str">
        <f t="shared" si="26"/>
        <v/>
      </c>
      <c r="O33" s="64" t="str">
        <f t="shared" si="27"/>
        <v/>
      </c>
      <c r="P33" s="3" t="str">
        <f t="shared" si="12"/>
        <v/>
      </c>
      <c r="Q33" s="71" t="str">
        <f t="shared" si="28"/>
        <v/>
      </c>
      <c r="R33" s="64" t="str">
        <f t="shared" si="29"/>
        <v/>
      </c>
    </row>
    <row r="34" spans="1:18" x14ac:dyDescent="0.3">
      <c r="A34" t="str">
        <f>IF(ISBLANK('SIR Inputs'!$A33),"",'SIR Inputs'!$A33)</f>
        <v/>
      </c>
      <c r="B34" t="str">
        <f t="shared" si="0"/>
        <v/>
      </c>
      <c r="C34" s="60" t="str">
        <f t="shared" si="1"/>
        <v/>
      </c>
      <c r="D34" t="str">
        <f t="shared" si="2"/>
        <v/>
      </c>
      <c r="E34" s="60" t="str">
        <f t="shared" si="3"/>
        <v/>
      </c>
      <c r="F34" t="str">
        <f t="shared" si="4"/>
        <v/>
      </c>
      <c r="G34" t="str">
        <f t="shared" si="5"/>
        <v/>
      </c>
      <c r="H34" s="70" t="str">
        <f t="shared" si="22"/>
        <v/>
      </c>
      <c r="I34" s="64" t="str">
        <f t="shared" si="23"/>
        <v/>
      </c>
      <c r="J34" s="3" t="str">
        <f t="shared" si="8"/>
        <v/>
      </c>
      <c r="K34" s="71" t="str">
        <f t="shared" si="24"/>
        <v/>
      </c>
      <c r="L34" s="64" t="str">
        <f t="shared" si="25"/>
        <v/>
      </c>
      <c r="M34" s="3" t="str">
        <f t="shared" si="10"/>
        <v/>
      </c>
      <c r="N34" s="71" t="str">
        <f t="shared" si="26"/>
        <v/>
      </c>
      <c r="O34" s="64" t="str">
        <f t="shared" si="27"/>
        <v/>
      </c>
      <c r="P34" s="3" t="str">
        <f t="shared" si="12"/>
        <v/>
      </c>
      <c r="Q34" s="71" t="str">
        <f t="shared" si="28"/>
        <v/>
      </c>
      <c r="R34" s="64" t="str">
        <f t="shared" si="29"/>
        <v/>
      </c>
    </row>
    <row r="35" spans="1:18" x14ac:dyDescent="0.3">
      <c r="A35" t="str">
        <f>IF(ISBLANK('SIR Inputs'!$A34),"",'SIR Inputs'!$A34)</f>
        <v/>
      </c>
      <c r="B35" t="str">
        <f t="shared" si="0"/>
        <v/>
      </c>
      <c r="C35" s="60" t="str">
        <f t="shared" si="1"/>
        <v/>
      </c>
      <c r="D35" t="str">
        <f t="shared" si="2"/>
        <v/>
      </c>
      <c r="E35" s="60" t="str">
        <f t="shared" si="3"/>
        <v/>
      </c>
      <c r="F35" t="str">
        <f t="shared" si="4"/>
        <v/>
      </c>
      <c r="G35" t="str">
        <f t="shared" si="5"/>
        <v/>
      </c>
      <c r="H35" s="70" t="str">
        <f t="shared" si="22"/>
        <v/>
      </c>
      <c r="I35" s="64" t="str">
        <f t="shared" si="23"/>
        <v/>
      </c>
      <c r="J35" s="3" t="str">
        <f t="shared" si="8"/>
        <v/>
      </c>
      <c r="K35" s="71" t="str">
        <f t="shared" si="24"/>
        <v/>
      </c>
      <c r="L35" s="64" t="str">
        <f t="shared" si="25"/>
        <v/>
      </c>
      <c r="M35" s="3" t="str">
        <f t="shared" si="10"/>
        <v/>
      </c>
      <c r="N35" s="71" t="str">
        <f t="shared" si="26"/>
        <v/>
      </c>
      <c r="O35" s="64" t="str">
        <f t="shared" si="27"/>
        <v/>
      </c>
      <c r="P35" s="3" t="str">
        <f t="shared" si="12"/>
        <v/>
      </c>
      <c r="Q35" s="71" t="str">
        <f t="shared" si="28"/>
        <v/>
      </c>
      <c r="R35" s="64" t="str">
        <f t="shared" si="29"/>
        <v/>
      </c>
    </row>
    <row r="36" spans="1:18" x14ac:dyDescent="0.3">
      <c r="A36" t="str">
        <f>IF(ISBLANK('SIR Inputs'!$A35),"",'SIR Inputs'!$A35)</f>
        <v/>
      </c>
      <c r="B36" t="str">
        <f t="shared" si="0"/>
        <v/>
      </c>
      <c r="C36" s="60" t="str">
        <f t="shared" si="1"/>
        <v/>
      </c>
      <c r="D36" t="str">
        <f t="shared" si="2"/>
        <v/>
      </c>
      <c r="E36" s="60" t="str">
        <f t="shared" si="3"/>
        <v/>
      </c>
      <c r="F36" t="str">
        <f t="shared" si="4"/>
        <v/>
      </c>
      <c r="G36" t="str">
        <f t="shared" si="5"/>
        <v/>
      </c>
      <c r="H36" s="70" t="str">
        <f t="shared" si="22"/>
        <v/>
      </c>
      <c r="I36" s="64" t="str">
        <f t="shared" si="23"/>
        <v/>
      </c>
      <c r="J36" s="3" t="str">
        <f t="shared" si="8"/>
        <v/>
      </c>
      <c r="K36" s="71" t="str">
        <f t="shared" si="24"/>
        <v/>
      </c>
      <c r="L36" s="64" t="str">
        <f t="shared" si="25"/>
        <v/>
      </c>
      <c r="M36" s="3" t="str">
        <f t="shared" si="10"/>
        <v/>
      </c>
      <c r="N36" s="71" t="str">
        <f t="shared" si="26"/>
        <v/>
      </c>
      <c r="O36" s="64" t="str">
        <f t="shared" si="27"/>
        <v/>
      </c>
      <c r="P36" s="3" t="str">
        <f t="shared" si="12"/>
        <v/>
      </c>
      <c r="Q36" s="71" t="str">
        <f t="shared" si="28"/>
        <v/>
      </c>
      <c r="R36" s="64" t="str">
        <f t="shared" si="29"/>
        <v/>
      </c>
    </row>
    <row r="37" spans="1:18" x14ac:dyDescent="0.3">
      <c r="A37" t="str">
        <f>IF(ISBLANK('SIR Inputs'!$A36),"",'SIR Inputs'!$A36)</f>
        <v/>
      </c>
      <c r="B37" t="str">
        <f t="shared" si="0"/>
        <v/>
      </c>
      <c r="C37" s="60" t="str">
        <f t="shared" si="1"/>
        <v/>
      </c>
      <c r="D37" t="str">
        <f t="shared" si="2"/>
        <v/>
      </c>
      <c r="E37" s="60" t="str">
        <f t="shared" si="3"/>
        <v/>
      </c>
      <c r="F37" t="str">
        <f t="shared" si="4"/>
        <v/>
      </c>
      <c r="G37" t="str">
        <f t="shared" si="5"/>
        <v/>
      </c>
      <c r="H37" s="70" t="str">
        <f t="shared" si="22"/>
        <v/>
      </c>
      <c r="I37" s="64" t="str">
        <f t="shared" si="23"/>
        <v/>
      </c>
      <c r="J37" s="3" t="str">
        <f t="shared" si="8"/>
        <v/>
      </c>
      <c r="K37" s="71" t="str">
        <f t="shared" si="24"/>
        <v/>
      </c>
      <c r="L37" s="64" t="str">
        <f t="shared" si="25"/>
        <v/>
      </c>
      <c r="M37" s="3" t="str">
        <f t="shared" si="10"/>
        <v/>
      </c>
      <c r="N37" s="71" t="str">
        <f t="shared" si="26"/>
        <v/>
      </c>
      <c r="O37" s="64" t="str">
        <f t="shared" si="27"/>
        <v/>
      </c>
      <c r="P37" s="3" t="str">
        <f t="shared" si="12"/>
        <v/>
      </c>
      <c r="Q37" s="71" t="str">
        <f t="shared" si="28"/>
        <v/>
      </c>
      <c r="R37" s="64" t="str">
        <f t="shared" si="29"/>
        <v/>
      </c>
    </row>
    <row r="38" spans="1:18" x14ac:dyDescent="0.3">
      <c r="A38" t="str">
        <f>IF(ISBLANK('SIR Inputs'!$A37),"",'SIR Inputs'!$A37)</f>
        <v/>
      </c>
      <c r="B38" t="str">
        <f t="shared" si="0"/>
        <v/>
      </c>
      <c r="C38" s="60" t="str">
        <f t="shared" si="1"/>
        <v/>
      </c>
      <c r="D38" t="str">
        <f t="shared" si="2"/>
        <v/>
      </c>
      <c r="E38" s="60" t="str">
        <f t="shared" si="3"/>
        <v/>
      </c>
      <c r="F38" t="str">
        <f t="shared" si="4"/>
        <v/>
      </c>
      <c r="G38" t="str">
        <f t="shared" si="5"/>
        <v/>
      </c>
      <c r="H38" s="70" t="str">
        <f t="shared" si="22"/>
        <v/>
      </c>
      <c r="I38" s="64" t="str">
        <f t="shared" si="23"/>
        <v/>
      </c>
      <c r="J38" s="3" t="str">
        <f t="shared" si="8"/>
        <v/>
      </c>
      <c r="K38" s="71" t="str">
        <f t="shared" si="24"/>
        <v/>
      </c>
      <c r="L38" s="64" t="str">
        <f t="shared" si="25"/>
        <v/>
      </c>
      <c r="M38" s="3" t="str">
        <f t="shared" si="10"/>
        <v/>
      </c>
      <c r="N38" s="71" t="str">
        <f t="shared" si="26"/>
        <v/>
      </c>
      <c r="O38" s="64" t="str">
        <f t="shared" si="27"/>
        <v/>
      </c>
      <c r="P38" s="3" t="str">
        <f t="shared" si="12"/>
        <v/>
      </c>
      <c r="Q38" s="71" t="str">
        <f t="shared" si="28"/>
        <v/>
      </c>
      <c r="R38" s="64" t="str">
        <f t="shared" si="29"/>
        <v/>
      </c>
    </row>
    <row r="39" spans="1:18" x14ac:dyDescent="0.3">
      <c r="A39" t="str">
        <f>IF(ISBLANK('SIR Inputs'!$A38),"",'SIR Inputs'!$A38)</f>
        <v/>
      </c>
      <c r="B39" t="str">
        <f t="shared" si="0"/>
        <v/>
      </c>
      <c r="C39" s="60" t="str">
        <f t="shared" si="1"/>
        <v/>
      </c>
      <c r="D39" t="str">
        <f t="shared" si="2"/>
        <v/>
      </c>
      <c r="E39" s="60" t="str">
        <f t="shared" si="3"/>
        <v/>
      </c>
      <c r="F39" t="str">
        <f t="shared" si="4"/>
        <v/>
      </c>
      <c r="G39" t="str">
        <f t="shared" si="5"/>
        <v/>
      </c>
      <c r="H39" s="70" t="str">
        <f t="shared" si="22"/>
        <v/>
      </c>
      <c r="I39" s="64" t="str">
        <f t="shared" si="23"/>
        <v/>
      </c>
      <c r="J39" s="3" t="str">
        <f t="shared" si="8"/>
        <v/>
      </c>
      <c r="K39" s="71" t="str">
        <f t="shared" si="24"/>
        <v/>
      </c>
      <c r="L39" s="64" t="str">
        <f t="shared" si="25"/>
        <v/>
      </c>
      <c r="M39" s="3" t="str">
        <f t="shared" si="10"/>
        <v/>
      </c>
      <c r="N39" s="71" t="str">
        <f t="shared" si="26"/>
        <v/>
      </c>
      <c r="O39" s="64" t="str">
        <f t="shared" si="27"/>
        <v/>
      </c>
      <c r="P39" s="3" t="str">
        <f t="shared" si="12"/>
        <v/>
      </c>
      <c r="Q39" s="71" t="str">
        <f t="shared" si="28"/>
        <v/>
      </c>
      <c r="R39" s="64" t="str">
        <f t="shared" si="29"/>
        <v/>
      </c>
    </row>
    <row r="40" spans="1:18" x14ac:dyDescent="0.3">
      <c r="A40" t="str">
        <f>IF(ISBLANK('SIR Inputs'!$A39),"",'SIR Inputs'!$A39)</f>
        <v/>
      </c>
      <c r="B40" t="str">
        <f t="shared" si="0"/>
        <v/>
      </c>
      <c r="C40" s="60" t="str">
        <f t="shared" si="1"/>
        <v/>
      </c>
      <c r="D40" t="str">
        <f t="shared" si="2"/>
        <v/>
      </c>
      <c r="E40" s="60" t="str">
        <f t="shared" si="3"/>
        <v/>
      </c>
      <c r="F40" t="str">
        <f t="shared" si="4"/>
        <v/>
      </c>
      <c r="G40" t="str">
        <f t="shared" si="5"/>
        <v/>
      </c>
      <c r="H40" s="70" t="str">
        <f t="shared" si="22"/>
        <v/>
      </c>
      <c r="I40" s="64" t="str">
        <f t="shared" si="23"/>
        <v/>
      </c>
      <c r="J40" s="3" t="str">
        <f t="shared" si="8"/>
        <v/>
      </c>
      <c r="K40" s="71" t="str">
        <f t="shared" si="24"/>
        <v/>
      </c>
      <c r="L40" s="64" t="str">
        <f t="shared" si="25"/>
        <v/>
      </c>
      <c r="M40" s="3" t="str">
        <f t="shared" si="10"/>
        <v/>
      </c>
      <c r="N40" s="71" t="str">
        <f t="shared" si="26"/>
        <v/>
      </c>
      <c r="O40" s="64" t="str">
        <f t="shared" si="27"/>
        <v/>
      </c>
      <c r="P40" s="3" t="str">
        <f t="shared" si="12"/>
        <v/>
      </c>
      <c r="Q40" s="71" t="str">
        <f t="shared" si="28"/>
        <v/>
      </c>
      <c r="R40" s="64" t="str">
        <f t="shared" si="29"/>
        <v/>
      </c>
    </row>
    <row r="41" spans="1:18" x14ac:dyDescent="0.3">
      <c r="A41" t="str">
        <f>IF(ISBLANK('SIR Inputs'!$A40),"",'SIR Inputs'!$A40)</f>
        <v/>
      </c>
      <c r="B41" t="str">
        <f t="shared" si="0"/>
        <v/>
      </c>
      <c r="C41" s="60" t="str">
        <f t="shared" si="1"/>
        <v/>
      </c>
      <c r="D41" t="str">
        <f t="shared" si="2"/>
        <v/>
      </c>
      <c r="E41" s="60" t="str">
        <f t="shared" si="3"/>
        <v/>
      </c>
      <c r="F41" t="str">
        <f t="shared" si="4"/>
        <v/>
      </c>
      <c r="G41" t="str">
        <f t="shared" si="5"/>
        <v/>
      </c>
      <c r="H41" s="70" t="str">
        <f t="shared" si="22"/>
        <v/>
      </c>
      <c r="I41" s="64" t="str">
        <f t="shared" si="23"/>
        <v/>
      </c>
      <c r="J41" s="3" t="str">
        <f t="shared" si="8"/>
        <v/>
      </c>
      <c r="K41" s="71" t="str">
        <f t="shared" si="24"/>
        <v/>
      </c>
      <c r="L41" s="64" t="str">
        <f t="shared" si="25"/>
        <v/>
      </c>
      <c r="M41" s="3" t="str">
        <f t="shared" si="10"/>
        <v/>
      </c>
      <c r="N41" s="71" t="str">
        <f t="shared" si="26"/>
        <v/>
      </c>
      <c r="O41" s="64" t="str">
        <f t="shared" si="27"/>
        <v/>
      </c>
      <c r="P41" s="3" t="str">
        <f t="shared" si="12"/>
        <v/>
      </c>
      <c r="Q41" s="71" t="str">
        <f t="shared" si="28"/>
        <v/>
      </c>
      <c r="R41" s="64" t="str">
        <f t="shared" si="29"/>
        <v/>
      </c>
    </row>
    <row r="42" spans="1:18" x14ac:dyDescent="0.3">
      <c r="A42" t="str">
        <f>IF(ISBLANK('SIR Inputs'!$A41),"",'SIR Inputs'!$A41)</f>
        <v/>
      </c>
      <c r="B42" t="str">
        <f t="shared" si="0"/>
        <v/>
      </c>
      <c r="C42" s="60" t="str">
        <f t="shared" si="1"/>
        <v/>
      </c>
      <c r="D42" t="str">
        <f t="shared" si="2"/>
        <v/>
      </c>
      <c r="E42" s="60" t="str">
        <f t="shared" si="3"/>
        <v/>
      </c>
      <c r="F42" t="str">
        <f t="shared" si="4"/>
        <v/>
      </c>
      <c r="G42" t="str">
        <f t="shared" si="5"/>
        <v/>
      </c>
      <c r="H42" s="70" t="str">
        <f t="shared" si="22"/>
        <v/>
      </c>
      <c r="I42" s="64" t="str">
        <f t="shared" si="23"/>
        <v/>
      </c>
      <c r="J42" s="3" t="str">
        <f t="shared" si="8"/>
        <v/>
      </c>
      <c r="K42" s="71" t="str">
        <f t="shared" si="24"/>
        <v/>
      </c>
      <c r="L42" s="64" t="str">
        <f t="shared" si="25"/>
        <v/>
      </c>
      <c r="M42" s="3" t="str">
        <f t="shared" si="10"/>
        <v/>
      </c>
      <c r="N42" s="71" t="str">
        <f t="shared" si="26"/>
        <v/>
      </c>
      <c r="O42" s="64" t="str">
        <f t="shared" si="27"/>
        <v/>
      </c>
      <c r="P42" s="3" t="str">
        <f t="shared" si="12"/>
        <v/>
      </c>
      <c r="Q42" s="71" t="str">
        <f t="shared" si="28"/>
        <v/>
      </c>
      <c r="R42" s="64" t="str">
        <f t="shared" si="29"/>
        <v/>
      </c>
    </row>
    <row r="43" spans="1:18" x14ac:dyDescent="0.3">
      <c r="A43" t="str">
        <f>IF(ISBLANK('SIR Inputs'!$A42),"",'SIR Inputs'!$A42)</f>
        <v/>
      </c>
      <c r="B43" t="str">
        <f t="shared" si="0"/>
        <v/>
      </c>
      <c r="C43" s="60" t="str">
        <f t="shared" si="1"/>
        <v/>
      </c>
      <c r="D43" t="str">
        <f t="shared" si="2"/>
        <v/>
      </c>
      <c r="E43" s="60" t="str">
        <f t="shared" si="3"/>
        <v/>
      </c>
      <c r="F43" t="str">
        <f t="shared" si="4"/>
        <v/>
      </c>
      <c r="G43" t="str">
        <f t="shared" si="5"/>
        <v/>
      </c>
      <c r="H43" s="70" t="str">
        <f t="shared" si="22"/>
        <v/>
      </c>
      <c r="I43" s="64" t="str">
        <f t="shared" si="23"/>
        <v/>
      </c>
      <c r="J43" s="3" t="str">
        <f t="shared" si="8"/>
        <v/>
      </c>
      <c r="K43" s="71" t="str">
        <f t="shared" si="24"/>
        <v/>
      </c>
      <c r="L43" s="64" t="str">
        <f t="shared" si="25"/>
        <v/>
      </c>
      <c r="M43" s="3" t="str">
        <f t="shared" si="10"/>
        <v/>
      </c>
      <c r="N43" s="71" t="str">
        <f t="shared" si="26"/>
        <v/>
      </c>
      <c r="O43" s="64" t="str">
        <f t="shared" si="27"/>
        <v/>
      </c>
      <c r="P43" s="3" t="str">
        <f t="shared" si="12"/>
        <v/>
      </c>
      <c r="Q43" s="71" t="str">
        <f t="shared" si="28"/>
        <v/>
      </c>
      <c r="R43" s="64" t="str">
        <f t="shared" si="29"/>
        <v/>
      </c>
    </row>
    <row r="44" spans="1:18" x14ac:dyDescent="0.3">
      <c r="A44" t="str">
        <f>IF(ISBLANK('SIR Inputs'!$A43),"",'SIR Inputs'!$A43)</f>
        <v/>
      </c>
      <c r="B44" t="str">
        <f t="shared" si="0"/>
        <v/>
      </c>
      <c r="C44" s="60" t="str">
        <f t="shared" si="1"/>
        <v/>
      </c>
      <c r="D44" t="str">
        <f t="shared" si="2"/>
        <v/>
      </c>
      <c r="E44" s="60" t="str">
        <f t="shared" si="3"/>
        <v/>
      </c>
      <c r="F44" t="str">
        <f t="shared" si="4"/>
        <v/>
      </c>
      <c r="G44" t="str">
        <f t="shared" si="5"/>
        <v/>
      </c>
      <c r="H44" s="70" t="str">
        <f t="shared" si="22"/>
        <v/>
      </c>
      <c r="I44" s="64" t="str">
        <f t="shared" si="23"/>
        <v/>
      </c>
      <c r="J44" s="3" t="str">
        <f t="shared" si="8"/>
        <v/>
      </c>
      <c r="K44" s="71" t="str">
        <f t="shared" si="24"/>
        <v/>
      </c>
      <c r="L44" s="64" t="str">
        <f t="shared" si="25"/>
        <v/>
      </c>
      <c r="M44" s="3" t="str">
        <f t="shared" si="10"/>
        <v/>
      </c>
      <c r="N44" s="71" t="str">
        <f t="shared" si="26"/>
        <v/>
      </c>
      <c r="O44" s="64" t="str">
        <f t="shared" si="27"/>
        <v/>
      </c>
      <c r="P44" s="3" t="str">
        <f t="shared" si="12"/>
        <v/>
      </c>
      <c r="Q44" s="71" t="str">
        <f t="shared" si="28"/>
        <v/>
      </c>
      <c r="R44" s="64" t="str">
        <f t="shared" si="29"/>
        <v/>
      </c>
    </row>
    <row r="45" spans="1:18" x14ac:dyDescent="0.3">
      <c r="A45" t="str">
        <f>IF(ISBLANK('SIR Inputs'!$A44),"",'SIR Inputs'!$A44)</f>
        <v/>
      </c>
      <c r="B45" t="str">
        <f t="shared" si="0"/>
        <v/>
      </c>
      <c r="C45" s="60" t="str">
        <f t="shared" si="1"/>
        <v/>
      </c>
      <c r="D45" t="str">
        <f t="shared" si="2"/>
        <v/>
      </c>
      <c r="E45" s="60" t="str">
        <f t="shared" si="3"/>
        <v/>
      </c>
      <c r="F45" t="str">
        <f t="shared" si="4"/>
        <v/>
      </c>
      <c r="G45" t="str">
        <f t="shared" si="5"/>
        <v/>
      </c>
      <c r="H45" s="70" t="str">
        <f t="shared" si="22"/>
        <v/>
      </c>
      <c r="I45" s="64" t="str">
        <f t="shared" si="23"/>
        <v/>
      </c>
      <c r="J45" s="3" t="str">
        <f t="shared" si="8"/>
        <v/>
      </c>
      <c r="K45" s="71" t="str">
        <f t="shared" si="24"/>
        <v/>
      </c>
      <c r="L45" s="64" t="str">
        <f t="shared" si="25"/>
        <v/>
      </c>
      <c r="M45" s="3" t="str">
        <f t="shared" si="10"/>
        <v/>
      </c>
      <c r="N45" s="71" t="str">
        <f t="shared" si="26"/>
        <v/>
      </c>
      <c r="O45" s="64" t="str">
        <f t="shared" si="27"/>
        <v/>
      </c>
      <c r="P45" s="3" t="str">
        <f t="shared" si="12"/>
        <v/>
      </c>
      <c r="Q45" s="71" t="str">
        <f t="shared" si="28"/>
        <v/>
      </c>
      <c r="R45" s="64" t="str">
        <f t="shared" si="29"/>
        <v/>
      </c>
    </row>
    <row r="46" spans="1:18" x14ac:dyDescent="0.3">
      <c r="A46" t="str">
        <f>IF(ISBLANK('SIR Inputs'!$A45),"",'SIR Inputs'!$A45)</f>
        <v/>
      </c>
      <c r="B46" t="str">
        <f t="shared" si="0"/>
        <v/>
      </c>
      <c r="C46" s="60" t="str">
        <f t="shared" si="1"/>
        <v/>
      </c>
      <c r="D46" t="str">
        <f t="shared" si="2"/>
        <v/>
      </c>
      <c r="E46" s="60" t="str">
        <f t="shared" si="3"/>
        <v/>
      </c>
      <c r="F46" t="str">
        <f t="shared" si="4"/>
        <v/>
      </c>
      <c r="G46" t="str">
        <f t="shared" si="5"/>
        <v/>
      </c>
      <c r="H46" s="70" t="str">
        <f t="shared" si="22"/>
        <v/>
      </c>
      <c r="I46" s="64" t="str">
        <f t="shared" si="23"/>
        <v/>
      </c>
      <c r="J46" s="3" t="str">
        <f t="shared" si="8"/>
        <v/>
      </c>
      <c r="K46" s="71" t="str">
        <f t="shared" si="24"/>
        <v/>
      </c>
      <c r="L46" s="64" t="str">
        <f t="shared" si="25"/>
        <v/>
      </c>
      <c r="M46" s="3" t="str">
        <f t="shared" si="10"/>
        <v/>
      </c>
      <c r="N46" s="71" t="str">
        <f t="shared" si="26"/>
        <v/>
      </c>
      <c r="O46" s="64" t="str">
        <f t="shared" si="27"/>
        <v/>
      </c>
      <c r="P46" s="3" t="str">
        <f t="shared" si="12"/>
        <v/>
      </c>
      <c r="Q46" s="71" t="str">
        <f t="shared" si="28"/>
        <v/>
      </c>
      <c r="R46" s="64" t="str">
        <f t="shared" si="29"/>
        <v/>
      </c>
    </row>
    <row r="47" spans="1:18" x14ac:dyDescent="0.3">
      <c r="A47" t="str">
        <f>IF(ISBLANK('SIR Inputs'!$A46),"",'SIR Inputs'!$A46)</f>
        <v/>
      </c>
      <c r="B47" t="str">
        <f t="shared" si="0"/>
        <v/>
      </c>
      <c r="C47" s="60" t="str">
        <f t="shared" si="1"/>
        <v/>
      </c>
      <c r="D47" t="str">
        <f t="shared" si="2"/>
        <v/>
      </c>
      <c r="E47" s="60" t="str">
        <f t="shared" si="3"/>
        <v/>
      </c>
      <c r="F47" t="str">
        <f t="shared" si="4"/>
        <v/>
      </c>
      <c r="G47" t="str">
        <f t="shared" si="5"/>
        <v/>
      </c>
      <c r="H47" s="70" t="str">
        <f t="shared" si="22"/>
        <v/>
      </c>
      <c r="I47" s="64" t="str">
        <f t="shared" si="23"/>
        <v/>
      </c>
      <c r="J47" s="3" t="str">
        <f t="shared" si="8"/>
        <v/>
      </c>
      <c r="K47" s="71" t="str">
        <f t="shared" si="24"/>
        <v/>
      </c>
      <c r="L47" s="64" t="str">
        <f t="shared" si="25"/>
        <v/>
      </c>
      <c r="M47" s="3" t="str">
        <f t="shared" si="10"/>
        <v/>
      </c>
      <c r="N47" s="71" t="str">
        <f t="shared" si="26"/>
        <v/>
      </c>
      <c r="O47" s="64" t="str">
        <f t="shared" si="27"/>
        <v/>
      </c>
      <c r="P47" s="3" t="str">
        <f t="shared" si="12"/>
        <v/>
      </c>
      <c r="Q47" s="71" t="str">
        <f t="shared" si="28"/>
        <v/>
      </c>
      <c r="R47" s="64" t="str">
        <f t="shared" si="29"/>
        <v/>
      </c>
    </row>
    <row r="48" spans="1:18" x14ac:dyDescent="0.3">
      <c r="A48" t="str">
        <f>IF(ISBLANK('SIR Inputs'!$A47),"",'SIR Inputs'!$A47)</f>
        <v/>
      </c>
      <c r="B48" t="str">
        <f t="shared" si="0"/>
        <v/>
      </c>
      <c r="C48" s="60" t="str">
        <f t="shared" si="1"/>
        <v/>
      </c>
      <c r="D48" t="str">
        <f t="shared" si="2"/>
        <v/>
      </c>
      <c r="E48" s="60" t="str">
        <f t="shared" si="3"/>
        <v/>
      </c>
      <c r="F48" t="str">
        <f t="shared" si="4"/>
        <v/>
      </c>
      <c r="G48" t="str">
        <f t="shared" si="5"/>
        <v/>
      </c>
      <c r="H48" s="70" t="str">
        <f t="shared" si="22"/>
        <v/>
      </c>
      <c r="I48" s="64" t="str">
        <f t="shared" si="23"/>
        <v/>
      </c>
      <c r="J48" s="3" t="str">
        <f t="shared" si="8"/>
        <v/>
      </c>
      <c r="K48" s="71" t="str">
        <f t="shared" si="24"/>
        <v/>
      </c>
      <c r="L48" s="64" t="str">
        <f t="shared" si="25"/>
        <v/>
      </c>
      <c r="M48" s="3" t="str">
        <f t="shared" si="10"/>
        <v/>
      </c>
      <c r="N48" s="71" t="str">
        <f t="shared" si="26"/>
        <v/>
      </c>
      <c r="O48" s="64" t="str">
        <f t="shared" si="27"/>
        <v/>
      </c>
      <c r="P48" s="3" t="str">
        <f t="shared" si="12"/>
        <v/>
      </c>
      <c r="Q48" s="71" t="str">
        <f t="shared" si="28"/>
        <v/>
      </c>
      <c r="R48" s="64" t="str">
        <f t="shared" si="29"/>
        <v/>
      </c>
    </row>
    <row r="49" spans="1:18" x14ac:dyDescent="0.3">
      <c r="A49" t="str">
        <f>IF(ISBLANK('SIR Inputs'!$A48),"",'SIR Inputs'!$A48)</f>
        <v/>
      </c>
      <c r="B49" t="str">
        <f t="shared" si="0"/>
        <v/>
      </c>
      <c r="C49" s="60" t="str">
        <f t="shared" si="1"/>
        <v/>
      </c>
      <c r="D49" t="str">
        <f t="shared" si="2"/>
        <v/>
      </c>
      <c r="E49" s="60" t="str">
        <f t="shared" si="3"/>
        <v/>
      </c>
      <c r="F49" t="str">
        <f t="shared" si="4"/>
        <v/>
      </c>
      <c r="G49" t="str">
        <f t="shared" si="5"/>
        <v/>
      </c>
      <c r="H49" s="70" t="str">
        <f t="shared" si="22"/>
        <v/>
      </c>
      <c r="I49" s="64" t="str">
        <f t="shared" si="23"/>
        <v/>
      </c>
      <c r="J49" s="3" t="str">
        <f t="shared" si="8"/>
        <v/>
      </c>
      <c r="K49" s="71" t="str">
        <f t="shared" si="24"/>
        <v/>
      </c>
      <c r="L49" s="64" t="str">
        <f t="shared" si="25"/>
        <v/>
      </c>
      <c r="M49" s="3" t="str">
        <f t="shared" si="10"/>
        <v/>
      </c>
      <c r="N49" s="71" t="str">
        <f t="shared" si="26"/>
        <v/>
      </c>
      <c r="O49" s="64" t="str">
        <f t="shared" si="27"/>
        <v/>
      </c>
      <c r="P49" s="3" t="str">
        <f t="shared" si="12"/>
        <v/>
      </c>
      <c r="Q49" s="71" t="str">
        <f t="shared" si="28"/>
        <v/>
      </c>
      <c r="R49" s="64" t="str">
        <f t="shared" si="29"/>
        <v/>
      </c>
    </row>
    <row r="50" spans="1:18" x14ac:dyDescent="0.3">
      <c r="A50" t="str">
        <f>IF(ISBLANK('SIR Inputs'!$A49),"",'SIR Inputs'!$A49)</f>
        <v/>
      </c>
      <c r="B50" t="str">
        <f t="shared" si="0"/>
        <v/>
      </c>
      <c r="C50" s="60" t="str">
        <f t="shared" si="1"/>
        <v/>
      </c>
      <c r="D50" t="str">
        <f t="shared" si="2"/>
        <v/>
      </c>
      <c r="E50" s="60" t="str">
        <f t="shared" si="3"/>
        <v/>
      </c>
      <c r="F50" t="str">
        <f t="shared" si="4"/>
        <v/>
      </c>
      <c r="G50" t="str">
        <f t="shared" si="5"/>
        <v/>
      </c>
      <c r="H50" s="70" t="str">
        <f t="shared" si="22"/>
        <v/>
      </c>
      <c r="I50" s="64" t="str">
        <f t="shared" si="23"/>
        <v/>
      </c>
      <c r="J50" s="3" t="str">
        <f t="shared" si="8"/>
        <v/>
      </c>
      <c r="K50" s="71" t="str">
        <f t="shared" si="24"/>
        <v/>
      </c>
      <c r="L50" s="64" t="str">
        <f t="shared" si="25"/>
        <v/>
      </c>
      <c r="M50" s="3" t="str">
        <f t="shared" si="10"/>
        <v/>
      </c>
      <c r="N50" s="71" t="str">
        <f t="shared" si="26"/>
        <v/>
      </c>
      <c r="O50" s="64" t="str">
        <f t="shared" si="27"/>
        <v/>
      </c>
      <c r="P50" s="3" t="str">
        <f t="shared" si="12"/>
        <v/>
      </c>
      <c r="Q50" s="71" t="str">
        <f t="shared" si="28"/>
        <v/>
      </c>
      <c r="R50" s="64" t="str">
        <f t="shared" si="29"/>
        <v/>
      </c>
    </row>
    <row r="51" spans="1:18" x14ac:dyDescent="0.3">
      <c r="A51" t="str">
        <f>IF(ISBLANK('SIR Inputs'!$A50),"",'SIR Inputs'!$A50)</f>
        <v/>
      </c>
      <c r="B51" t="str">
        <f t="shared" si="0"/>
        <v/>
      </c>
      <c r="C51" s="60" t="str">
        <f t="shared" si="1"/>
        <v/>
      </c>
      <c r="D51" t="str">
        <f t="shared" si="2"/>
        <v/>
      </c>
      <c r="E51" s="60" t="str">
        <f t="shared" si="3"/>
        <v/>
      </c>
      <c r="F51" t="str">
        <f t="shared" si="4"/>
        <v/>
      </c>
      <c r="G51" t="str">
        <f t="shared" si="5"/>
        <v/>
      </c>
      <c r="H51" s="70" t="str">
        <f t="shared" si="22"/>
        <v/>
      </c>
      <c r="I51" s="64" t="str">
        <f t="shared" si="23"/>
        <v/>
      </c>
      <c r="J51" s="3" t="str">
        <f t="shared" si="8"/>
        <v/>
      </c>
      <c r="K51" s="71" t="str">
        <f t="shared" si="24"/>
        <v/>
      </c>
      <c r="L51" s="64" t="str">
        <f t="shared" si="25"/>
        <v/>
      </c>
      <c r="M51" s="3" t="str">
        <f t="shared" si="10"/>
        <v/>
      </c>
      <c r="N51" s="71" t="str">
        <f t="shared" si="26"/>
        <v/>
      </c>
      <c r="O51" s="64" t="str">
        <f t="shared" si="27"/>
        <v/>
      </c>
      <c r="P51" s="3" t="str">
        <f t="shared" si="12"/>
        <v/>
      </c>
      <c r="Q51" s="71" t="str">
        <f t="shared" si="28"/>
        <v/>
      </c>
      <c r="R51" s="64" t="str">
        <f t="shared" si="29"/>
        <v/>
      </c>
    </row>
    <row r="52" spans="1:18" x14ac:dyDescent="0.3">
      <c r="A52" t="str">
        <f>IF(ISBLANK('SIR Inputs'!$A51),"",'SIR Inputs'!$A51)</f>
        <v/>
      </c>
      <c r="B52" t="str">
        <f t="shared" si="0"/>
        <v/>
      </c>
      <c r="C52" s="60" t="str">
        <f t="shared" si="1"/>
        <v/>
      </c>
      <c r="D52" t="str">
        <f t="shared" si="2"/>
        <v/>
      </c>
      <c r="E52" s="60" t="str">
        <f t="shared" si="3"/>
        <v/>
      </c>
      <c r="F52" t="str">
        <f t="shared" si="4"/>
        <v/>
      </c>
      <c r="G52" t="str">
        <f t="shared" si="5"/>
        <v/>
      </c>
      <c r="H52" s="70" t="str">
        <f t="shared" si="22"/>
        <v/>
      </c>
      <c r="I52" s="64" t="str">
        <f t="shared" si="23"/>
        <v/>
      </c>
      <c r="J52" s="3" t="str">
        <f t="shared" si="8"/>
        <v/>
      </c>
      <c r="K52" s="71" t="str">
        <f t="shared" si="24"/>
        <v/>
      </c>
      <c r="L52" s="64" t="str">
        <f t="shared" si="25"/>
        <v/>
      </c>
      <c r="M52" s="3" t="str">
        <f t="shared" si="10"/>
        <v/>
      </c>
      <c r="N52" s="71" t="str">
        <f t="shared" si="26"/>
        <v/>
      </c>
      <c r="O52" s="64" t="str">
        <f t="shared" si="27"/>
        <v/>
      </c>
      <c r="P52" s="3" t="str">
        <f t="shared" si="12"/>
        <v/>
      </c>
      <c r="Q52" s="71" t="str">
        <f t="shared" si="28"/>
        <v/>
      </c>
      <c r="R52" s="64" t="str">
        <f t="shared" si="29"/>
        <v/>
      </c>
    </row>
    <row r="53" spans="1:18" x14ac:dyDescent="0.3">
      <c r="A53" t="str">
        <f>IF(ISBLANK('SIR Inputs'!$A52),"",'SIR Inputs'!$A52)</f>
        <v/>
      </c>
      <c r="B53" t="str">
        <f t="shared" si="0"/>
        <v/>
      </c>
      <c r="C53" s="60" t="str">
        <f t="shared" si="1"/>
        <v/>
      </c>
      <c r="D53" t="str">
        <f t="shared" si="2"/>
        <v/>
      </c>
      <c r="E53" s="60" t="str">
        <f t="shared" si="3"/>
        <v/>
      </c>
      <c r="F53" t="str">
        <f t="shared" si="4"/>
        <v/>
      </c>
      <c r="G53" t="str">
        <f t="shared" si="5"/>
        <v/>
      </c>
      <c r="H53" s="70" t="str">
        <f t="shared" si="22"/>
        <v/>
      </c>
      <c r="I53" s="64" t="str">
        <f t="shared" si="23"/>
        <v/>
      </c>
      <c r="J53" s="3" t="str">
        <f t="shared" si="8"/>
        <v/>
      </c>
      <c r="K53" s="71" t="str">
        <f t="shared" si="24"/>
        <v/>
      </c>
      <c r="L53" s="64" t="str">
        <f t="shared" si="25"/>
        <v/>
      </c>
      <c r="M53" s="3" t="str">
        <f t="shared" si="10"/>
        <v/>
      </c>
      <c r="N53" s="71" t="str">
        <f t="shared" si="26"/>
        <v/>
      </c>
      <c r="O53" s="64" t="str">
        <f t="shared" si="27"/>
        <v/>
      </c>
      <c r="P53" s="3" t="str">
        <f t="shared" si="12"/>
        <v/>
      </c>
      <c r="Q53" s="71" t="str">
        <f t="shared" si="28"/>
        <v/>
      </c>
      <c r="R53" s="64" t="str">
        <f t="shared" si="29"/>
        <v/>
      </c>
    </row>
    <row r="54" spans="1:18" x14ac:dyDescent="0.3">
      <c r="A54" t="str">
        <f>IF(ISBLANK('SIR Inputs'!$A53),"",'SIR Inputs'!$A53)</f>
        <v/>
      </c>
      <c r="B54" t="str">
        <f t="shared" si="0"/>
        <v/>
      </c>
      <c r="C54" s="60" t="str">
        <f t="shared" si="1"/>
        <v/>
      </c>
      <c r="D54" t="str">
        <f t="shared" si="2"/>
        <v/>
      </c>
      <c r="E54" s="60" t="str">
        <f t="shared" si="3"/>
        <v/>
      </c>
      <c r="F54" t="str">
        <f t="shared" si="4"/>
        <v/>
      </c>
      <c r="G54" t="str">
        <f t="shared" si="5"/>
        <v/>
      </c>
      <c r="H54" s="70" t="str">
        <f t="shared" si="22"/>
        <v/>
      </c>
      <c r="I54" s="64" t="str">
        <f t="shared" si="23"/>
        <v/>
      </c>
      <c r="J54" s="3" t="str">
        <f t="shared" si="8"/>
        <v/>
      </c>
      <c r="K54" s="71" t="str">
        <f t="shared" si="24"/>
        <v/>
      </c>
      <c r="L54" s="64" t="str">
        <f t="shared" si="25"/>
        <v/>
      </c>
      <c r="M54" s="3" t="str">
        <f t="shared" si="10"/>
        <v/>
      </c>
      <c r="N54" s="71" t="str">
        <f t="shared" si="26"/>
        <v/>
      </c>
      <c r="O54" s="64" t="str">
        <f t="shared" si="27"/>
        <v/>
      </c>
      <c r="P54" s="3" t="str">
        <f t="shared" si="12"/>
        <v/>
      </c>
      <c r="Q54" s="71" t="str">
        <f t="shared" si="28"/>
        <v/>
      </c>
      <c r="R54" s="64" t="str">
        <f t="shared" si="29"/>
        <v/>
      </c>
    </row>
    <row r="55" spans="1:18" x14ac:dyDescent="0.3">
      <c r="A55" t="str">
        <f>IF(ISBLANK('SIR Inputs'!$A54),"",'SIR Inputs'!$A54)</f>
        <v/>
      </c>
      <c r="B55" t="str">
        <f t="shared" si="0"/>
        <v/>
      </c>
      <c r="C55" s="60" t="str">
        <f t="shared" si="1"/>
        <v/>
      </c>
      <c r="D55" t="str">
        <f t="shared" si="2"/>
        <v/>
      </c>
      <c r="E55" s="60" t="str">
        <f t="shared" si="3"/>
        <v/>
      </c>
      <c r="F55" t="str">
        <f t="shared" si="4"/>
        <v/>
      </c>
      <c r="G55" t="str">
        <f t="shared" si="5"/>
        <v/>
      </c>
      <c r="H55" s="70" t="str">
        <f t="shared" si="22"/>
        <v/>
      </c>
      <c r="I55" s="64" t="str">
        <f t="shared" si="23"/>
        <v/>
      </c>
      <c r="J55" s="3" t="str">
        <f t="shared" si="8"/>
        <v/>
      </c>
      <c r="K55" s="71" t="str">
        <f t="shared" si="24"/>
        <v/>
      </c>
      <c r="L55" s="64" t="str">
        <f t="shared" si="25"/>
        <v/>
      </c>
      <c r="M55" s="3" t="str">
        <f t="shared" si="10"/>
        <v/>
      </c>
      <c r="N55" s="71" t="str">
        <f t="shared" si="26"/>
        <v/>
      </c>
      <c r="O55" s="64" t="str">
        <f t="shared" si="27"/>
        <v/>
      </c>
      <c r="P55" s="3" t="str">
        <f t="shared" si="12"/>
        <v/>
      </c>
      <c r="Q55" s="71" t="str">
        <f t="shared" si="28"/>
        <v/>
      </c>
      <c r="R55" s="64" t="str">
        <f t="shared" si="29"/>
        <v/>
      </c>
    </row>
    <row r="56" spans="1:18" x14ac:dyDescent="0.3">
      <c r="A56" t="str">
        <f>IF(ISBLANK('SIR Inputs'!$A55),"",'SIR Inputs'!$A55)</f>
        <v/>
      </c>
      <c r="B56" t="str">
        <f t="shared" si="0"/>
        <v/>
      </c>
      <c r="C56" s="60" t="str">
        <f t="shared" si="1"/>
        <v/>
      </c>
      <c r="D56" t="str">
        <f t="shared" si="2"/>
        <v/>
      </c>
      <c r="E56" s="60" t="str">
        <f t="shared" si="3"/>
        <v/>
      </c>
      <c r="F56" t="str">
        <f t="shared" si="4"/>
        <v/>
      </c>
      <c r="G56" t="str">
        <f t="shared" si="5"/>
        <v/>
      </c>
      <c r="H56" s="70" t="str">
        <f t="shared" si="22"/>
        <v/>
      </c>
      <c r="I56" s="64" t="str">
        <f t="shared" si="23"/>
        <v/>
      </c>
      <c r="J56" s="3" t="str">
        <f t="shared" si="8"/>
        <v/>
      </c>
      <c r="K56" s="71" t="str">
        <f t="shared" si="24"/>
        <v/>
      </c>
      <c r="L56" s="64" t="str">
        <f t="shared" si="25"/>
        <v/>
      </c>
      <c r="M56" s="3" t="str">
        <f t="shared" si="10"/>
        <v/>
      </c>
      <c r="N56" s="71" t="str">
        <f t="shared" si="26"/>
        <v/>
      </c>
      <c r="O56" s="64" t="str">
        <f t="shared" si="27"/>
        <v/>
      </c>
      <c r="P56" s="3" t="str">
        <f t="shared" si="12"/>
        <v/>
      </c>
      <c r="Q56" s="71" t="str">
        <f t="shared" si="28"/>
        <v/>
      </c>
      <c r="R56" s="64" t="str">
        <f t="shared" si="29"/>
        <v/>
      </c>
    </row>
    <row r="57" spans="1:18" x14ac:dyDescent="0.3">
      <c r="A57" t="str">
        <f>IF(ISBLANK('SIR Inputs'!$A56),"",'SIR Inputs'!$A56)</f>
        <v/>
      </c>
      <c r="B57" t="str">
        <f t="shared" si="0"/>
        <v/>
      </c>
      <c r="C57" s="60" t="str">
        <f t="shared" si="1"/>
        <v/>
      </c>
      <c r="D57" t="str">
        <f t="shared" si="2"/>
        <v/>
      </c>
      <c r="E57" s="60" t="str">
        <f t="shared" si="3"/>
        <v/>
      </c>
      <c r="F57" t="str">
        <f t="shared" si="4"/>
        <v/>
      </c>
      <c r="G57" t="str">
        <f t="shared" si="5"/>
        <v/>
      </c>
      <c r="H57" s="70" t="str">
        <f t="shared" si="22"/>
        <v/>
      </c>
      <c r="I57" s="64" t="str">
        <f t="shared" si="23"/>
        <v/>
      </c>
      <c r="J57" s="3" t="str">
        <f t="shared" si="8"/>
        <v/>
      </c>
      <c r="K57" s="71" t="str">
        <f t="shared" si="24"/>
        <v/>
      </c>
      <c r="L57" s="64" t="str">
        <f t="shared" si="25"/>
        <v/>
      </c>
      <c r="M57" s="3" t="str">
        <f t="shared" si="10"/>
        <v/>
      </c>
      <c r="N57" s="71" t="str">
        <f t="shared" si="26"/>
        <v/>
      </c>
      <c r="O57" s="64" t="str">
        <f t="shared" si="27"/>
        <v/>
      </c>
      <c r="P57" s="3" t="str">
        <f t="shared" si="12"/>
        <v/>
      </c>
      <c r="Q57" s="71" t="str">
        <f t="shared" si="28"/>
        <v/>
      </c>
      <c r="R57" s="64" t="str">
        <f t="shared" si="29"/>
        <v/>
      </c>
    </row>
    <row r="58" spans="1:18" x14ac:dyDescent="0.3">
      <c r="A58" t="str">
        <f>IF(ISBLANK('SIR Inputs'!$A57),"",'SIR Inputs'!$A57)</f>
        <v/>
      </c>
      <c r="B58" t="str">
        <f t="shared" si="0"/>
        <v/>
      </c>
      <c r="C58" s="60" t="str">
        <f t="shared" si="1"/>
        <v/>
      </c>
      <c r="D58" t="str">
        <f t="shared" si="2"/>
        <v/>
      </c>
      <c r="E58" s="60" t="str">
        <f t="shared" si="3"/>
        <v/>
      </c>
      <c r="F58" t="str">
        <f t="shared" si="4"/>
        <v/>
      </c>
      <c r="G58" t="str">
        <f t="shared" si="5"/>
        <v/>
      </c>
      <c r="H58" s="70" t="str">
        <f t="shared" si="22"/>
        <v/>
      </c>
      <c r="I58" s="64" t="str">
        <f t="shared" si="23"/>
        <v/>
      </c>
      <c r="J58" s="3" t="str">
        <f t="shared" si="8"/>
        <v/>
      </c>
      <c r="K58" s="71" t="str">
        <f t="shared" si="24"/>
        <v/>
      </c>
      <c r="L58" s="64" t="str">
        <f t="shared" si="25"/>
        <v/>
      </c>
      <c r="M58" s="3" t="str">
        <f t="shared" si="10"/>
        <v/>
      </c>
      <c r="N58" s="71" t="str">
        <f t="shared" si="26"/>
        <v/>
      </c>
      <c r="O58" s="64" t="str">
        <f t="shared" si="27"/>
        <v/>
      </c>
      <c r="P58" s="3" t="str">
        <f t="shared" si="12"/>
        <v/>
      </c>
      <c r="Q58" s="71" t="str">
        <f t="shared" si="28"/>
        <v/>
      </c>
      <c r="R58" s="64" t="str">
        <f t="shared" si="29"/>
        <v/>
      </c>
    </row>
    <row r="59" spans="1:18" x14ac:dyDescent="0.3">
      <c r="A59" t="str">
        <f>IF(ISBLANK('SIR Inputs'!$A58),"",'SIR Inputs'!$A58)</f>
        <v/>
      </c>
      <c r="B59" t="str">
        <f t="shared" si="0"/>
        <v/>
      </c>
      <c r="C59" s="60" t="str">
        <f t="shared" si="1"/>
        <v/>
      </c>
      <c r="D59" t="str">
        <f t="shared" si="2"/>
        <v/>
      </c>
      <c r="E59" s="60" t="str">
        <f t="shared" si="3"/>
        <v/>
      </c>
      <c r="F59" t="str">
        <f t="shared" si="4"/>
        <v/>
      </c>
      <c r="G59" t="str">
        <f t="shared" si="5"/>
        <v/>
      </c>
      <c r="H59" s="70" t="str">
        <f t="shared" si="22"/>
        <v/>
      </c>
      <c r="I59" s="64" t="str">
        <f t="shared" si="23"/>
        <v/>
      </c>
      <c r="J59" s="3" t="str">
        <f t="shared" si="8"/>
        <v/>
      </c>
      <c r="K59" s="71" t="str">
        <f t="shared" si="24"/>
        <v/>
      </c>
      <c r="L59" s="64" t="str">
        <f t="shared" si="25"/>
        <v/>
      </c>
      <c r="M59" s="3" t="str">
        <f t="shared" si="10"/>
        <v/>
      </c>
      <c r="N59" s="71" t="str">
        <f t="shared" si="26"/>
        <v/>
      </c>
      <c r="O59" s="64" t="str">
        <f t="shared" si="27"/>
        <v/>
      </c>
      <c r="P59" s="3" t="str">
        <f t="shared" si="12"/>
        <v/>
      </c>
      <c r="Q59" s="71" t="str">
        <f t="shared" si="28"/>
        <v/>
      </c>
      <c r="R59" s="64" t="str">
        <f t="shared" si="29"/>
        <v/>
      </c>
    </row>
    <row r="60" spans="1:18" x14ac:dyDescent="0.3">
      <c r="A60" t="str">
        <f>IF(ISBLANK('SIR Inputs'!$A59),"",'SIR Inputs'!$A59)</f>
        <v/>
      </c>
      <c r="B60" t="str">
        <f t="shared" si="0"/>
        <v/>
      </c>
      <c r="C60" s="60" t="str">
        <f t="shared" si="1"/>
        <v/>
      </c>
      <c r="D60" t="str">
        <f t="shared" si="2"/>
        <v/>
      </c>
      <c r="E60" s="60" t="str">
        <f t="shared" si="3"/>
        <v/>
      </c>
      <c r="F60" t="str">
        <f t="shared" si="4"/>
        <v/>
      </c>
      <c r="G60" t="str">
        <f t="shared" si="5"/>
        <v/>
      </c>
      <c r="H60" s="70" t="str">
        <f t="shared" si="22"/>
        <v/>
      </c>
      <c r="I60" s="64" t="str">
        <f t="shared" si="23"/>
        <v/>
      </c>
      <c r="J60" s="3" t="str">
        <f t="shared" si="8"/>
        <v/>
      </c>
      <c r="K60" s="71" t="str">
        <f t="shared" si="24"/>
        <v/>
      </c>
      <c r="L60" s="64" t="str">
        <f t="shared" si="25"/>
        <v/>
      </c>
      <c r="M60" s="3" t="str">
        <f t="shared" si="10"/>
        <v/>
      </c>
      <c r="N60" s="71" t="str">
        <f t="shared" si="26"/>
        <v/>
      </c>
      <c r="O60" s="64" t="str">
        <f t="shared" si="27"/>
        <v/>
      </c>
      <c r="P60" s="3" t="str">
        <f t="shared" si="12"/>
        <v/>
      </c>
      <c r="Q60" s="71" t="str">
        <f t="shared" si="28"/>
        <v/>
      </c>
      <c r="R60" s="64" t="str">
        <f t="shared" si="29"/>
        <v/>
      </c>
    </row>
    <row r="61" spans="1:18" x14ac:dyDescent="0.3">
      <c r="A61" t="str">
        <f>IF(ISBLANK('SIR Inputs'!$A60),"",'SIR Inputs'!$A60)</f>
        <v/>
      </c>
      <c r="B61" t="str">
        <f t="shared" si="0"/>
        <v/>
      </c>
      <c r="C61" s="60" t="str">
        <f t="shared" si="1"/>
        <v/>
      </c>
      <c r="D61" t="str">
        <f t="shared" si="2"/>
        <v/>
      </c>
      <c r="E61" s="60" t="str">
        <f t="shared" si="3"/>
        <v/>
      </c>
      <c r="F61" t="str">
        <f t="shared" si="4"/>
        <v/>
      </c>
      <c r="G61" t="str">
        <f t="shared" si="5"/>
        <v/>
      </c>
      <c r="H61" s="70" t="str">
        <f t="shared" si="22"/>
        <v/>
      </c>
      <c r="I61" s="64" t="str">
        <f t="shared" si="23"/>
        <v/>
      </c>
      <c r="J61" s="3" t="str">
        <f t="shared" si="8"/>
        <v/>
      </c>
      <c r="K61" s="71" t="str">
        <f t="shared" si="24"/>
        <v/>
      </c>
      <c r="L61" s="64" t="str">
        <f t="shared" si="25"/>
        <v/>
      </c>
      <c r="M61" s="3" t="str">
        <f t="shared" si="10"/>
        <v/>
      </c>
      <c r="N61" s="71" t="str">
        <f t="shared" si="26"/>
        <v/>
      </c>
      <c r="O61" s="64" t="str">
        <f t="shared" si="27"/>
        <v/>
      </c>
      <c r="P61" s="3" t="str">
        <f t="shared" si="12"/>
        <v/>
      </c>
      <c r="Q61" s="71" t="str">
        <f t="shared" si="28"/>
        <v/>
      </c>
      <c r="R61" s="64" t="str">
        <f t="shared" si="29"/>
        <v/>
      </c>
    </row>
    <row r="62" spans="1:18" x14ac:dyDescent="0.3">
      <c r="A62" t="str">
        <f>IF(ISBLANK('SIR Inputs'!$A61),"",'SIR Inputs'!$A61)</f>
        <v/>
      </c>
      <c r="B62" t="str">
        <f t="shared" si="0"/>
        <v/>
      </c>
      <c r="C62" s="60" t="str">
        <f t="shared" si="1"/>
        <v/>
      </c>
      <c r="D62" t="str">
        <f t="shared" si="2"/>
        <v/>
      </c>
      <c r="E62" s="60" t="str">
        <f t="shared" si="3"/>
        <v/>
      </c>
      <c r="F62" t="str">
        <f t="shared" si="4"/>
        <v/>
      </c>
      <c r="G62" t="str">
        <f t="shared" si="5"/>
        <v/>
      </c>
      <c r="H62" s="70" t="str">
        <f t="shared" si="22"/>
        <v/>
      </c>
      <c r="I62" s="64" t="str">
        <f t="shared" si="23"/>
        <v/>
      </c>
      <c r="J62" s="3" t="str">
        <f t="shared" si="8"/>
        <v/>
      </c>
      <c r="K62" s="71" t="str">
        <f t="shared" si="24"/>
        <v/>
      </c>
      <c r="L62" s="64" t="str">
        <f t="shared" si="25"/>
        <v/>
      </c>
      <c r="M62" s="3" t="str">
        <f t="shared" si="10"/>
        <v/>
      </c>
      <c r="N62" s="71" t="str">
        <f t="shared" si="26"/>
        <v/>
      </c>
      <c r="O62" s="64" t="str">
        <f t="shared" si="27"/>
        <v/>
      </c>
      <c r="P62" s="3" t="str">
        <f t="shared" si="12"/>
        <v/>
      </c>
      <c r="Q62" s="71" t="str">
        <f t="shared" si="28"/>
        <v/>
      </c>
      <c r="R62" s="64" t="str">
        <f t="shared" si="29"/>
        <v/>
      </c>
    </row>
    <row r="63" spans="1:18" x14ac:dyDescent="0.3">
      <c r="A63" t="str">
        <f>IF(ISBLANK('SIR Inputs'!$A62),"",'SIR Inputs'!$A62)</f>
        <v/>
      </c>
      <c r="B63" t="str">
        <f t="shared" si="0"/>
        <v/>
      </c>
      <c r="C63" s="60" t="str">
        <f t="shared" si="1"/>
        <v/>
      </c>
      <c r="D63" t="str">
        <f t="shared" si="2"/>
        <v/>
      </c>
      <c r="E63" s="60" t="str">
        <f t="shared" si="3"/>
        <v/>
      </c>
      <c r="F63" t="str">
        <f t="shared" si="4"/>
        <v/>
      </c>
      <c r="G63" t="str">
        <f t="shared" si="5"/>
        <v/>
      </c>
      <c r="H63" s="70" t="str">
        <f t="shared" si="22"/>
        <v/>
      </c>
      <c r="I63" s="64" t="str">
        <f t="shared" si="23"/>
        <v/>
      </c>
      <c r="J63" s="3" t="str">
        <f t="shared" si="8"/>
        <v/>
      </c>
      <c r="K63" s="71" t="str">
        <f t="shared" si="24"/>
        <v/>
      </c>
      <c r="L63" s="64" t="str">
        <f t="shared" si="25"/>
        <v/>
      </c>
      <c r="M63" s="3" t="str">
        <f t="shared" si="10"/>
        <v/>
      </c>
      <c r="N63" s="71" t="str">
        <f t="shared" si="26"/>
        <v/>
      </c>
      <c r="O63" s="64" t="str">
        <f t="shared" si="27"/>
        <v/>
      </c>
      <c r="P63" s="3" t="str">
        <f t="shared" si="12"/>
        <v/>
      </c>
      <c r="Q63" s="71" t="str">
        <f t="shared" si="28"/>
        <v/>
      </c>
      <c r="R63" s="64" t="str">
        <f t="shared" si="29"/>
        <v/>
      </c>
    </row>
    <row r="64" spans="1:18" x14ac:dyDescent="0.3">
      <c r="A64" t="str">
        <f>IF(ISBLANK('SIR Inputs'!$A63),"",'SIR Inputs'!$A63)</f>
        <v/>
      </c>
      <c r="B64" t="str">
        <f t="shared" si="0"/>
        <v/>
      </c>
      <c r="C64" s="60" t="str">
        <f t="shared" si="1"/>
        <v/>
      </c>
      <c r="D64" t="str">
        <f t="shared" si="2"/>
        <v/>
      </c>
      <c r="E64" s="60" t="str">
        <f t="shared" si="3"/>
        <v/>
      </c>
      <c r="F64" t="str">
        <f t="shared" si="4"/>
        <v/>
      </c>
      <c r="G64" t="str">
        <f t="shared" si="5"/>
        <v/>
      </c>
      <c r="H64" s="70" t="str">
        <f t="shared" si="22"/>
        <v/>
      </c>
      <c r="I64" s="64" t="str">
        <f t="shared" si="23"/>
        <v/>
      </c>
      <c r="J64" s="3" t="str">
        <f t="shared" si="8"/>
        <v/>
      </c>
      <c r="K64" s="71" t="str">
        <f t="shared" si="24"/>
        <v/>
      </c>
      <c r="L64" s="64" t="str">
        <f t="shared" si="25"/>
        <v/>
      </c>
      <c r="M64" s="3" t="str">
        <f t="shared" si="10"/>
        <v/>
      </c>
      <c r="N64" s="71" t="str">
        <f t="shared" si="26"/>
        <v/>
      </c>
      <c r="O64" s="64" t="str">
        <f t="shared" si="27"/>
        <v/>
      </c>
      <c r="P64" s="3" t="str">
        <f t="shared" si="12"/>
        <v/>
      </c>
      <c r="Q64" s="71" t="str">
        <f t="shared" si="28"/>
        <v/>
      </c>
      <c r="R64" s="64" t="str">
        <f t="shared" si="29"/>
        <v/>
      </c>
    </row>
    <row r="65" spans="1:18" x14ac:dyDescent="0.3">
      <c r="A65" t="str">
        <f>IF(ISBLANK('SIR Inputs'!$A64),"",'SIR Inputs'!$A64)</f>
        <v/>
      </c>
      <c r="B65" t="str">
        <f t="shared" si="0"/>
        <v/>
      </c>
      <c r="C65" s="60" t="str">
        <f t="shared" si="1"/>
        <v/>
      </c>
      <c r="D65" t="str">
        <f t="shared" si="2"/>
        <v/>
      </c>
      <c r="E65" s="60" t="str">
        <f t="shared" si="3"/>
        <v/>
      </c>
      <c r="F65" t="str">
        <f t="shared" si="4"/>
        <v/>
      </c>
      <c r="G65" t="str">
        <f t="shared" si="5"/>
        <v/>
      </c>
      <c r="H65" s="70" t="str">
        <f t="shared" si="22"/>
        <v/>
      </c>
      <c r="I65" s="64" t="str">
        <f t="shared" si="23"/>
        <v/>
      </c>
      <c r="J65" s="3" t="str">
        <f t="shared" si="8"/>
        <v/>
      </c>
      <c r="K65" s="71" t="str">
        <f t="shared" si="24"/>
        <v/>
      </c>
      <c r="L65" s="64" t="str">
        <f t="shared" si="25"/>
        <v/>
      </c>
      <c r="M65" s="3" t="str">
        <f t="shared" si="10"/>
        <v/>
      </c>
      <c r="N65" s="71" t="str">
        <f t="shared" si="26"/>
        <v/>
      </c>
      <c r="O65" s="64" t="str">
        <f t="shared" si="27"/>
        <v/>
      </c>
      <c r="P65" s="3" t="str">
        <f t="shared" si="12"/>
        <v/>
      </c>
      <c r="Q65" s="71" t="str">
        <f t="shared" si="28"/>
        <v/>
      </c>
      <c r="R65" s="64" t="str">
        <f t="shared" si="29"/>
        <v/>
      </c>
    </row>
    <row r="66" spans="1:18" x14ac:dyDescent="0.3">
      <c r="A66" t="str">
        <f>IF(ISBLANK('SIR Inputs'!$A65),"",'SIR Inputs'!$A65)</f>
        <v/>
      </c>
      <c r="B66" t="str">
        <f t="shared" si="0"/>
        <v/>
      </c>
      <c r="C66" s="60" t="str">
        <f t="shared" si="1"/>
        <v/>
      </c>
      <c r="D66" t="str">
        <f t="shared" si="2"/>
        <v/>
      </c>
      <c r="E66" s="60" t="str">
        <f t="shared" si="3"/>
        <v/>
      </c>
      <c r="F66" t="str">
        <f t="shared" si="4"/>
        <v/>
      </c>
      <c r="G66" t="str">
        <f t="shared" si="5"/>
        <v/>
      </c>
      <c r="H66" s="70" t="str">
        <f t="shared" si="22"/>
        <v/>
      </c>
      <c r="I66" s="64" t="str">
        <f t="shared" si="23"/>
        <v/>
      </c>
      <c r="J66" s="3" t="str">
        <f t="shared" si="8"/>
        <v/>
      </c>
      <c r="K66" s="71" t="str">
        <f t="shared" si="24"/>
        <v/>
      </c>
      <c r="L66" s="64" t="str">
        <f t="shared" si="25"/>
        <v/>
      </c>
      <c r="M66" s="3" t="str">
        <f t="shared" si="10"/>
        <v/>
      </c>
      <c r="N66" s="71" t="str">
        <f t="shared" si="26"/>
        <v/>
      </c>
      <c r="O66" s="64" t="str">
        <f t="shared" si="27"/>
        <v/>
      </c>
      <c r="P66" s="3" t="str">
        <f t="shared" si="12"/>
        <v/>
      </c>
      <c r="Q66" s="71" t="str">
        <f t="shared" si="28"/>
        <v/>
      </c>
      <c r="R66" s="64" t="str">
        <f t="shared" si="29"/>
        <v/>
      </c>
    </row>
    <row r="67" spans="1:18" x14ac:dyDescent="0.3">
      <c r="A67" t="str">
        <f>IF(ISBLANK('SIR Inputs'!$A66),"",'SIR Inputs'!$A66)</f>
        <v/>
      </c>
      <c r="B67" t="str">
        <f t="shared" ref="B67:B130" si="30">IF($A67&lt;&gt;"",VLOOKUP($A67,SIRMeasure_LookupTable,2,FALSE),"")</f>
        <v/>
      </c>
      <c r="C67" s="60" t="str">
        <f t="shared" ref="C67:C130" si="31">IF($A67&lt;&gt;"",VLOOKUP($B67,Program_LookupTable,2,FALSE),"")</f>
        <v/>
      </c>
      <c r="D67" t="str">
        <f t="shared" ref="D67:D130" si="32">IF($A67&lt;&gt;"",VLOOKUP($B67,Program_LookupTable,3,FALSE),"")</f>
        <v/>
      </c>
      <c r="E67" s="60" t="str">
        <f t="shared" ref="E67:E130" si="33">IF($A67&lt;&gt;"",VLOOKUP($A67,SIRMeasure_LookupTable,4,FALSE),"")</f>
        <v/>
      </c>
      <c r="F67" t="str">
        <f t="shared" ref="F67:F130" si="34">IF($A67&lt;&gt;"",VLOOKUP($A67,SIRMeasure_LookupTable,6,FALSE),"")</f>
        <v/>
      </c>
      <c r="G67" t="str">
        <f t="shared" ref="G67:G130" si="35">IF($A67&lt;&gt;"",VLOOKUP($A67,SIRMeasure_LookupTable,5,FALSE),"")</f>
        <v/>
      </c>
      <c r="H67" s="70" t="str">
        <f t="shared" si="22"/>
        <v/>
      </c>
      <c r="I67" s="64" t="str">
        <f t="shared" si="23"/>
        <v/>
      </c>
      <c r="J67" s="3" t="str">
        <f t="shared" ref="J67:J130" si="36">IF($A67&lt;&gt;"",VLOOKUP($A67,SIRMeasure_LookupTable,7,FALSE),"")</f>
        <v/>
      </c>
      <c r="K67" s="71" t="str">
        <f t="shared" si="24"/>
        <v/>
      </c>
      <c r="L67" s="64" t="str">
        <f t="shared" si="25"/>
        <v/>
      </c>
      <c r="M67" s="3" t="str">
        <f t="shared" ref="M67:M130" si="37">IF($A67&lt;&gt;"",VLOOKUP($A67,SIRMeasure_LookupTable,8,FALSE),"")</f>
        <v/>
      </c>
      <c r="N67" s="71" t="str">
        <f t="shared" si="26"/>
        <v/>
      </c>
      <c r="O67" s="64" t="str">
        <f t="shared" si="27"/>
        <v/>
      </c>
      <c r="P67" s="3" t="str">
        <f t="shared" ref="P67:P130" si="38">IF($A67&lt;&gt;"",VLOOKUP($A67,SIRMeasure_LookupTable,9,FALSE),"")</f>
        <v/>
      </c>
      <c r="Q67" s="71" t="str">
        <f t="shared" si="28"/>
        <v/>
      </c>
      <c r="R67" s="64" t="str">
        <f t="shared" si="29"/>
        <v/>
      </c>
    </row>
    <row r="68" spans="1:18" x14ac:dyDescent="0.3">
      <c r="A68" t="str">
        <f>IF(ISBLANK('SIR Inputs'!$A67),"",'SIR Inputs'!$A67)</f>
        <v/>
      </c>
      <c r="B68" t="str">
        <f t="shared" si="30"/>
        <v/>
      </c>
      <c r="C68" s="60" t="str">
        <f t="shared" si="31"/>
        <v/>
      </c>
      <c r="D68" t="str">
        <f t="shared" si="32"/>
        <v/>
      </c>
      <c r="E68" s="60" t="str">
        <f t="shared" si="33"/>
        <v/>
      </c>
      <c r="F68" t="str">
        <f t="shared" si="34"/>
        <v/>
      </c>
      <c r="G68" t="str">
        <f t="shared" si="35"/>
        <v/>
      </c>
      <c r="H68" s="70" t="str">
        <f t="shared" si="22"/>
        <v/>
      </c>
      <c r="I68" s="64" t="str">
        <f t="shared" si="23"/>
        <v/>
      </c>
      <c r="J68" s="3" t="str">
        <f t="shared" si="36"/>
        <v/>
      </c>
      <c r="K68" s="71" t="str">
        <f t="shared" si="24"/>
        <v/>
      </c>
      <c r="L68" s="64" t="str">
        <f t="shared" si="25"/>
        <v/>
      </c>
      <c r="M68" s="3" t="str">
        <f t="shared" si="37"/>
        <v/>
      </c>
      <c r="N68" s="71" t="str">
        <f t="shared" si="26"/>
        <v/>
      </c>
      <c r="O68" s="64" t="str">
        <f t="shared" si="27"/>
        <v/>
      </c>
      <c r="P68" s="3" t="str">
        <f t="shared" si="38"/>
        <v/>
      </c>
      <c r="Q68" s="71" t="str">
        <f t="shared" si="28"/>
        <v/>
      </c>
      <c r="R68" s="64" t="str">
        <f t="shared" si="29"/>
        <v/>
      </c>
    </row>
    <row r="69" spans="1:18" x14ac:dyDescent="0.3">
      <c r="A69" t="str">
        <f>IF(ISBLANK('SIR Inputs'!$A68),"",'SIR Inputs'!$A68)</f>
        <v/>
      </c>
      <c r="B69" t="str">
        <f t="shared" si="30"/>
        <v/>
      </c>
      <c r="C69" s="60" t="str">
        <f t="shared" si="31"/>
        <v/>
      </c>
      <c r="D69" t="str">
        <f t="shared" si="32"/>
        <v/>
      </c>
      <c r="E69" s="60" t="str">
        <f t="shared" si="33"/>
        <v/>
      </c>
      <c r="F69" t="str">
        <f t="shared" si="34"/>
        <v/>
      </c>
      <c r="G69" t="str">
        <f t="shared" si="35"/>
        <v/>
      </c>
      <c r="H69" s="70" t="str">
        <f t="shared" si="22"/>
        <v/>
      </c>
      <c r="I69" s="64" t="str">
        <f t="shared" si="23"/>
        <v/>
      </c>
      <c r="J69" s="3" t="str">
        <f t="shared" si="36"/>
        <v/>
      </c>
      <c r="K69" s="71" t="str">
        <f t="shared" si="24"/>
        <v/>
      </c>
      <c r="L69" s="64" t="str">
        <f t="shared" si="25"/>
        <v/>
      </c>
      <c r="M69" s="3" t="str">
        <f t="shared" si="37"/>
        <v/>
      </c>
      <c r="N69" s="71" t="str">
        <f t="shared" si="26"/>
        <v/>
      </c>
      <c r="O69" s="64" t="str">
        <f t="shared" si="27"/>
        <v/>
      </c>
      <c r="P69" s="3" t="str">
        <f t="shared" si="38"/>
        <v/>
      </c>
      <c r="Q69" s="71" t="str">
        <f t="shared" si="28"/>
        <v/>
      </c>
      <c r="R69" s="64" t="str">
        <f t="shared" si="29"/>
        <v/>
      </c>
    </row>
    <row r="70" spans="1:18" x14ac:dyDescent="0.3">
      <c r="A70" t="str">
        <f>IF(ISBLANK('SIR Inputs'!$A69),"",'SIR Inputs'!$A69)</f>
        <v/>
      </c>
      <c r="B70" t="str">
        <f t="shared" si="30"/>
        <v/>
      </c>
      <c r="C70" s="60" t="str">
        <f t="shared" si="31"/>
        <v/>
      </c>
      <c r="D70" t="str">
        <f t="shared" si="32"/>
        <v/>
      </c>
      <c r="E70" s="60" t="str">
        <f t="shared" si="33"/>
        <v/>
      </c>
      <c r="F70" t="str">
        <f t="shared" si="34"/>
        <v/>
      </c>
      <c r="G70" t="str">
        <f t="shared" si="35"/>
        <v/>
      </c>
      <c r="H70" s="70" t="str">
        <f t="shared" si="22"/>
        <v/>
      </c>
      <c r="I70" s="64" t="str">
        <f t="shared" si="23"/>
        <v/>
      </c>
      <c r="J70" s="3" t="str">
        <f t="shared" si="36"/>
        <v/>
      </c>
      <c r="K70" s="71" t="str">
        <f t="shared" si="24"/>
        <v/>
      </c>
      <c r="L70" s="64" t="str">
        <f t="shared" si="25"/>
        <v/>
      </c>
      <c r="M70" s="3" t="str">
        <f t="shared" si="37"/>
        <v/>
      </c>
      <c r="N70" s="71" t="str">
        <f t="shared" si="26"/>
        <v/>
      </c>
      <c r="O70" s="64" t="str">
        <f t="shared" si="27"/>
        <v/>
      </c>
      <c r="P70" s="3" t="str">
        <f t="shared" si="38"/>
        <v/>
      </c>
      <c r="Q70" s="71" t="str">
        <f t="shared" si="28"/>
        <v/>
      </c>
      <c r="R70" s="64" t="str">
        <f t="shared" si="29"/>
        <v/>
      </c>
    </row>
    <row r="71" spans="1:18" x14ac:dyDescent="0.3">
      <c r="A71" t="str">
        <f>IF(ISBLANK('SIR Inputs'!$A70),"",'SIR Inputs'!$A70)</f>
        <v/>
      </c>
      <c r="B71" t="str">
        <f t="shared" si="30"/>
        <v/>
      </c>
      <c r="C71" s="60" t="str">
        <f t="shared" si="31"/>
        <v/>
      </c>
      <c r="D71" t="str">
        <f t="shared" si="32"/>
        <v/>
      </c>
      <c r="E71" s="60" t="str">
        <f t="shared" si="33"/>
        <v/>
      </c>
      <c r="F71" t="str">
        <f t="shared" si="34"/>
        <v/>
      </c>
      <c r="G71" t="str">
        <f t="shared" si="35"/>
        <v/>
      </c>
      <c r="H71" s="70" t="str">
        <f t="shared" si="22"/>
        <v/>
      </c>
      <c r="I71" s="64" t="str">
        <f t="shared" si="23"/>
        <v/>
      </c>
      <c r="J71" s="3" t="str">
        <f t="shared" si="36"/>
        <v/>
      </c>
      <c r="K71" s="71" t="str">
        <f t="shared" si="24"/>
        <v/>
      </c>
      <c r="L71" s="64" t="str">
        <f t="shared" si="25"/>
        <v/>
      </c>
      <c r="M71" s="3" t="str">
        <f t="shared" si="37"/>
        <v/>
      </c>
      <c r="N71" s="71" t="str">
        <f t="shared" si="26"/>
        <v/>
      </c>
      <c r="O71" s="64" t="str">
        <f t="shared" si="27"/>
        <v/>
      </c>
      <c r="P71" s="3" t="str">
        <f t="shared" si="38"/>
        <v/>
      </c>
      <c r="Q71" s="71" t="str">
        <f t="shared" si="28"/>
        <v/>
      </c>
      <c r="R71" s="64" t="str">
        <f t="shared" si="29"/>
        <v/>
      </c>
    </row>
    <row r="72" spans="1:18" x14ac:dyDescent="0.3">
      <c r="A72" t="str">
        <f>IF(ISBLANK('SIR Inputs'!$A71),"",'SIR Inputs'!$A71)</f>
        <v/>
      </c>
      <c r="B72" t="str">
        <f t="shared" si="30"/>
        <v/>
      </c>
      <c r="C72" s="60" t="str">
        <f t="shared" si="31"/>
        <v/>
      </c>
      <c r="D72" t="str">
        <f t="shared" si="32"/>
        <v/>
      </c>
      <c r="E72" s="60" t="str">
        <f t="shared" si="33"/>
        <v/>
      </c>
      <c r="F72" t="str">
        <f t="shared" si="34"/>
        <v/>
      </c>
      <c r="G72" t="str">
        <f t="shared" si="35"/>
        <v/>
      </c>
      <c r="H72" s="70" t="str">
        <f t="shared" si="22"/>
        <v/>
      </c>
      <c r="I72" s="64" t="str">
        <f t="shared" si="23"/>
        <v/>
      </c>
      <c r="J72" s="3" t="str">
        <f t="shared" si="36"/>
        <v/>
      </c>
      <c r="K72" s="71" t="str">
        <f t="shared" si="24"/>
        <v/>
      </c>
      <c r="L72" s="64" t="str">
        <f t="shared" si="25"/>
        <v/>
      </c>
      <c r="M72" s="3" t="str">
        <f t="shared" si="37"/>
        <v/>
      </c>
      <c r="N72" s="71" t="str">
        <f t="shared" si="26"/>
        <v/>
      </c>
      <c r="O72" s="64" t="str">
        <f t="shared" si="27"/>
        <v/>
      </c>
      <c r="P72" s="3" t="str">
        <f t="shared" si="38"/>
        <v/>
      </c>
      <c r="Q72" s="71" t="str">
        <f t="shared" si="28"/>
        <v/>
      </c>
      <c r="R72" s="64" t="str">
        <f t="shared" si="29"/>
        <v/>
      </c>
    </row>
    <row r="73" spans="1:18" x14ac:dyDescent="0.3">
      <c r="A73" t="str">
        <f>IF(ISBLANK('SIR Inputs'!$A72),"",'SIR Inputs'!$A72)</f>
        <v/>
      </c>
      <c r="B73" t="str">
        <f t="shared" si="30"/>
        <v/>
      </c>
      <c r="C73" s="60" t="str">
        <f t="shared" si="31"/>
        <v/>
      </c>
      <c r="D73" t="str">
        <f t="shared" si="32"/>
        <v/>
      </c>
      <c r="E73" s="60" t="str">
        <f t="shared" si="33"/>
        <v/>
      </c>
      <c r="F73" t="str">
        <f t="shared" si="34"/>
        <v/>
      </c>
      <c r="G73" t="str">
        <f t="shared" si="35"/>
        <v/>
      </c>
      <c r="H73" s="70" t="str">
        <f t="shared" si="22"/>
        <v/>
      </c>
      <c r="I73" s="64" t="str">
        <f t="shared" si="23"/>
        <v/>
      </c>
      <c r="J73" s="3" t="str">
        <f t="shared" si="36"/>
        <v/>
      </c>
      <c r="K73" s="71" t="str">
        <f t="shared" si="24"/>
        <v/>
      </c>
      <c r="L73" s="64" t="str">
        <f t="shared" si="25"/>
        <v/>
      </c>
      <c r="M73" s="3" t="str">
        <f t="shared" si="37"/>
        <v/>
      </c>
      <c r="N73" s="71" t="str">
        <f t="shared" si="26"/>
        <v/>
      </c>
      <c r="O73" s="64" t="str">
        <f t="shared" si="27"/>
        <v/>
      </c>
      <c r="P73" s="3" t="str">
        <f t="shared" si="38"/>
        <v/>
      </c>
      <c r="Q73" s="71" t="str">
        <f t="shared" si="28"/>
        <v/>
      </c>
      <c r="R73" s="64" t="str">
        <f t="shared" si="29"/>
        <v/>
      </c>
    </row>
    <row r="74" spans="1:18" x14ac:dyDescent="0.3">
      <c r="A74" t="str">
        <f>IF(ISBLANK('SIR Inputs'!$A73),"",'SIR Inputs'!$A73)</f>
        <v/>
      </c>
      <c r="B74" t="str">
        <f t="shared" si="30"/>
        <v/>
      </c>
      <c r="C74" s="60" t="str">
        <f t="shared" si="31"/>
        <v/>
      </c>
      <c r="D74" t="str">
        <f t="shared" si="32"/>
        <v/>
      </c>
      <c r="E74" s="60" t="str">
        <f t="shared" si="33"/>
        <v/>
      </c>
      <c r="F74" t="str">
        <f t="shared" si="34"/>
        <v/>
      </c>
      <c r="G74" t="str">
        <f t="shared" si="35"/>
        <v/>
      </c>
      <c r="H74" s="70" t="str">
        <f t="shared" si="22"/>
        <v/>
      </c>
      <c r="I74" s="64" t="str">
        <f t="shared" si="23"/>
        <v/>
      </c>
      <c r="J74" s="3" t="str">
        <f t="shared" si="36"/>
        <v/>
      </c>
      <c r="K74" s="71" t="str">
        <f t="shared" si="24"/>
        <v/>
      </c>
      <c r="L74" s="64" t="str">
        <f t="shared" si="25"/>
        <v/>
      </c>
      <c r="M74" s="3" t="str">
        <f t="shared" si="37"/>
        <v/>
      </c>
      <c r="N74" s="71" t="str">
        <f t="shared" si="26"/>
        <v/>
      </c>
      <c r="O74" s="64" t="str">
        <f t="shared" si="27"/>
        <v/>
      </c>
      <c r="P74" s="3" t="str">
        <f t="shared" si="38"/>
        <v/>
      </c>
      <c r="Q74" s="71" t="str">
        <f t="shared" si="28"/>
        <v/>
      </c>
      <c r="R74" s="64" t="str">
        <f t="shared" si="29"/>
        <v/>
      </c>
    </row>
    <row r="75" spans="1:18" x14ac:dyDescent="0.3">
      <c r="A75" t="str">
        <f>IF(ISBLANK('SIR Inputs'!$A74),"",'SIR Inputs'!$A74)</f>
        <v/>
      </c>
      <c r="B75" t="str">
        <f t="shared" si="30"/>
        <v/>
      </c>
      <c r="C75" s="60" t="str">
        <f t="shared" si="31"/>
        <v/>
      </c>
      <c r="D75" t="str">
        <f t="shared" si="32"/>
        <v/>
      </c>
      <c r="E75" s="60" t="str">
        <f t="shared" si="33"/>
        <v/>
      </c>
      <c r="F75" t="str">
        <f t="shared" si="34"/>
        <v/>
      </c>
      <c r="G75" t="str">
        <f t="shared" si="35"/>
        <v/>
      </c>
      <c r="H75" s="70" t="str">
        <f t="shared" si="22"/>
        <v/>
      </c>
      <c r="I75" s="64" t="str">
        <f t="shared" si="23"/>
        <v/>
      </c>
      <c r="J75" s="3" t="str">
        <f t="shared" si="36"/>
        <v/>
      </c>
      <c r="K75" s="71" t="str">
        <f t="shared" si="24"/>
        <v/>
      </c>
      <c r="L75" s="64" t="str">
        <f t="shared" si="25"/>
        <v/>
      </c>
      <c r="M75" s="3" t="str">
        <f t="shared" si="37"/>
        <v/>
      </c>
      <c r="N75" s="71" t="str">
        <f t="shared" si="26"/>
        <v/>
      </c>
      <c r="O75" s="64" t="str">
        <f t="shared" si="27"/>
        <v/>
      </c>
      <c r="P75" s="3" t="str">
        <f t="shared" si="38"/>
        <v/>
      </c>
      <c r="Q75" s="71" t="str">
        <f t="shared" si="28"/>
        <v/>
      </c>
      <c r="R75" s="64" t="str">
        <f t="shared" si="29"/>
        <v/>
      </c>
    </row>
    <row r="76" spans="1:18" x14ac:dyDescent="0.3">
      <c r="A76" t="str">
        <f>IF(ISBLANK('SIR Inputs'!$A75),"",'SIR Inputs'!$A75)</f>
        <v/>
      </c>
      <c r="B76" t="str">
        <f t="shared" si="30"/>
        <v/>
      </c>
      <c r="C76" s="60" t="str">
        <f t="shared" si="31"/>
        <v/>
      </c>
      <c r="D76" t="str">
        <f t="shared" si="32"/>
        <v/>
      </c>
      <c r="E76" s="60" t="str">
        <f t="shared" si="33"/>
        <v/>
      </c>
      <c r="F76" t="str">
        <f t="shared" si="34"/>
        <v/>
      </c>
      <c r="G76" t="str">
        <f t="shared" si="35"/>
        <v/>
      </c>
      <c r="H76" s="70" t="str">
        <f t="shared" si="22"/>
        <v/>
      </c>
      <c r="I76" s="64" t="str">
        <f t="shared" si="23"/>
        <v/>
      </c>
      <c r="J76" s="3" t="str">
        <f t="shared" si="36"/>
        <v/>
      </c>
      <c r="K76" s="71" t="str">
        <f t="shared" si="24"/>
        <v/>
      </c>
      <c r="L76" s="64" t="str">
        <f t="shared" si="25"/>
        <v/>
      </c>
      <c r="M76" s="3" t="str">
        <f t="shared" si="37"/>
        <v/>
      </c>
      <c r="N76" s="71" t="str">
        <f t="shared" si="26"/>
        <v/>
      </c>
      <c r="O76" s="64" t="str">
        <f t="shared" si="27"/>
        <v/>
      </c>
      <c r="P76" s="3" t="str">
        <f t="shared" si="38"/>
        <v/>
      </c>
      <c r="Q76" s="71" t="str">
        <f t="shared" si="28"/>
        <v/>
      </c>
      <c r="R76" s="64" t="str">
        <f t="shared" si="29"/>
        <v/>
      </c>
    </row>
    <row r="77" spans="1:18" x14ac:dyDescent="0.3">
      <c r="A77" t="str">
        <f>IF(ISBLANK('SIR Inputs'!$A76),"",'SIR Inputs'!$A76)</f>
        <v/>
      </c>
      <c r="B77" t="str">
        <f t="shared" si="30"/>
        <v/>
      </c>
      <c r="C77" s="60" t="str">
        <f t="shared" si="31"/>
        <v/>
      </c>
      <c r="D77" t="str">
        <f t="shared" si="32"/>
        <v/>
      </c>
      <c r="E77" s="60" t="str">
        <f t="shared" si="33"/>
        <v/>
      </c>
      <c r="F77" t="str">
        <f t="shared" si="34"/>
        <v/>
      </c>
      <c r="G77" t="str">
        <f t="shared" si="35"/>
        <v/>
      </c>
      <c r="H77" s="70" t="str">
        <f t="shared" si="22"/>
        <v/>
      </c>
      <c r="I77" s="64" t="str">
        <f t="shared" si="23"/>
        <v/>
      </c>
      <c r="J77" s="3" t="str">
        <f t="shared" si="36"/>
        <v/>
      </c>
      <c r="K77" s="71" t="str">
        <f t="shared" si="24"/>
        <v/>
      </c>
      <c r="L77" s="64" t="str">
        <f t="shared" si="25"/>
        <v/>
      </c>
      <c r="M77" s="3" t="str">
        <f t="shared" si="37"/>
        <v/>
      </c>
      <c r="N77" s="71" t="str">
        <f t="shared" si="26"/>
        <v/>
      </c>
      <c r="O77" s="64" t="str">
        <f t="shared" si="27"/>
        <v/>
      </c>
      <c r="P77" s="3" t="str">
        <f t="shared" si="38"/>
        <v/>
      </c>
      <c r="Q77" s="71" t="str">
        <f t="shared" si="28"/>
        <v/>
      </c>
      <c r="R77" s="64" t="str">
        <f t="shared" si="29"/>
        <v/>
      </c>
    </row>
    <row r="78" spans="1:18" x14ac:dyDescent="0.3">
      <c r="A78" t="str">
        <f>IF(ISBLANK('SIR Inputs'!$A77),"",'SIR Inputs'!$A77)</f>
        <v/>
      </c>
      <c r="B78" t="str">
        <f t="shared" si="30"/>
        <v/>
      </c>
      <c r="C78" s="60" t="str">
        <f t="shared" si="31"/>
        <v/>
      </c>
      <c r="D78" t="str">
        <f t="shared" si="32"/>
        <v/>
      </c>
      <c r="E78" s="60" t="str">
        <f t="shared" si="33"/>
        <v/>
      </c>
      <c r="F78" t="str">
        <f t="shared" si="34"/>
        <v/>
      </c>
      <c r="G78" t="str">
        <f t="shared" si="35"/>
        <v/>
      </c>
      <c r="H78" s="70" t="str">
        <f t="shared" si="22"/>
        <v/>
      </c>
      <c r="I78" s="64" t="str">
        <f t="shared" si="23"/>
        <v/>
      </c>
      <c r="J78" s="3" t="str">
        <f t="shared" si="36"/>
        <v/>
      </c>
      <c r="K78" s="71" t="str">
        <f t="shared" si="24"/>
        <v/>
      </c>
      <c r="L78" s="64" t="str">
        <f t="shared" si="25"/>
        <v/>
      </c>
      <c r="M78" s="3" t="str">
        <f t="shared" si="37"/>
        <v/>
      </c>
      <c r="N78" s="71" t="str">
        <f t="shared" si="26"/>
        <v/>
      </c>
      <c r="O78" s="64" t="str">
        <f t="shared" si="27"/>
        <v/>
      </c>
      <c r="P78" s="3" t="str">
        <f t="shared" si="38"/>
        <v/>
      </c>
      <c r="Q78" s="71" t="str">
        <f t="shared" si="28"/>
        <v/>
      </c>
      <c r="R78" s="64" t="str">
        <f t="shared" si="29"/>
        <v/>
      </c>
    </row>
    <row r="79" spans="1:18" x14ac:dyDescent="0.3">
      <c r="A79" t="str">
        <f>IF(ISBLANK('SIR Inputs'!$A78),"",'SIR Inputs'!$A78)</f>
        <v/>
      </c>
      <c r="B79" t="str">
        <f t="shared" si="30"/>
        <v/>
      </c>
      <c r="C79" s="60" t="str">
        <f t="shared" si="31"/>
        <v/>
      </c>
      <c r="D79" t="str">
        <f t="shared" si="32"/>
        <v/>
      </c>
      <c r="E79" s="60" t="str">
        <f t="shared" si="33"/>
        <v/>
      </c>
      <c r="F79" t="str">
        <f t="shared" si="34"/>
        <v/>
      </c>
      <c r="G79" t="str">
        <f t="shared" si="35"/>
        <v/>
      </c>
      <c r="H79" s="70" t="str">
        <f t="shared" si="22"/>
        <v/>
      </c>
      <c r="I79" s="64" t="str">
        <f t="shared" si="23"/>
        <v/>
      </c>
      <c r="J79" s="3" t="str">
        <f t="shared" si="36"/>
        <v/>
      </c>
      <c r="K79" s="71" t="str">
        <f t="shared" si="24"/>
        <v/>
      </c>
      <c r="L79" s="64" t="str">
        <f t="shared" si="25"/>
        <v/>
      </c>
      <c r="M79" s="3" t="str">
        <f t="shared" si="37"/>
        <v/>
      </c>
      <c r="N79" s="71" t="str">
        <f t="shared" si="26"/>
        <v/>
      </c>
      <c r="O79" s="64" t="str">
        <f t="shared" si="27"/>
        <v/>
      </c>
      <c r="P79" s="3" t="str">
        <f t="shared" si="38"/>
        <v/>
      </c>
      <c r="Q79" s="71" t="str">
        <f t="shared" si="28"/>
        <v/>
      </c>
      <c r="R79" s="64" t="str">
        <f t="shared" si="29"/>
        <v/>
      </c>
    </row>
    <row r="80" spans="1:18" x14ac:dyDescent="0.3">
      <c r="A80" t="str">
        <f>IF(ISBLANK('SIR Inputs'!$A79),"",'SIR Inputs'!$A79)</f>
        <v/>
      </c>
      <c r="B80" t="str">
        <f t="shared" si="30"/>
        <v/>
      </c>
      <c r="C80" s="60" t="str">
        <f t="shared" si="31"/>
        <v/>
      </c>
      <c r="D80" t="str">
        <f t="shared" si="32"/>
        <v/>
      </c>
      <c r="E80" s="60" t="str">
        <f t="shared" si="33"/>
        <v/>
      </c>
      <c r="F80" t="str">
        <f t="shared" si="34"/>
        <v/>
      </c>
      <c r="G80" t="str">
        <f t="shared" si="35"/>
        <v/>
      </c>
      <c r="H80" s="70" t="str">
        <f t="shared" ref="H80:H143" si="39">IF(A80&lt;&gt;"",Portfolio_SIRDiscount,"")</f>
        <v/>
      </c>
      <c r="I80" s="64" t="str">
        <f t="shared" ref="I80:I143" si="40">IF($A80&lt;&gt;"",VLOOKUP(G80,AvoidedCost_LookupTable,3,0),"")</f>
        <v/>
      </c>
      <c r="J80" s="3" t="str">
        <f t="shared" si="36"/>
        <v/>
      </c>
      <c r="K80" s="71" t="str">
        <f t="shared" ref="K80:K143" si="41">IF($A80&lt;&gt;"",J80*F80,"")</f>
        <v/>
      </c>
      <c r="L80" s="64" t="str">
        <f t="shared" ref="L80:L143" si="42">IF($A80&lt;&gt;"",(((J80*$I80)/($H80-AvoidedCosts_Escalator))*(1-((1+AvoidedCosts_Escalator)/(1+$H80))^$F80)),"")</f>
        <v/>
      </c>
      <c r="M80" s="3" t="str">
        <f t="shared" si="37"/>
        <v/>
      </c>
      <c r="N80" s="71" t="str">
        <f t="shared" ref="N80:N143" si="43">IF($A80&lt;&gt;"",M80*F80,"")</f>
        <v/>
      </c>
      <c r="O80" s="64" t="str">
        <f t="shared" ref="O80:O143" si="44">IF($A80&lt;&gt;"",(((M80*$I80)/($H80-AvoidedCosts_Escalator))*(1-((1+AvoidedCosts_Escalator)/(1+$H80))^$F80)),"")</f>
        <v/>
      </c>
      <c r="P80" s="3" t="str">
        <f t="shared" si="38"/>
        <v/>
      </c>
      <c r="Q80" s="71" t="str">
        <f t="shared" ref="Q80:Q143" si="45">IF($A80&lt;&gt;"",P80*F80,"")</f>
        <v/>
      </c>
      <c r="R80" s="64" t="str">
        <f t="shared" ref="R80:R143" si="46">IF($A80&lt;&gt;"",(((P80*$I80)/($H80-AvoidedCosts_Escalator))*(1-((1+AvoidedCosts_Escalator)/(1+$H80))^$F80)),"")</f>
        <v/>
      </c>
    </row>
    <row r="81" spans="1:18" x14ac:dyDescent="0.3">
      <c r="A81" t="str">
        <f>IF(ISBLANK('SIR Inputs'!$A80),"",'SIR Inputs'!$A80)</f>
        <v/>
      </c>
      <c r="B81" t="str">
        <f t="shared" si="30"/>
        <v/>
      </c>
      <c r="C81" s="60" t="str">
        <f t="shared" si="31"/>
        <v/>
      </c>
      <c r="D81" t="str">
        <f t="shared" si="32"/>
        <v/>
      </c>
      <c r="E81" s="60" t="str">
        <f t="shared" si="33"/>
        <v/>
      </c>
      <c r="F81" t="str">
        <f t="shared" si="34"/>
        <v/>
      </c>
      <c r="G81" t="str">
        <f t="shared" si="35"/>
        <v/>
      </c>
      <c r="H81" s="70" t="str">
        <f t="shared" si="39"/>
        <v/>
      </c>
      <c r="I81" s="64" t="str">
        <f t="shared" si="40"/>
        <v/>
      </c>
      <c r="J81" s="3" t="str">
        <f t="shared" si="36"/>
        <v/>
      </c>
      <c r="K81" s="71" t="str">
        <f t="shared" si="41"/>
        <v/>
      </c>
      <c r="L81" s="64" t="str">
        <f t="shared" si="42"/>
        <v/>
      </c>
      <c r="M81" s="3" t="str">
        <f t="shared" si="37"/>
        <v/>
      </c>
      <c r="N81" s="71" t="str">
        <f t="shared" si="43"/>
        <v/>
      </c>
      <c r="O81" s="64" t="str">
        <f t="shared" si="44"/>
        <v/>
      </c>
      <c r="P81" s="3" t="str">
        <f t="shared" si="38"/>
        <v/>
      </c>
      <c r="Q81" s="71" t="str">
        <f t="shared" si="45"/>
        <v/>
      </c>
      <c r="R81" s="64" t="str">
        <f t="shared" si="46"/>
        <v/>
      </c>
    </row>
    <row r="82" spans="1:18" x14ac:dyDescent="0.3">
      <c r="A82" t="str">
        <f>IF(ISBLANK('SIR Inputs'!$A81),"",'SIR Inputs'!$A81)</f>
        <v/>
      </c>
      <c r="B82" t="str">
        <f t="shared" si="30"/>
        <v/>
      </c>
      <c r="C82" s="60" t="str">
        <f t="shared" si="31"/>
        <v/>
      </c>
      <c r="D82" t="str">
        <f t="shared" si="32"/>
        <v/>
      </c>
      <c r="E82" s="60" t="str">
        <f t="shared" si="33"/>
        <v/>
      </c>
      <c r="F82" t="str">
        <f t="shared" si="34"/>
        <v/>
      </c>
      <c r="G82" t="str">
        <f t="shared" si="35"/>
        <v/>
      </c>
      <c r="H82" s="70" t="str">
        <f t="shared" si="39"/>
        <v/>
      </c>
      <c r="I82" s="64" t="str">
        <f t="shared" si="40"/>
        <v/>
      </c>
      <c r="J82" s="3" t="str">
        <f t="shared" si="36"/>
        <v/>
      </c>
      <c r="K82" s="71" t="str">
        <f t="shared" si="41"/>
        <v/>
      </c>
      <c r="L82" s="64" t="str">
        <f t="shared" si="42"/>
        <v/>
      </c>
      <c r="M82" s="3" t="str">
        <f t="shared" si="37"/>
        <v/>
      </c>
      <c r="N82" s="71" t="str">
        <f t="shared" si="43"/>
        <v/>
      </c>
      <c r="O82" s="64" t="str">
        <f t="shared" si="44"/>
        <v/>
      </c>
      <c r="P82" s="3" t="str">
        <f t="shared" si="38"/>
        <v/>
      </c>
      <c r="Q82" s="71" t="str">
        <f t="shared" si="45"/>
        <v/>
      </c>
      <c r="R82" s="64" t="str">
        <f t="shared" si="46"/>
        <v/>
      </c>
    </row>
    <row r="83" spans="1:18" x14ac:dyDescent="0.3">
      <c r="A83" t="str">
        <f>IF(ISBLANK('SIR Inputs'!$A82),"",'SIR Inputs'!$A82)</f>
        <v/>
      </c>
      <c r="B83" t="str">
        <f t="shared" si="30"/>
        <v/>
      </c>
      <c r="C83" s="60" t="str">
        <f t="shared" si="31"/>
        <v/>
      </c>
      <c r="D83" t="str">
        <f t="shared" si="32"/>
        <v/>
      </c>
      <c r="E83" s="60" t="str">
        <f t="shared" si="33"/>
        <v/>
      </c>
      <c r="F83" t="str">
        <f t="shared" si="34"/>
        <v/>
      </c>
      <c r="G83" t="str">
        <f t="shared" si="35"/>
        <v/>
      </c>
      <c r="H83" s="70" t="str">
        <f t="shared" si="39"/>
        <v/>
      </c>
      <c r="I83" s="64" t="str">
        <f t="shared" si="40"/>
        <v/>
      </c>
      <c r="J83" s="3" t="str">
        <f t="shared" si="36"/>
        <v/>
      </c>
      <c r="K83" s="71" t="str">
        <f t="shared" si="41"/>
        <v/>
      </c>
      <c r="L83" s="64" t="str">
        <f t="shared" si="42"/>
        <v/>
      </c>
      <c r="M83" s="3" t="str">
        <f t="shared" si="37"/>
        <v/>
      </c>
      <c r="N83" s="71" t="str">
        <f t="shared" si="43"/>
        <v/>
      </c>
      <c r="O83" s="64" t="str">
        <f t="shared" si="44"/>
        <v/>
      </c>
      <c r="P83" s="3" t="str">
        <f t="shared" si="38"/>
        <v/>
      </c>
      <c r="Q83" s="71" t="str">
        <f t="shared" si="45"/>
        <v/>
      </c>
      <c r="R83" s="64" t="str">
        <f t="shared" si="46"/>
        <v/>
      </c>
    </row>
    <row r="84" spans="1:18" x14ac:dyDescent="0.3">
      <c r="A84" t="str">
        <f>IF(ISBLANK('SIR Inputs'!$A83),"",'SIR Inputs'!$A83)</f>
        <v/>
      </c>
      <c r="B84" t="str">
        <f t="shared" si="30"/>
        <v/>
      </c>
      <c r="C84" s="60" t="str">
        <f t="shared" si="31"/>
        <v/>
      </c>
      <c r="D84" t="str">
        <f t="shared" si="32"/>
        <v/>
      </c>
      <c r="E84" s="60" t="str">
        <f t="shared" si="33"/>
        <v/>
      </c>
      <c r="F84" t="str">
        <f t="shared" si="34"/>
        <v/>
      </c>
      <c r="G84" t="str">
        <f t="shared" si="35"/>
        <v/>
      </c>
      <c r="H84" s="70" t="str">
        <f t="shared" si="39"/>
        <v/>
      </c>
      <c r="I84" s="64" t="str">
        <f t="shared" si="40"/>
        <v/>
      </c>
      <c r="J84" s="3" t="str">
        <f t="shared" si="36"/>
        <v/>
      </c>
      <c r="K84" s="71" t="str">
        <f t="shared" si="41"/>
        <v/>
      </c>
      <c r="L84" s="64" t="str">
        <f t="shared" si="42"/>
        <v/>
      </c>
      <c r="M84" s="3" t="str">
        <f t="shared" si="37"/>
        <v/>
      </c>
      <c r="N84" s="71" t="str">
        <f t="shared" si="43"/>
        <v/>
      </c>
      <c r="O84" s="64" t="str">
        <f t="shared" si="44"/>
        <v/>
      </c>
      <c r="P84" s="3" t="str">
        <f t="shared" si="38"/>
        <v/>
      </c>
      <c r="Q84" s="71" t="str">
        <f t="shared" si="45"/>
        <v/>
      </c>
      <c r="R84" s="64" t="str">
        <f t="shared" si="46"/>
        <v/>
      </c>
    </row>
    <row r="85" spans="1:18" x14ac:dyDescent="0.3">
      <c r="A85" t="str">
        <f>IF(ISBLANK('SIR Inputs'!$A84),"",'SIR Inputs'!$A84)</f>
        <v/>
      </c>
      <c r="B85" t="str">
        <f t="shared" si="30"/>
        <v/>
      </c>
      <c r="C85" s="60" t="str">
        <f t="shared" si="31"/>
        <v/>
      </c>
      <c r="D85" t="str">
        <f t="shared" si="32"/>
        <v/>
      </c>
      <c r="E85" s="60" t="str">
        <f t="shared" si="33"/>
        <v/>
      </c>
      <c r="F85" t="str">
        <f t="shared" si="34"/>
        <v/>
      </c>
      <c r="G85" t="str">
        <f t="shared" si="35"/>
        <v/>
      </c>
      <c r="H85" s="70" t="str">
        <f t="shared" si="39"/>
        <v/>
      </c>
      <c r="I85" s="64" t="str">
        <f t="shared" si="40"/>
        <v/>
      </c>
      <c r="J85" s="3" t="str">
        <f t="shared" si="36"/>
        <v/>
      </c>
      <c r="K85" s="71" t="str">
        <f t="shared" si="41"/>
        <v/>
      </c>
      <c r="L85" s="64" t="str">
        <f t="shared" si="42"/>
        <v/>
      </c>
      <c r="M85" s="3" t="str">
        <f t="shared" si="37"/>
        <v/>
      </c>
      <c r="N85" s="71" t="str">
        <f t="shared" si="43"/>
        <v/>
      </c>
      <c r="O85" s="64" t="str">
        <f t="shared" si="44"/>
        <v/>
      </c>
      <c r="P85" s="3" t="str">
        <f t="shared" si="38"/>
        <v/>
      </c>
      <c r="Q85" s="71" t="str">
        <f t="shared" si="45"/>
        <v/>
      </c>
      <c r="R85" s="64" t="str">
        <f t="shared" si="46"/>
        <v/>
      </c>
    </row>
    <row r="86" spans="1:18" x14ac:dyDescent="0.3">
      <c r="A86" t="str">
        <f>IF(ISBLANK('SIR Inputs'!$A85),"",'SIR Inputs'!$A85)</f>
        <v/>
      </c>
      <c r="B86" t="str">
        <f t="shared" si="30"/>
        <v/>
      </c>
      <c r="C86" s="60" t="str">
        <f t="shared" si="31"/>
        <v/>
      </c>
      <c r="D86" t="str">
        <f t="shared" si="32"/>
        <v/>
      </c>
      <c r="E86" s="60" t="str">
        <f t="shared" si="33"/>
        <v/>
      </c>
      <c r="F86" t="str">
        <f t="shared" si="34"/>
        <v/>
      </c>
      <c r="G86" t="str">
        <f t="shared" si="35"/>
        <v/>
      </c>
      <c r="H86" s="70" t="str">
        <f t="shared" si="39"/>
        <v/>
      </c>
      <c r="I86" s="64" t="str">
        <f t="shared" si="40"/>
        <v/>
      </c>
      <c r="J86" s="3" t="str">
        <f t="shared" si="36"/>
        <v/>
      </c>
      <c r="K86" s="71" t="str">
        <f t="shared" si="41"/>
        <v/>
      </c>
      <c r="L86" s="64" t="str">
        <f t="shared" si="42"/>
        <v/>
      </c>
      <c r="M86" s="3" t="str">
        <f t="shared" si="37"/>
        <v/>
      </c>
      <c r="N86" s="71" t="str">
        <f t="shared" si="43"/>
        <v/>
      </c>
      <c r="O86" s="64" t="str">
        <f t="shared" si="44"/>
        <v/>
      </c>
      <c r="P86" s="3" t="str">
        <f t="shared" si="38"/>
        <v/>
      </c>
      <c r="Q86" s="71" t="str">
        <f t="shared" si="45"/>
        <v/>
      </c>
      <c r="R86" s="64" t="str">
        <f t="shared" si="46"/>
        <v/>
      </c>
    </row>
    <row r="87" spans="1:18" x14ac:dyDescent="0.3">
      <c r="A87" t="str">
        <f>IF(ISBLANK('SIR Inputs'!$A86),"",'SIR Inputs'!$A86)</f>
        <v/>
      </c>
      <c r="B87" t="str">
        <f t="shared" si="30"/>
        <v/>
      </c>
      <c r="C87" s="60" t="str">
        <f t="shared" si="31"/>
        <v/>
      </c>
      <c r="D87" t="str">
        <f t="shared" si="32"/>
        <v/>
      </c>
      <c r="E87" s="60" t="str">
        <f t="shared" si="33"/>
        <v/>
      </c>
      <c r="F87" t="str">
        <f t="shared" si="34"/>
        <v/>
      </c>
      <c r="G87" t="str">
        <f t="shared" si="35"/>
        <v/>
      </c>
      <c r="H87" s="70" t="str">
        <f t="shared" si="39"/>
        <v/>
      </c>
      <c r="I87" s="64" t="str">
        <f t="shared" si="40"/>
        <v/>
      </c>
      <c r="J87" s="3" t="str">
        <f t="shared" si="36"/>
        <v/>
      </c>
      <c r="K87" s="71" t="str">
        <f t="shared" si="41"/>
        <v/>
      </c>
      <c r="L87" s="64" t="str">
        <f t="shared" si="42"/>
        <v/>
      </c>
      <c r="M87" s="3" t="str">
        <f t="shared" si="37"/>
        <v/>
      </c>
      <c r="N87" s="71" t="str">
        <f t="shared" si="43"/>
        <v/>
      </c>
      <c r="O87" s="64" t="str">
        <f t="shared" si="44"/>
        <v/>
      </c>
      <c r="P87" s="3" t="str">
        <f t="shared" si="38"/>
        <v/>
      </c>
      <c r="Q87" s="71" t="str">
        <f t="shared" si="45"/>
        <v/>
      </c>
      <c r="R87" s="64" t="str">
        <f t="shared" si="46"/>
        <v/>
      </c>
    </row>
    <row r="88" spans="1:18" x14ac:dyDescent="0.3">
      <c r="A88" t="str">
        <f>IF(ISBLANK('SIR Inputs'!$A87),"",'SIR Inputs'!$A87)</f>
        <v/>
      </c>
      <c r="B88" t="str">
        <f t="shared" si="30"/>
        <v/>
      </c>
      <c r="C88" s="60" t="str">
        <f t="shared" si="31"/>
        <v/>
      </c>
      <c r="D88" t="str">
        <f t="shared" si="32"/>
        <v/>
      </c>
      <c r="E88" s="60" t="str">
        <f t="shared" si="33"/>
        <v/>
      </c>
      <c r="F88" t="str">
        <f t="shared" si="34"/>
        <v/>
      </c>
      <c r="G88" t="str">
        <f t="shared" si="35"/>
        <v/>
      </c>
      <c r="H88" s="70" t="str">
        <f t="shared" si="39"/>
        <v/>
      </c>
      <c r="I88" s="64" t="str">
        <f t="shared" si="40"/>
        <v/>
      </c>
      <c r="J88" s="3" t="str">
        <f t="shared" si="36"/>
        <v/>
      </c>
      <c r="K88" s="71" t="str">
        <f t="shared" si="41"/>
        <v/>
      </c>
      <c r="L88" s="64" t="str">
        <f t="shared" si="42"/>
        <v/>
      </c>
      <c r="M88" s="3" t="str">
        <f t="shared" si="37"/>
        <v/>
      </c>
      <c r="N88" s="71" t="str">
        <f t="shared" si="43"/>
        <v/>
      </c>
      <c r="O88" s="64" t="str">
        <f t="shared" si="44"/>
        <v/>
      </c>
      <c r="P88" s="3" t="str">
        <f t="shared" si="38"/>
        <v/>
      </c>
      <c r="Q88" s="71" t="str">
        <f t="shared" si="45"/>
        <v/>
      </c>
      <c r="R88" s="64" t="str">
        <f t="shared" si="46"/>
        <v/>
      </c>
    </row>
    <row r="89" spans="1:18" x14ac:dyDescent="0.3">
      <c r="A89" t="str">
        <f>IF(ISBLANK('SIR Inputs'!$A88),"",'SIR Inputs'!$A88)</f>
        <v/>
      </c>
      <c r="B89" t="str">
        <f t="shared" si="30"/>
        <v/>
      </c>
      <c r="C89" s="60" t="str">
        <f t="shared" si="31"/>
        <v/>
      </c>
      <c r="D89" t="str">
        <f t="shared" si="32"/>
        <v/>
      </c>
      <c r="E89" s="60" t="str">
        <f t="shared" si="33"/>
        <v/>
      </c>
      <c r="F89" t="str">
        <f t="shared" si="34"/>
        <v/>
      </c>
      <c r="G89" t="str">
        <f t="shared" si="35"/>
        <v/>
      </c>
      <c r="H89" s="70" t="str">
        <f t="shared" si="39"/>
        <v/>
      </c>
      <c r="I89" s="64" t="str">
        <f t="shared" si="40"/>
        <v/>
      </c>
      <c r="J89" s="3" t="str">
        <f t="shared" si="36"/>
        <v/>
      </c>
      <c r="K89" s="71" t="str">
        <f t="shared" si="41"/>
        <v/>
      </c>
      <c r="L89" s="64" t="str">
        <f t="shared" si="42"/>
        <v/>
      </c>
      <c r="M89" s="3" t="str">
        <f t="shared" si="37"/>
        <v/>
      </c>
      <c r="N89" s="71" t="str">
        <f t="shared" si="43"/>
        <v/>
      </c>
      <c r="O89" s="64" t="str">
        <f t="shared" si="44"/>
        <v/>
      </c>
      <c r="P89" s="3" t="str">
        <f t="shared" si="38"/>
        <v/>
      </c>
      <c r="Q89" s="71" t="str">
        <f t="shared" si="45"/>
        <v/>
      </c>
      <c r="R89" s="64" t="str">
        <f t="shared" si="46"/>
        <v/>
      </c>
    </row>
    <row r="90" spans="1:18" x14ac:dyDescent="0.3">
      <c r="A90" t="str">
        <f>IF(ISBLANK('SIR Inputs'!$A89),"",'SIR Inputs'!$A89)</f>
        <v/>
      </c>
      <c r="B90" t="str">
        <f t="shared" si="30"/>
        <v/>
      </c>
      <c r="C90" s="60" t="str">
        <f t="shared" si="31"/>
        <v/>
      </c>
      <c r="D90" t="str">
        <f t="shared" si="32"/>
        <v/>
      </c>
      <c r="E90" s="60" t="str">
        <f t="shared" si="33"/>
        <v/>
      </c>
      <c r="F90" t="str">
        <f t="shared" si="34"/>
        <v/>
      </c>
      <c r="G90" t="str">
        <f t="shared" si="35"/>
        <v/>
      </c>
      <c r="H90" s="70" t="str">
        <f t="shared" si="39"/>
        <v/>
      </c>
      <c r="I90" s="64" t="str">
        <f t="shared" si="40"/>
        <v/>
      </c>
      <c r="J90" s="3" t="str">
        <f t="shared" si="36"/>
        <v/>
      </c>
      <c r="K90" s="71" t="str">
        <f t="shared" si="41"/>
        <v/>
      </c>
      <c r="L90" s="64" t="str">
        <f t="shared" si="42"/>
        <v/>
      </c>
      <c r="M90" s="3" t="str">
        <f t="shared" si="37"/>
        <v/>
      </c>
      <c r="N90" s="71" t="str">
        <f t="shared" si="43"/>
        <v/>
      </c>
      <c r="O90" s="64" t="str">
        <f t="shared" si="44"/>
        <v/>
      </c>
      <c r="P90" s="3" t="str">
        <f t="shared" si="38"/>
        <v/>
      </c>
      <c r="Q90" s="71" t="str">
        <f t="shared" si="45"/>
        <v/>
      </c>
      <c r="R90" s="64" t="str">
        <f t="shared" si="46"/>
        <v/>
      </c>
    </row>
    <row r="91" spans="1:18" x14ac:dyDescent="0.3">
      <c r="A91" t="str">
        <f>IF(ISBLANK('SIR Inputs'!$A90),"",'SIR Inputs'!$A90)</f>
        <v/>
      </c>
      <c r="B91" t="str">
        <f t="shared" si="30"/>
        <v/>
      </c>
      <c r="C91" s="60" t="str">
        <f t="shared" si="31"/>
        <v/>
      </c>
      <c r="D91" t="str">
        <f t="shared" si="32"/>
        <v/>
      </c>
      <c r="E91" s="60" t="str">
        <f t="shared" si="33"/>
        <v/>
      </c>
      <c r="F91" t="str">
        <f t="shared" si="34"/>
        <v/>
      </c>
      <c r="G91" t="str">
        <f t="shared" si="35"/>
        <v/>
      </c>
      <c r="H91" s="70" t="str">
        <f t="shared" si="39"/>
        <v/>
      </c>
      <c r="I91" s="64" t="str">
        <f t="shared" si="40"/>
        <v/>
      </c>
      <c r="J91" s="3" t="str">
        <f t="shared" si="36"/>
        <v/>
      </c>
      <c r="K91" s="71" t="str">
        <f t="shared" si="41"/>
        <v/>
      </c>
      <c r="L91" s="64" t="str">
        <f t="shared" si="42"/>
        <v/>
      </c>
      <c r="M91" s="3" t="str">
        <f t="shared" si="37"/>
        <v/>
      </c>
      <c r="N91" s="71" t="str">
        <f t="shared" si="43"/>
        <v/>
      </c>
      <c r="O91" s="64" t="str">
        <f t="shared" si="44"/>
        <v/>
      </c>
      <c r="P91" s="3" t="str">
        <f t="shared" si="38"/>
        <v/>
      </c>
      <c r="Q91" s="71" t="str">
        <f t="shared" si="45"/>
        <v/>
      </c>
      <c r="R91" s="64" t="str">
        <f t="shared" si="46"/>
        <v/>
      </c>
    </row>
    <row r="92" spans="1:18" x14ac:dyDescent="0.3">
      <c r="A92" t="str">
        <f>IF(ISBLANK('SIR Inputs'!$A91),"",'SIR Inputs'!$A91)</f>
        <v/>
      </c>
      <c r="B92" t="str">
        <f t="shared" si="30"/>
        <v/>
      </c>
      <c r="C92" s="60" t="str">
        <f t="shared" si="31"/>
        <v/>
      </c>
      <c r="D92" t="str">
        <f t="shared" si="32"/>
        <v/>
      </c>
      <c r="E92" s="60" t="str">
        <f t="shared" si="33"/>
        <v/>
      </c>
      <c r="F92" t="str">
        <f t="shared" si="34"/>
        <v/>
      </c>
      <c r="G92" t="str">
        <f t="shared" si="35"/>
        <v/>
      </c>
      <c r="H92" s="70" t="str">
        <f t="shared" si="39"/>
        <v/>
      </c>
      <c r="I92" s="64" t="str">
        <f t="shared" si="40"/>
        <v/>
      </c>
      <c r="J92" s="3" t="str">
        <f t="shared" si="36"/>
        <v/>
      </c>
      <c r="K92" s="71" t="str">
        <f t="shared" si="41"/>
        <v/>
      </c>
      <c r="L92" s="64" t="str">
        <f t="shared" si="42"/>
        <v/>
      </c>
      <c r="M92" s="3" t="str">
        <f t="shared" si="37"/>
        <v/>
      </c>
      <c r="N92" s="71" t="str">
        <f t="shared" si="43"/>
        <v/>
      </c>
      <c r="O92" s="64" t="str">
        <f t="shared" si="44"/>
        <v/>
      </c>
      <c r="P92" s="3" t="str">
        <f t="shared" si="38"/>
        <v/>
      </c>
      <c r="Q92" s="71" t="str">
        <f t="shared" si="45"/>
        <v/>
      </c>
      <c r="R92" s="64" t="str">
        <f t="shared" si="46"/>
        <v/>
      </c>
    </row>
    <row r="93" spans="1:18" x14ac:dyDescent="0.3">
      <c r="A93" t="str">
        <f>IF(ISBLANK('SIR Inputs'!$A92),"",'SIR Inputs'!$A92)</f>
        <v/>
      </c>
      <c r="B93" t="str">
        <f t="shared" si="30"/>
        <v/>
      </c>
      <c r="C93" s="60" t="str">
        <f t="shared" si="31"/>
        <v/>
      </c>
      <c r="D93" t="str">
        <f t="shared" si="32"/>
        <v/>
      </c>
      <c r="E93" s="60" t="str">
        <f t="shared" si="33"/>
        <v/>
      </c>
      <c r="F93" t="str">
        <f t="shared" si="34"/>
        <v/>
      </c>
      <c r="G93" t="str">
        <f t="shared" si="35"/>
        <v/>
      </c>
      <c r="H93" s="70" t="str">
        <f t="shared" si="39"/>
        <v/>
      </c>
      <c r="I93" s="64" t="str">
        <f t="shared" si="40"/>
        <v/>
      </c>
      <c r="J93" s="3" t="str">
        <f t="shared" si="36"/>
        <v/>
      </c>
      <c r="K93" s="71" t="str">
        <f t="shared" si="41"/>
        <v/>
      </c>
      <c r="L93" s="64" t="str">
        <f t="shared" si="42"/>
        <v/>
      </c>
      <c r="M93" s="3" t="str">
        <f t="shared" si="37"/>
        <v/>
      </c>
      <c r="N93" s="71" t="str">
        <f t="shared" si="43"/>
        <v/>
      </c>
      <c r="O93" s="64" t="str">
        <f t="shared" si="44"/>
        <v/>
      </c>
      <c r="P93" s="3" t="str">
        <f t="shared" si="38"/>
        <v/>
      </c>
      <c r="Q93" s="71" t="str">
        <f t="shared" si="45"/>
        <v/>
      </c>
      <c r="R93" s="64" t="str">
        <f t="shared" si="46"/>
        <v/>
      </c>
    </row>
    <row r="94" spans="1:18" x14ac:dyDescent="0.3">
      <c r="A94" t="str">
        <f>IF(ISBLANK('SIR Inputs'!$A93),"",'SIR Inputs'!$A93)</f>
        <v/>
      </c>
      <c r="B94" t="str">
        <f t="shared" si="30"/>
        <v/>
      </c>
      <c r="C94" s="60" t="str">
        <f t="shared" si="31"/>
        <v/>
      </c>
      <c r="D94" t="str">
        <f t="shared" si="32"/>
        <v/>
      </c>
      <c r="E94" s="60" t="str">
        <f t="shared" si="33"/>
        <v/>
      </c>
      <c r="F94" t="str">
        <f t="shared" si="34"/>
        <v/>
      </c>
      <c r="G94" t="str">
        <f t="shared" si="35"/>
        <v/>
      </c>
      <c r="H94" s="70" t="str">
        <f t="shared" si="39"/>
        <v/>
      </c>
      <c r="I94" s="64" t="str">
        <f t="shared" si="40"/>
        <v/>
      </c>
      <c r="J94" s="3" t="str">
        <f t="shared" si="36"/>
        <v/>
      </c>
      <c r="K94" s="71" t="str">
        <f t="shared" si="41"/>
        <v/>
      </c>
      <c r="L94" s="64" t="str">
        <f t="shared" si="42"/>
        <v/>
      </c>
      <c r="M94" s="3" t="str">
        <f t="shared" si="37"/>
        <v/>
      </c>
      <c r="N94" s="71" t="str">
        <f t="shared" si="43"/>
        <v/>
      </c>
      <c r="O94" s="64" t="str">
        <f t="shared" si="44"/>
        <v/>
      </c>
      <c r="P94" s="3" t="str">
        <f t="shared" si="38"/>
        <v/>
      </c>
      <c r="Q94" s="71" t="str">
        <f t="shared" si="45"/>
        <v/>
      </c>
      <c r="R94" s="64" t="str">
        <f t="shared" si="46"/>
        <v/>
      </c>
    </row>
    <row r="95" spans="1:18" x14ac:dyDescent="0.3">
      <c r="A95" t="str">
        <f>IF(ISBLANK('SIR Inputs'!$A94),"",'SIR Inputs'!$A94)</f>
        <v/>
      </c>
      <c r="B95" t="str">
        <f t="shared" si="30"/>
        <v/>
      </c>
      <c r="C95" s="60" t="str">
        <f t="shared" si="31"/>
        <v/>
      </c>
      <c r="D95" t="str">
        <f t="shared" si="32"/>
        <v/>
      </c>
      <c r="E95" s="60" t="str">
        <f t="shared" si="33"/>
        <v/>
      </c>
      <c r="F95" t="str">
        <f t="shared" si="34"/>
        <v/>
      </c>
      <c r="G95" t="str">
        <f t="shared" si="35"/>
        <v/>
      </c>
      <c r="H95" s="70" t="str">
        <f t="shared" si="39"/>
        <v/>
      </c>
      <c r="I95" s="64" t="str">
        <f t="shared" si="40"/>
        <v/>
      </c>
      <c r="J95" s="3" t="str">
        <f t="shared" si="36"/>
        <v/>
      </c>
      <c r="K95" s="71" t="str">
        <f t="shared" si="41"/>
        <v/>
      </c>
      <c r="L95" s="64" t="str">
        <f t="shared" si="42"/>
        <v/>
      </c>
      <c r="M95" s="3" t="str">
        <f t="shared" si="37"/>
        <v/>
      </c>
      <c r="N95" s="71" t="str">
        <f t="shared" si="43"/>
        <v/>
      </c>
      <c r="O95" s="64" t="str">
        <f t="shared" si="44"/>
        <v/>
      </c>
      <c r="P95" s="3" t="str">
        <f t="shared" si="38"/>
        <v/>
      </c>
      <c r="Q95" s="71" t="str">
        <f t="shared" si="45"/>
        <v/>
      </c>
      <c r="R95" s="64" t="str">
        <f t="shared" si="46"/>
        <v/>
      </c>
    </row>
    <row r="96" spans="1:18" x14ac:dyDescent="0.3">
      <c r="A96" t="str">
        <f>IF(ISBLANK('SIR Inputs'!$A95),"",'SIR Inputs'!$A95)</f>
        <v/>
      </c>
      <c r="B96" t="str">
        <f t="shared" si="30"/>
        <v/>
      </c>
      <c r="C96" s="60" t="str">
        <f t="shared" si="31"/>
        <v/>
      </c>
      <c r="D96" t="str">
        <f t="shared" si="32"/>
        <v/>
      </c>
      <c r="E96" s="60" t="str">
        <f t="shared" si="33"/>
        <v/>
      </c>
      <c r="F96" t="str">
        <f t="shared" si="34"/>
        <v/>
      </c>
      <c r="G96" t="str">
        <f t="shared" si="35"/>
        <v/>
      </c>
      <c r="H96" s="70" t="str">
        <f t="shared" si="39"/>
        <v/>
      </c>
      <c r="I96" s="64" t="str">
        <f t="shared" si="40"/>
        <v/>
      </c>
      <c r="J96" s="3" t="str">
        <f t="shared" si="36"/>
        <v/>
      </c>
      <c r="K96" s="71" t="str">
        <f t="shared" si="41"/>
        <v/>
      </c>
      <c r="L96" s="64" t="str">
        <f t="shared" si="42"/>
        <v/>
      </c>
      <c r="M96" s="3" t="str">
        <f t="shared" si="37"/>
        <v/>
      </c>
      <c r="N96" s="71" t="str">
        <f t="shared" si="43"/>
        <v/>
      </c>
      <c r="O96" s="64" t="str">
        <f t="shared" si="44"/>
        <v/>
      </c>
      <c r="P96" s="3" t="str">
        <f t="shared" si="38"/>
        <v/>
      </c>
      <c r="Q96" s="71" t="str">
        <f t="shared" si="45"/>
        <v/>
      </c>
      <c r="R96" s="64" t="str">
        <f t="shared" si="46"/>
        <v/>
      </c>
    </row>
    <row r="97" spans="1:18" x14ac:dyDescent="0.3">
      <c r="A97" t="str">
        <f>IF(ISBLANK('SIR Inputs'!$A96),"",'SIR Inputs'!$A96)</f>
        <v/>
      </c>
      <c r="B97" t="str">
        <f t="shared" si="30"/>
        <v/>
      </c>
      <c r="C97" s="60" t="str">
        <f t="shared" si="31"/>
        <v/>
      </c>
      <c r="D97" t="str">
        <f t="shared" si="32"/>
        <v/>
      </c>
      <c r="E97" s="60" t="str">
        <f t="shared" si="33"/>
        <v/>
      </c>
      <c r="F97" t="str">
        <f t="shared" si="34"/>
        <v/>
      </c>
      <c r="G97" t="str">
        <f t="shared" si="35"/>
        <v/>
      </c>
      <c r="H97" s="70" t="str">
        <f t="shared" si="39"/>
        <v/>
      </c>
      <c r="I97" s="64" t="str">
        <f t="shared" si="40"/>
        <v/>
      </c>
      <c r="J97" s="3" t="str">
        <f t="shared" si="36"/>
        <v/>
      </c>
      <c r="K97" s="71" t="str">
        <f t="shared" si="41"/>
        <v/>
      </c>
      <c r="L97" s="64" t="str">
        <f t="shared" si="42"/>
        <v/>
      </c>
      <c r="M97" s="3" t="str">
        <f t="shared" si="37"/>
        <v/>
      </c>
      <c r="N97" s="71" t="str">
        <f t="shared" si="43"/>
        <v/>
      </c>
      <c r="O97" s="64" t="str">
        <f t="shared" si="44"/>
        <v/>
      </c>
      <c r="P97" s="3" t="str">
        <f t="shared" si="38"/>
        <v/>
      </c>
      <c r="Q97" s="71" t="str">
        <f t="shared" si="45"/>
        <v/>
      </c>
      <c r="R97" s="64" t="str">
        <f t="shared" si="46"/>
        <v/>
      </c>
    </row>
    <row r="98" spans="1:18" x14ac:dyDescent="0.3">
      <c r="A98" t="str">
        <f>IF(ISBLANK('SIR Inputs'!$A97),"",'SIR Inputs'!$A97)</f>
        <v/>
      </c>
      <c r="B98" t="str">
        <f t="shared" si="30"/>
        <v/>
      </c>
      <c r="C98" s="60" t="str">
        <f t="shared" si="31"/>
        <v/>
      </c>
      <c r="D98" t="str">
        <f t="shared" si="32"/>
        <v/>
      </c>
      <c r="E98" s="60" t="str">
        <f t="shared" si="33"/>
        <v/>
      </c>
      <c r="F98" t="str">
        <f t="shared" si="34"/>
        <v/>
      </c>
      <c r="G98" t="str">
        <f t="shared" si="35"/>
        <v/>
      </c>
      <c r="H98" s="70" t="str">
        <f t="shared" si="39"/>
        <v/>
      </c>
      <c r="I98" s="64" t="str">
        <f t="shared" si="40"/>
        <v/>
      </c>
      <c r="J98" s="3" t="str">
        <f t="shared" si="36"/>
        <v/>
      </c>
      <c r="K98" s="71" t="str">
        <f t="shared" si="41"/>
        <v/>
      </c>
      <c r="L98" s="64" t="str">
        <f t="shared" si="42"/>
        <v/>
      </c>
      <c r="M98" s="3" t="str">
        <f t="shared" si="37"/>
        <v/>
      </c>
      <c r="N98" s="71" t="str">
        <f t="shared" si="43"/>
        <v/>
      </c>
      <c r="O98" s="64" t="str">
        <f t="shared" si="44"/>
        <v/>
      </c>
      <c r="P98" s="3" t="str">
        <f t="shared" si="38"/>
        <v/>
      </c>
      <c r="Q98" s="71" t="str">
        <f t="shared" si="45"/>
        <v/>
      </c>
      <c r="R98" s="64" t="str">
        <f t="shared" si="46"/>
        <v/>
      </c>
    </row>
    <row r="99" spans="1:18" x14ac:dyDescent="0.3">
      <c r="A99" t="str">
        <f>IF(ISBLANK('SIR Inputs'!$A98),"",'SIR Inputs'!$A98)</f>
        <v/>
      </c>
      <c r="B99" t="str">
        <f t="shared" si="30"/>
        <v/>
      </c>
      <c r="C99" s="60" t="str">
        <f t="shared" si="31"/>
        <v/>
      </c>
      <c r="D99" t="str">
        <f t="shared" si="32"/>
        <v/>
      </c>
      <c r="E99" s="60" t="str">
        <f t="shared" si="33"/>
        <v/>
      </c>
      <c r="F99" t="str">
        <f t="shared" si="34"/>
        <v/>
      </c>
      <c r="G99" t="str">
        <f t="shared" si="35"/>
        <v/>
      </c>
      <c r="H99" s="70" t="str">
        <f t="shared" si="39"/>
        <v/>
      </c>
      <c r="I99" s="64" t="str">
        <f t="shared" si="40"/>
        <v/>
      </c>
      <c r="J99" s="3" t="str">
        <f t="shared" si="36"/>
        <v/>
      </c>
      <c r="K99" s="71" t="str">
        <f t="shared" si="41"/>
        <v/>
      </c>
      <c r="L99" s="64" t="str">
        <f t="shared" si="42"/>
        <v/>
      </c>
      <c r="M99" s="3" t="str">
        <f t="shared" si="37"/>
        <v/>
      </c>
      <c r="N99" s="71" t="str">
        <f t="shared" si="43"/>
        <v/>
      </c>
      <c r="O99" s="64" t="str">
        <f t="shared" si="44"/>
        <v/>
      </c>
      <c r="P99" s="3" t="str">
        <f t="shared" si="38"/>
        <v/>
      </c>
      <c r="Q99" s="71" t="str">
        <f t="shared" si="45"/>
        <v/>
      </c>
      <c r="R99" s="64" t="str">
        <f t="shared" si="46"/>
        <v/>
      </c>
    </row>
    <row r="100" spans="1:18" x14ac:dyDescent="0.3">
      <c r="A100" t="str">
        <f>IF(ISBLANK('SIR Inputs'!$A99),"",'SIR Inputs'!$A99)</f>
        <v/>
      </c>
      <c r="B100" t="str">
        <f t="shared" si="30"/>
        <v/>
      </c>
      <c r="C100" s="60" t="str">
        <f t="shared" si="31"/>
        <v/>
      </c>
      <c r="D100" t="str">
        <f t="shared" si="32"/>
        <v/>
      </c>
      <c r="E100" s="60" t="str">
        <f t="shared" si="33"/>
        <v/>
      </c>
      <c r="F100" t="str">
        <f t="shared" si="34"/>
        <v/>
      </c>
      <c r="G100" t="str">
        <f t="shared" si="35"/>
        <v/>
      </c>
      <c r="H100" s="70" t="str">
        <f t="shared" si="39"/>
        <v/>
      </c>
      <c r="I100" s="64" t="str">
        <f t="shared" si="40"/>
        <v/>
      </c>
      <c r="J100" s="3" t="str">
        <f t="shared" si="36"/>
        <v/>
      </c>
      <c r="K100" s="71" t="str">
        <f t="shared" si="41"/>
        <v/>
      </c>
      <c r="L100" s="64" t="str">
        <f t="shared" si="42"/>
        <v/>
      </c>
      <c r="M100" s="3" t="str">
        <f t="shared" si="37"/>
        <v/>
      </c>
      <c r="N100" s="71" t="str">
        <f t="shared" si="43"/>
        <v/>
      </c>
      <c r="O100" s="64" t="str">
        <f t="shared" si="44"/>
        <v/>
      </c>
      <c r="P100" s="3" t="str">
        <f t="shared" si="38"/>
        <v/>
      </c>
      <c r="Q100" s="71" t="str">
        <f t="shared" si="45"/>
        <v/>
      </c>
      <c r="R100" s="64" t="str">
        <f t="shared" si="46"/>
        <v/>
      </c>
    </row>
    <row r="101" spans="1:18" x14ac:dyDescent="0.3">
      <c r="A101" t="str">
        <f>IF(ISBLANK('SIR Inputs'!$A100),"",'SIR Inputs'!$A100)</f>
        <v/>
      </c>
      <c r="B101" t="str">
        <f t="shared" si="30"/>
        <v/>
      </c>
      <c r="C101" s="60" t="str">
        <f t="shared" si="31"/>
        <v/>
      </c>
      <c r="D101" t="str">
        <f t="shared" si="32"/>
        <v/>
      </c>
      <c r="E101" s="60" t="str">
        <f t="shared" si="33"/>
        <v/>
      </c>
      <c r="F101" t="str">
        <f t="shared" si="34"/>
        <v/>
      </c>
      <c r="G101" t="str">
        <f t="shared" si="35"/>
        <v/>
      </c>
      <c r="H101" s="70" t="str">
        <f t="shared" si="39"/>
        <v/>
      </c>
      <c r="I101" s="64" t="str">
        <f t="shared" si="40"/>
        <v/>
      </c>
      <c r="J101" s="3" t="str">
        <f t="shared" si="36"/>
        <v/>
      </c>
      <c r="K101" s="71" t="str">
        <f t="shared" si="41"/>
        <v/>
      </c>
      <c r="L101" s="64" t="str">
        <f t="shared" si="42"/>
        <v/>
      </c>
      <c r="M101" s="3" t="str">
        <f t="shared" si="37"/>
        <v/>
      </c>
      <c r="N101" s="71" t="str">
        <f t="shared" si="43"/>
        <v/>
      </c>
      <c r="O101" s="64" t="str">
        <f t="shared" si="44"/>
        <v/>
      </c>
      <c r="P101" s="3" t="str">
        <f t="shared" si="38"/>
        <v/>
      </c>
      <c r="Q101" s="71" t="str">
        <f t="shared" si="45"/>
        <v/>
      </c>
      <c r="R101" s="64" t="str">
        <f t="shared" si="46"/>
        <v/>
      </c>
    </row>
    <row r="102" spans="1:18" x14ac:dyDescent="0.3">
      <c r="A102" t="str">
        <f>IF(ISBLANK('SIR Inputs'!$A101),"",'SIR Inputs'!$A101)</f>
        <v/>
      </c>
      <c r="B102" t="str">
        <f t="shared" si="30"/>
        <v/>
      </c>
      <c r="C102" s="60" t="str">
        <f t="shared" si="31"/>
        <v/>
      </c>
      <c r="D102" t="str">
        <f t="shared" si="32"/>
        <v/>
      </c>
      <c r="E102" s="60" t="str">
        <f t="shared" si="33"/>
        <v/>
      </c>
      <c r="F102" t="str">
        <f t="shared" si="34"/>
        <v/>
      </c>
      <c r="G102" t="str">
        <f t="shared" si="35"/>
        <v/>
      </c>
      <c r="H102" s="70" t="str">
        <f t="shared" si="39"/>
        <v/>
      </c>
      <c r="I102" s="64" t="str">
        <f t="shared" si="40"/>
        <v/>
      </c>
      <c r="J102" s="3" t="str">
        <f t="shared" si="36"/>
        <v/>
      </c>
      <c r="K102" s="71" t="str">
        <f t="shared" si="41"/>
        <v/>
      </c>
      <c r="L102" s="64" t="str">
        <f t="shared" si="42"/>
        <v/>
      </c>
      <c r="M102" s="3" t="str">
        <f t="shared" si="37"/>
        <v/>
      </c>
      <c r="N102" s="71" t="str">
        <f t="shared" si="43"/>
        <v/>
      </c>
      <c r="O102" s="64" t="str">
        <f t="shared" si="44"/>
        <v/>
      </c>
      <c r="P102" s="3" t="str">
        <f t="shared" si="38"/>
        <v/>
      </c>
      <c r="Q102" s="71" t="str">
        <f t="shared" si="45"/>
        <v/>
      </c>
      <c r="R102" s="64" t="str">
        <f t="shared" si="46"/>
        <v/>
      </c>
    </row>
    <row r="103" spans="1:18" x14ac:dyDescent="0.3">
      <c r="A103" t="str">
        <f>IF(ISBLANK('SIR Inputs'!$A102),"",'SIR Inputs'!$A102)</f>
        <v/>
      </c>
      <c r="B103" t="str">
        <f t="shared" si="30"/>
        <v/>
      </c>
      <c r="C103" s="60" t="str">
        <f t="shared" si="31"/>
        <v/>
      </c>
      <c r="D103" t="str">
        <f t="shared" si="32"/>
        <v/>
      </c>
      <c r="E103" s="60" t="str">
        <f t="shared" si="33"/>
        <v/>
      </c>
      <c r="F103" t="str">
        <f t="shared" si="34"/>
        <v/>
      </c>
      <c r="G103" t="str">
        <f t="shared" si="35"/>
        <v/>
      </c>
      <c r="H103" s="70" t="str">
        <f t="shared" si="39"/>
        <v/>
      </c>
      <c r="I103" s="64" t="str">
        <f t="shared" si="40"/>
        <v/>
      </c>
      <c r="J103" s="3" t="str">
        <f t="shared" si="36"/>
        <v/>
      </c>
      <c r="K103" s="71" t="str">
        <f t="shared" si="41"/>
        <v/>
      </c>
      <c r="L103" s="64" t="str">
        <f t="shared" si="42"/>
        <v/>
      </c>
      <c r="M103" s="3" t="str">
        <f t="shared" si="37"/>
        <v/>
      </c>
      <c r="N103" s="71" t="str">
        <f t="shared" si="43"/>
        <v/>
      </c>
      <c r="O103" s="64" t="str">
        <f t="shared" si="44"/>
        <v/>
      </c>
      <c r="P103" s="3" t="str">
        <f t="shared" si="38"/>
        <v/>
      </c>
      <c r="Q103" s="71" t="str">
        <f t="shared" si="45"/>
        <v/>
      </c>
      <c r="R103" s="64" t="str">
        <f t="shared" si="46"/>
        <v/>
      </c>
    </row>
    <row r="104" spans="1:18" x14ac:dyDescent="0.3">
      <c r="A104" t="str">
        <f>IF(ISBLANK('SIR Inputs'!$A103),"",'SIR Inputs'!$A103)</f>
        <v/>
      </c>
      <c r="B104" t="str">
        <f t="shared" si="30"/>
        <v/>
      </c>
      <c r="C104" s="60" t="str">
        <f t="shared" si="31"/>
        <v/>
      </c>
      <c r="D104" t="str">
        <f t="shared" si="32"/>
        <v/>
      </c>
      <c r="E104" s="60" t="str">
        <f t="shared" si="33"/>
        <v/>
      </c>
      <c r="F104" t="str">
        <f t="shared" si="34"/>
        <v/>
      </c>
      <c r="G104" t="str">
        <f t="shared" si="35"/>
        <v/>
      </c>
      <c r="H104" s="70" t="str">
        <f t="shared" si="39"/>
        <v/>
      </c>
      <c r="I104" s="64" t="str">
        <f t="shared" si="40"/>
        <v/>
      </c>
      <c r="J104" s="3" t="str">
        <f t="shared" si="36"/>
        <v/>
      </c>
      <c r="K104" s="71" t="str">
        <f t="shared" si="41"/>
        <v/>
      </c>
      <c r="L104" s="64" t="str">
        <f t="shared" si="42"/>
        <v/>
      </c>
      <c r="M104" s="3" t="str">
        <f t="shared" si="37"/>
        <v/>
      </c>
      <c r="N104" s="71" t="str">
        <f t="shared" si="43"/>
        <v/>
      </c>
      <c r="O104" s="64" t="str">
        <f t="shared" si="44"/>
        <v/>
      </c>
      <c r="P104" s="3" t="str">
        <f t="shared" si="38"/>
        <v/>
      </c>
      <c r="Q104" s="71" t="str">
        <f t="shared" si="45"/>
        <v/>
      </c>
      <c r="R104" s="64" t="str">
        <f t="shared" si="46"/>
        <v/>
      </c>
    </row>
    <row r="105" spans="1:18" x14ac:dyDescent="0.3">
      <c r="A105" t="str">
        <f>IF(ISBLANK('SIR Inputs'!$A104),"",'SIR Inputs'!$A104)</f>
        <v/>
      </c>
      <c r="B105" t="str">
        <f t="shared" si="30"/>
        <v/>
      </c>
      <c r="C105" s="60" t="str">
        <f t="shared" si="31"/>
        <v/>
      </c>
      <c r="D105" t="str">
        <f t="shared" si="32"/>
        <v/>
      </c>
      <c r="E105" s="60" t="str">
        <f t="shared" si="33"/>
        <v/>
      </c>
      <c r="F105" t="str">
        <f t="shared" si="34"/>
        <v/>
      </c>
      <c r="G105" t="str">
        <f t="shared" si="35"/>
        <v/>
      </c>
      <c r="H105" s="70" t="str">
        <f t="shared" si="39"/>
        <v/>
      </c>
      <c r="I105" s="64" t="str">
        <f t="shared" si="40"/>
        <v/>
      </c>
      <c r="J105" s="3" t="str">
        <f t="shared" si="36"/>
        <v/>
      </c>
      <c r="K105" s="71" t="str">
        <f t="shared" si="41"/>
        <v/>
      </c>
      <c r="L105" s="64" t="str">
        <f t="shared" si="42"/>
        <v/>
      </c>
      <c r="M105" s="3" t="str">
        <f t="shared" si="37"/>
        <v/>
      </c>
      <c r="N105" s="71" t="str">
        <f t="shared" si="43"/>
        <v/>
      </c>
      <c r="O105" s="64" t="str">
        <f t="shared" si="44"/>
        <v/>
      </c>
      <c r="P105" s="3" t="str">
        <f t="shared" si="38"/>
        <v/>
      </c>
      <c r="Q105" s="71" t="str">
        <f t="shared" si="45"/>
        <v/>
      </c>
      <c r="R105" s="64" t="str">
        <f t="shared" si="46"/>
        <v/>
      </c>
    </row>
    <row r="106" spans="1:18" x14ac:dyDescent="0.3">
      <c r="A106" t="str">
        <f>IF(ISBLANK('SIR Inputs'!$A105),"",'SIR Inputs'!$A105)</f>
        <v/>
      </c>
      <c r="B106" t="str">
        <f t="shared" si="30"/>
        <v/>
      </c>
      <c r="C106" s="60" t="str">
        <f t="shared" si="31"/>
        <v/>
      </c>
      <c r="D106" t="str">
        <f t="shared" si="32"/>
        <v/>
      </c>
      <c r="E106" s="60" t="str">
        <f t="shared" si="33"/>
        <v/>
      </c>
      <c r="F106" t="str">
        <f t="shared" si="34"/>
        <v/>
      </c>
      <c r="G106" t="str">
        <f t="shared" si="35"/>
        <v/>
      </c>
      <c r="H106" s="70" t="str">
        <f t="shared" si="39"/>
        <v/>
      </c>
      <c r="I106" s="64" t="str">
        <f t="shared" si="40"/>
        <v/>
      </c>
      <c r="J106" s="3" t="str">
        <f t="shared" si="36"/>
        <v/>
      </c>
      <c r="K106" s="71" t="str">
        <f t="shared" si="41"/>
        <v/>
      </c>
      <c r="L106" s="64" t="str">
        <f t="shared" si="42"/>
        <v/>
      </c>
      <c r="M106" s="3" t="str">
        <f t="shared" si="37"/>
        <v/>
      </c>
      <c r="N106" s="71" t="str">
        <f t="shared" si="43"/>
        <v/>
      </c>
      <c r="O106" s="64" t="str">
        <f t="shared" si="44"/>
        <v/>
      </c>
      <c r="P106" s="3" t="str">
        <f t="shared" si="38"/>
        <v/>
      </c>
      <c r="Q106" s="71" t="str">
        <f t="shared" si="45"/>
        <v/>
      </c>
      <c r="R106" s="64" t="str">
        <f t="shared" si="46"/>
        <v/>
      </c>
    </row>
    <row r="107" spans="1:18" x14ac:dyDescent="0.3">
      <c r="A107" t="str">
        <f>IF(ISBLANK('SIR Inputs'!$A106),"",'SIR Inputs'!$A106)</f>
        <v/>
      </c>
      <c r="B107" t="str">
        <f t="shared" si="30"/>
        <v/>
      </c>
      <c r="C107" s="60" t="str">
        <f t="shared" si="31"/>
        <v/>
      </c>
      <c r="D107" t="str">
        <f t="shared" si="32"/>
        <v/>
      </c>
      <c r="E107" s="60" t="str">
        <f t="shared" si="33"/>
        <v/>
      </c>
      <c r="F107" t="str">
        <f t="shared" si="34"/>
        <v/>
      </c>
      <c r="G107" t="str">
        <f t="shared" si="35"/>
        <v/>
      </c>
      <c r="H107" s="70" t="str">
        <f t="shared" si="39"/>
        <v/>
      </c>
      <c r="I107" s="64" t="str">
        <f t="shared" si="40"/>
        <v/>
      </c>
      <c r="J107" s="3" t="str">
        <f t="shared" si="36"/>
        <v/>
      </c>
      <c r="K107" s="71" t="str">
        <f t="shared" si="41"/>
        <v/>
      </c>
      <c r="L107" s="64" t="str">
        <f t="shared" si="42"/>
        <v/>
      </c>
      <c r="M107" s="3" t="str">
        <f t="shared" si="37"/>
        <v/>
      </c>
      <c r="N107" s="71" t="str">
        <f t="shared" si="43"/>
        <v/>
      </c>
      <c r="O107" s="64" t="str">
        <f t="shared" si="44"/>
        <v/>
      </c>
      <c r="P107" s="3" t="str">
        <f t="shared" si="38"/>
        <v/>
      </c>
      <c r="Q107" s="71" t="str">
        <f t="shared" si="45"/>
        <v/>
      </c>
      <c r="R107" s="64" t="str">
        <f t="shared" si="46"/>
        <v/>
      </c>
    </row>
    <row r="108" spans="1:18" x14ac:dyDescent="0.3">
      <c r="A108" t="str">
        <f>IF(ISBLANK('SIR Inputs'!$A107),"",'SIR Inputs'!$A107)</f>
        <v/>
      </c>
      <c r="B108" t="str">
        <f t="shared" si="30"/>
        <v/>
      </c>
      <c r="C108" s="60" t="str">
        <f t="shared" si="31"/>
        <v/>
      </c>
      <c r="D108" t="str">
        <f t="shared" si="32"/>
        <v/>
      </c>
      <c r="E108" s="60" t="str">
        <f t="shared" si="33"/>
        <v/>
      </c>
      <c r="F108" t="str">
        <f t="shared" si="34"/>
        <v/>
      </c>
      <c r="G108" t="str">
        <f t="shared" si="35"/>
        <v/>
      </c>
      <c r="H108" s="70" t="str">
        <f t="shared" si="39"/>
        <v/>
      </c>
      <c r="I108" s="64" t="str">
        <f t="shared" si="40"/>
        <v/>
      </c>
      <c r="J108" s="3" t="str">
        <f t="shared" si="36"/>
        <v/>
      </c>
      <c r="K108" s="71" t="str">
        <f t="shared" si="41"/>
        <v/>
      </c>
      <c r="L108" s="64" t="str">
        <f t="shared" si="42"/>
        <v/>
      </c>
      <c r="M108" s="3" t="str">
        <f t="shared" si="37"/>
        <v/>
      </c>
      <c r="N108" s="71" t="str">
        <f t="shared" si="43"/>
        <v/>
      </c>
      <c r="O108" s="64" t="str">
        <f t="shared" si="44"/>
        <v/>
      </c>
      <c r="P108" s="3" t="str">
        <f t="shared" si="38"/>
        <v/>
      </c>
      <c r="Q108" s="71" t="str">
        <f t="shared" si="45"/>
        <v/>
      </c>
      <c r="R108" s="64" t="str">
        <f t="shared" si="46"/>
        <v/>
      </c>
    </row>
    <row r="109" spans="1:18" x14ac:dyDescent="0.3">
      <c r="A109" t="str">
        <f>IF(ISBLANK('SIR Inputs'!$A108),"",'SIR Inputs'!$A108)</f>
        <v/>
      </c>
      <c r="B109" t="str">
        <f t="shared" si="30"/>
        <v/>
      </c>
      <c r="C109" s="60" t="str">
        <f t="shared" si="31"/>
        <v/>
      </c>
      <c r="D109" t="str">
        <f t="shared" si="32"/>
        <v/>
      </c>
      <c r="E109" s="60" t="str">
        <f t="shared" si="33"/>
        <v/>
      </c>
      <c r="F109" t="str">
        <f t="shared" si="34"/>
        <v/>
      </c>
      <c r="G109" t="str">
        <f t="shared" si="35"/>
        <v/>
      </c>
      <c r="H109" s="70" t="str">
        <f t="shared" si="39"/>
        <v/>
      </c>
      <c r="I109" s="64" t="str">
        <f t="shared" si="40"/>
        <v/>
      </c>
      <c r="J109" s="3" t="str">
        <f t="shared" si="36"/>
        <v/>
      </c>
      <c r="K109" s="71" t="str">
        <f t="shared" si="41"/>
        <v/>
      </c>
      <c r="L109" s="64" t="str">
        <f t="shared" si="42"/>
        <v/>
      </c>
      <c r="M109" s="3" t="str">
        <f t="shared" si="37"/>
        <v/>
      </c>
      <c r="N109" s="71" t="str">
        <f t="shared" si="43"/>
        <v/>
      </c>
      <c r="O109" s="64" t="str">
        <f t="shared" si="44"/>
        <v/>
      </c>
      <c r="P109" s="3" t="str">
        <f t="shared" si="38"/>
        <v/>
      </c>
      <c r="Q109" s="71" t="str">
        <f t="shared" si="45"/>
        <v/>
      </c>
      <c r="R109" s="64" t="str">
        <f t="shared" si="46"/>
        <v/>
      </c>
    </row>
    <row r="110" spans="1:18" x14ac:dyDescent="0.3">
      <c r="A110" t="str">
        <f>IF(ISBLANK('SIR Inputs'!$A109),"",'SIR Inputs'!$A109)</f>
        <v/>
      </c>
      <c r="B110" t="str">
        <f t="shared" si="30"/>
        <v/>
      </c>
      <c r="C110" s="60" t="str">
        <f t="shared" si="31"/>
        <v/>
      </c>
      <c r="D110" t="str">
        <f t="shared" si="32"/>
        <v/>
      </c>
      <c r="E110" s="60" t="str">
        <f t="shared" si="33"/>
        <v/>
      </c>
      <c r="F110" t="str">
        <f t="shared" si="34"/>
        <v/>
      </c>
      <c r="G110" t="str">
        <f t="shared" si="35"/>
        <v/>
      </c>
      <c r="H110" s="70" t="str">
        <f t="shared" si="39"/>
        <v/>
      </c>
      <c r="I110" s="64" t="str">
        <f t="shared" si="40"/>
        <v/>
      </c>
      <c r="J110" s="3" t="str">
        <f t="shared" si="36"/>
        <v/>
      </c>
      <c r="K110" s="71" t="str">
        <f t="shared" si="41"/>
        <v/>
      </c>
      <c r="L110" s="64" t="str">
        <f t="shared" si="42"/>
        <v/>
      </c>
      <c r="M110" s="3" t="str">
        <f t="shared" si="37"/>
        <v/>
      </c>
      <c r="N110" s="71" t="str">
        <f t="shared" si="43"/>
        <v/>
      </c>
      <c r="O110" s="64" t="str">
        <f t="shared" si="44"/>
        <v/>
      </c>
      <c r="P110" s="3" t="str">
        <f t="shared" si="38"/>
        <v/>
      </c>
      <c r="Q110" s="71" t="str">
        <f t="shared" si="45"/>
        <v/>
      </c>
      <c r="R110" s="64" t="str">
        <f t="shared" si="46"/>
        <v/>
      </c>
    </row>
    <row r="111" spans="1:18" x14ac:dyDescent="0.3">
      <c r="A111" t="str">
        <f>IF(ISBLANK('SIR Inputs'!$A110),"",'SIR Inputs'!$A110)</f>
        <v/>
      </c>
      <c r="B111" t="str">
        <f t="shared" si="30"/>
        <v/>
      </c>
      <c r="C111" s="60" t="str">
        <f t="shared" si="31"/>
        <v/>
      </c>
      <c r="D111" t="str">
        <f t="shared" si="32"/>
        <v/>
      </c>
      <c r="E111" s="60" t="str">
        <f t="shared" si="33"/>
        <v/>
      </c>
      <c r="F111" t="str">
        <f t="shared" si="34"/>
        <v/>
      </c>
      <c r="G111" t="str">
        <f t="shared" si="35"/>
        <v/>
      </c>
      <c r="H111" s="70" t="str">
        <f t="shared" si="39"/>
        <v/>
      </c>
      <c r="I111" s="64" t="str">
        <f t="shared" si="40"/>
        <v/>
      </c>
      <c r="J111" s="3" t="str">
        <f t="shared" si="36"/>
        <v/>
      </c>
      <c r="K111" s="71" t="str">
        <f t="shared" si="41"/>
        <v/>
      </c>
      <c r="L111" s="64" t="str">
        <f t="shared" si="42"/>
        <v/>
      </c>
      <c r="M111" s="3" t="str">
        <f t="shared" si="37"/>
        <v/>
      </c>
      <c r="N111" s="71" t="str">
        <f t="shared" si="43"/>
        <v/>
      </c>
      <c r="O111" s="64" t="str">
        <f t="shared" si="44"/>
        <v/>
      </c>
      <c r="P111" s="3" t="str">
        <f t="shared" si="38"/>
        <v/>
      </c>
      <c r="Q111" s="71" t="str">
        <f t="shared" si="45"/>
        <v/>
      </c>
      <c r="R111" s="64" t="str">
        <f t="shared" si="46"/>
        <v/>
      </c>
    </row>
    <row r="112" spans="1:18" x14ac:dyDescent="0.3">
      <c r="A112" t="str">
        <f>IF(ISBLANK('SIR Inputs'!$A111),"",'SIR Inputs'!$A111)</f>
        <v/>
      </c>
      <c r="B112" t="str">
        <f t="shared" si="30"/>
        <v/>
      </c>
      <c r="C112" s="60" t="str">
        <f t="shared" si="31"/>
        <v/>
      </c>
      <c r="D112" t="str">
        <f t="shared" si="32"/>
        <v/>
      </c>
      <c r="E112" s="60" t="str">
        <f t="shared" si="33"/>
        <v/>
      </c>
      <c r="F112" t="str">
        <f t="shared" si="34"/>
        <v/>
      </c>
      <c r="G112" t="str">
        <f t="shared" si="35"/>
        <v/>
      </c>
      <c r="H112" s="70" t="str">
        <f t="shared" si="39"/>
        <v/>
      </c>
      <c r="I112" s="64" t="str">
        <f t="shared" si="40"/>
        <v/>
      </c>
      <c r="J112" s="3" t="str">
        <f t="shared" si="36"/>
        <v/>
      </c>
      <c r="K112" s="71" t="str">
        <f t="shared" si="41"/>
        <v/>
      </c>
      <c r="L112" s="64" t="str">
        <f t="shared" si="42"/>
        <v/>
      </c>
      <c r="M112" s="3" t="str">
        <f t="shared" si="37"/>
        <v/>
      </c>
      <c r="N112" s="71" t="str">
        <f t="shared" si="43"/>
        <v/>
      </c>
      <c r="O112" s="64" t="str">
        <f t="shared" si="44"/>
        <v/>
      </c>
      <c r="P112" s="3" t="str">
        <f t="shared" si="38"/>
        <v/>
      </c>
      <c r="Q112" s="71" t="str">
        <f t="shared" si="45"/>
        <v/>
      </c>
      <c r="R112" s="64" t="str">
        <f t="shared" si="46"/>
        <v/>
      </c>
    </row>
    <row r="113" spans="1:18" x14ac:dyDescent="0.3">
      <c r="A113" t="str">
        <f>IF(ISBLANK('SIR Inputs'!$A112),"",'SIR Inputs'!$A112)</f>
        <v/>
      </c>
      <c r="B113" t="str">
        <f t="shared" si="30"/>
        <v/>
      </c>
      <c r="C113" s="60" t="str">
        <f t="shared" si="31"/>
        <v/>
      </c>
      <c r="D113" t="str">
        <f t="shared" si="32"/>
        <v/>
      </c>
      <c r="E113" s="60" t="str">
        <f t="shared" si="33"/>
        <v/>
      </c>
      <c r="F113" t="str">
        <f t="shared" si="34"/>
        <v/>
      </c>
      <c r="G113" t="str">
        <f t="shared" si="35"/>
        <v/>
      </c>
      <c r="H113" s="70" t="str">
        <f t="shared" si="39"/>
        <v/>
      </c>
      <c r="I113" s="64" t="str">
        <f t="shared" si="40"/>
        <v/>
      </c>
      <c r="J113" s="3" t="str">
        <f t="shared" si="36"/>
        <v/>
      </c>
      <c r="K113" s="71" t="str">
        <f t="shared" si="41"/>
        <v/>
      </c>
      <c r="L113" s="64" t="str">
        <f t="shared" si="42"/>
        <v/>
      </c>
      <c r="M113" s="3" t="str">
        <f t="shared" si="37"/>
        <v/>
      </c>
      <c r="N113" s="71" t="str">
        <f t="shared" si="43"/>
        <v/>
      </c>
      <c r="O113" s="64" t="str">
        <f t="shared" si="44"/>
        <v/>
      </c>
      <c r="P113" s="3" t="str">
        <f t="shared" si="38"/>
        <v/>
      </c>
      <c r="Q113" s="71" t="str">
        <f t="shared" si="45"/>
        <v/>
      </c>
      <c r="R113" s="64" t="str">
        <f t="shared" si="46"/>
        <v/>
      </c>
    </row>
    <row r="114" spans="1:18" x14ac:dyDescent="0.3">
      <c r="A114" t="str">
        <f>IF(ISBLANK('SIR Inputs'!$A113),"",'SIR Inputs'!$A113)</f>
        <v/>
      </c>
      <c r="B114" t="str">
        <f t="shared" si="30"/>
        <v/>
      </c>
      <c r="C114" s="60" t="str">
        <f t="shared" si="31"/>
        <v/>
      </c>
      <c r="D114" t="str">
        <f t="shared" si="32"/>
        <v/>
      </c>
      <c r="E114" s="60" t="str">
        <f t="shared" si="33"/>
        <v/>
      </c>
      <c r="F114" t="str">
        <f t="shared" si="34"/>
        <v/>
      </c>
      <c r="G114" t="str">
        <f t="shared" si="35"/>
        <v/>
      </c>
      <c r="H114" s="70" t="str">
        <f t="shared" si="39"/>
        <v/>
      </c>
      <c r="I114" s="64" t="str">
        <f t="shared" si="40"/>
        <v/>
      </c>
      <c r="J114" s="3" t="str">
        <f t="shared" si="36"/>
        <v/>
      </c>
      <c r="K114" s="71" t="str">
        <f t="shared" si="41"/>
        <v/>
      </c>
      <c r="L114" s="64" t="str">
        <f t="shared" si="42"/>
        <v/>
      </c>
      <c r="M114" s="3" t="str">
        <f t="shared" si="37"/>
        <v/>
      </c>
      <c r="N114" s="71" t="str">
        <f t="shared" si="43"/>
        <v/>
      </c>
      <c r="O114" s="64" t="str">
        <f t="shared" si="44"/>
        <v/>
      </c>
      <c r="P114" s="3" t="str">
        <f t="shared" si="38"/>
        <v/>
      </c>
      <c r="Q114" s="71" t="str">
        <f t="shared" si="45"/>
        <v/>
      </c>
      <c r="R114" s="64" t="str">
        <f t="shared" si="46"/>
        <v/>
      </c>
    </row>
    <row r="115" spans="1:18" x14ac:dyDescent="0.3">
      <c r="A115" t="str">
        <f>IF(ISBLANK('SIR Inputs'!$A114),"",'SIR Inputs'!$A114)</f>
        <v/>
      </c>
      <c r="B115" t="str">
        <f t="shared" si="30"/>
        <v/>
      </c>
      <c r="C115" s="60" t="str">
        <f t="shared" si="31"/>
        <v/>
      </c>
      <c r="D115" t="str">
        <f t="shared" si="32"/>
        <v/>
      </c>
      <c r="E115" s="60" t="str">
        <f t="shared" si="33"/>
        <v/>
      </c>
      <c r="F115" t="str">
        <f t="shared" si="34"/>
        <v/>
      </c>
      <c r="G115" t="str">
        <f t="shared" si="35"/>
        <v/>
      </c>
      <c r="H115" s="70" t="str">
        <f t="shared" si="39"/>
        <v/>
      </c>
      <c r="I115" s="64" t="str">
        <f t="shared" si="40"/>
        <v/>
      </c>
      <c r="J115" s="3" t="str">
        <f t="shared" si="36"/>
        <v/>
      </c>
      <c r="K115" s="71" t="str">
        <f t="shared" si="41"/>
        <v/>
      </c>
      <c r="L115" s="64" t="str">
        <f t="shared" si="42"/>
        <v/>
      </c>
      <c r="M115" s="3" t="str">
        <f t="shared" si="37"/>
        <v/>
      </c>
      <c r="N115" s="71" t="str">
        <f t="shared" si="43"/>
        <v/>
      </c>
      <c r="O115" s="64" t="str">
        <f t="shared" si="44"/>
        <v/>
      </c>
      <c r="P115" s="3" t="str">
        <f t="shared" si="38"/>
        <v/>
      </c>
      <c r="Q115" s="71" t="str">
        <f t="shared" si="45"/>
        <v/>
      </c>
      <c r="R115" s="64" t="str">
        <f t="shared" si="46"/>
        <v/>
      </c>
    </row>
    <row r="116" spans="1:18" x14ac:dyDescent="0.3">
      <c r="A116" t="str">
        <f>IF(ISBLANK('SIR Inputs'!$A115),"",'SIR Inputs'!$A115)</f>
        <v/>
      </c>
      <c r="B116" t="str">
        <f t="shared" si="30"/>
        <v/>
      </c>
      <c r="C116" s="60" t="str">
        <f t="shared" si="31"/>
        <v/>
      </c>
      <c r="D116" t="str">
        <f t="shared" si="32"/>
        <v/>
      </c>
      <c r="E116" s="60" t="str">
        <f t="shared" si="33"/>
        <v/>
      </c>
      <c r="F116" t="str">
        <f t="shared" si="34"/>
        <v/>
      </c>
      <c r="G116" t="str">
        <f t="shared" si="35"/>
        <v/>
      </c>
      <c r="H116" s="70" t="str">
        <f t="shared" si="39"/>
        <v/>
      </c>
      <c r="I116" s="64" t="str">
        <f t="shared" si="40"/>
        <v/>
      </c>
      <c r="J116" s="3" t="str">
        <f t="shared" si="36"/>
        <v/>
      </c>
      <c r="K116" s="71" t="str">
        <f t="shared" si="41"/>
        <v/>
      </c>
      <c r="L116" s="64" t="str">
        <f t="shared" si="42"/>
        <v/>
      </c>
      <c r="M116" s="3" t="str">
        <f t="shared" si="37"/>
        <v/>
      </c>
      <c r="N116" s="71" t="str">
        <f t="shared" si="43"/>
        <v/>
      </c>
      <c r="O116" s="64" t="str">
        <f t="shared" si="44"/>
        <v/>
      </c>
      <c r="P116" s="3" t="str">
        <f t="shared" si="38"/>
        <v/>
      </c>
      <c r="Q116" s="71" t="str">
        <f t="shared" si="45"/>
        <v/>
      </c>
      <c r="R116" s="64" t="str">
        <f t="shared" si="46"/>
        <v/>
      </c>
    </row>
    <row r="117" spans="1:18" x14ac:dyDescent="0.3">
      <c r="A117" t="str">
        <f>IF(ISBLANK('SIR Inputs'!$A116),"",'SIR Inputs'!$A116)</f>
        <v/>
      </c>
      <c r="B117" t="str">
        <f t="shared" si="30"/>
        <v/>
      </c>
      <c r="C117" s="60" t="str">
        <f t="shared" si="31"/>
        <v/>
      </c>
      <c r="D117" t="str">
        <f t="shared" si="32"/>
        <v/>
      </c>
      <c r="E117" s="60" t="str">
        <f t="shared" si="33"/>
        <v/>
      </c>
      <c r="F117" t="str">
        <f t="shared" si="34"/>
        <v/>
      </c>
      <c r="G117" t="str">
        <f t="shared" si="35"/>
        <v/>
      </c>
      <c r="H117" s="70" t="str">
        <f t="shared" si="39"/>
        <v/>
      </c>
      <c r="I117" s="64" t="str">
        <f t="shared" si="40"/>
        <v/>
      </c>
      <c r="J117" s="3" t="str">
        <f t="shared" si="36"/>
        <v/>
      </c>
      <c r="K117" s="71" t="str">
        <f t="shared" si="41"/>
        <v/>
      </c>
      <c r="L117" s="64" t="str">
        <f t="shared" si="42"/>
        <v/>
      </c>
      <c r="M117" s="3" t="str">
        <f t="shared" si="37"/>
        <v/>
      </c>
      <c r="N117" s="71" t="str">
        <f t="shared" si="43"/>
        <v/>
      </c>
      <c r="O117" s="64" t="str">
        <f t="shared" si="44"/>
        <v/>
      </c>
      <c r="P117" s="3" t="str">
        <f t="shared" si="38"/>
        <v/>
      </c>
      <c r="Q117" s="71" t="str">
        <f t="shared" si="45"/>
        <v/>
      </c>
      <c r="R117" s="64" t="str">
        <f t="shared" si="46"/>
        <v/>
      </c>
    </row>
    <row r="118" spans="1:18" x14ac:dyDescent="0.3">
      <c r="A118" t="str">
        <f>IF(ISBLANK('SIR Inputs'!$A117),"",'SIR Inputs'!$A117)</f>
        <v/>
      </c>
      <c r="B118" t="str">
        <f t="shared" si="30"/>
        <v/>
      </c>
      <c r="C118" s="60" t="str">
        <f t="shared" si="31"/>
        <v/>
      </c>
      <c r="D118" t="str">
        <f t="shared" si="32"/>
        <v/>
      </c>
      <c r="E118" s="60" t="str">
        <f t="shared" si="33"/>
        <v/>
      </c>
      <c r="F118" t="str">
        <f t="shared" si="34"/>
        <v/>
      </c>
      <c r="G118" t="str">
        <f t="shared" si="35"/>
        <v/>
      </c>
      <c r="H118" s="70" t="str">
        <f t="shared" si="39"/>
        <v/>
      </c>
      <c r="I118" s="64" t="str">
        <f t="shared" si="40"/>
        <v/>
      </c>
      <c r="J118" s="3" t="str">
        <f t="shared" si="36"/>
        <v/>
      </c>
      <c r="K118" s="71" t="str">
        <f t="shared" si="41"/>
        <v/>
      </c>
      <c r="L118" s="64" t="str">
        <f t="shared" si="42"/>
        <v/>
      </c>
      <c r="M118" s="3" t="str">
        <f t="shared" si="37"/>
        <v/>
      </c>
      <c r="N118" s="71" t="str">
        <f t="shared" si="43"/>
        <v/>
      </c>
      <c r="O118" s="64" t="str">
        <f t="shared" si="44"/>
        <v/>
      </c>
      <c r="P118" s="3" t="str">
        <f t="shared" si="38"/>
        <v/>
      </c>
      <c r="Q118" s="71" t="str">
        <f t="shared" si="45"/>
        <v/>
      </c>
      <c r="R118" s="64" t="str">
        <f t="shared" si="46"/>
        <v/>
      </c>
    </row>
    <row r="119" spans="1:18" x14ac:dyDescent="0.3">
      <c r="A119" t="str">
        <f>IF(ISBLANK('SIR Inputs'!$A118),"",'SIR Inputs'!$A118)</f>
        <v/>
      </c>
      <c r="B119" t="str">
        <f t="shared" si="30"/>
        <v/>
      </c>
      <c r="C119" s="60" t="str">
        <f t="shared" si="31"/>
        <v/>
      </c>
      <c r="D119" t="str">
        <f t="shared" si="32"/>
        <v/>
      </c>
      <c r="E119" s="60" t="str">
        <f t="shared" si="33"/>
        <v/>
      </c>
      <c r="F119" t="str">
        <f t="shared" si="34"/>
        <v/>
      </c>
      <c r="G119" t="str">
        <f t="shared" si="35"/>
        <v/>
      </c>
      <c r="H119" s="70" t="str">
        <f t="shared" si="39"/>
        <v/>
      </c>
      <c r="I119" s="64" t="str">
        <f t="shared" si="40"/>
        <v/>
      </c>
      <c r="J119" s="3" t="str">
        <f t="shared" si="36"/>
        <v/>
      </c>
      <c r="K119" s="71" t="str">
        <f t="shared" si="41"/>
        <v/>
      </c>
      <c r="L119" s="64" t="str">
        <f t="shared" si="42"/>
        <v/>
      </c>
      <c r="M119" s="3" t="str">
        <f t="shared" si="37"/>
        <v/>
      </c>
      <c r="N119" s="71" t="str">
        <f t="shared" si="43"/>
        <v/>
      </c>
      <c r="O119" s="64" t="str">
        <f t="shared" si="44"/>
        <v/>
      </c>
      <c r="P119" s="3" t="str">
        <f t="shared" si="38"/>
        <v/>
      </c>
      <c r="Q119" s="71" t="str">
        <f t="shared" si="45"/>
        <v/>
      </c>
      <c r="R119" s="64" t="str">
        <f t="shared" si="46"/>
        <v/>
      </c>
    </row>
    <row r="120" spans="1:18" x14ac:dyDescent="0.3">
      <c r="A120" t="str">
        <f>IF(ISBLANK('SIR Inputs'!$A119),"",'SIR Inputs'!$A119)</f>
        <v/>
      </c>
      <c r="B120" t="str">
        <f t="shared" si="30"/>
        <v/>
      </c>
      <c r="C120" s="60" t="str">
        <f t="shared" si="31"/>
        <v/>
      </c>
      <c r="D120" t="str">
        <f t="shared" si="32"/>
        <v/>
      </c>
      <c r="E120" s="60" t="str">
        <f t="shared" si="33"/>
        <v/>
      </c>
      <c r="F120" t="str">
        <f t="shared" si="34"/>
        <v/>
      </c>
      <c r="G120" t="str">
        <f t="shared" si="35"/>
        <v/>
      </c>
      <c r="H120" s="70" t="str">
        <f t="shared" si="39"/>
        <v/>
      </c>
      <c r="I120" s="64" t="str">
        <f t="shared" si="40"/>
        <v/>
      </c>
      <c r="J120" s="3" t="str">
        <f t="shared" si="36"/>
        <v/>
      </c>
      <c r="K120" s="71" t="str">
        <f t="shared" si="41"/>
        <v/>
      </c>
      <c r="L120" s="64" t="str">
        <f t="shared" si="42"/>
        <v/>
      </c>
      <c r="M120" s="3" t="str">
        <f t="shared" si="37"/>
        <v/>
      </c>
      <c r="N120" s="71" t="str">
        <f t="shared" si="43"/>
        <v/>
      </c>
      <c r="O120" s="64" t="str">
        <f t="shared" si="44"/>
        <v/>
      </c>
      <c r="P120" s="3" t="str">
        <f t="shared" si="38"/>
        <v/>
      </c>
      <c r="Q120" s="71" t="str">
        <f t="shared" si="45"/>
        <v/>
      </c>
      <c r="R120" s="64" t="str">
        <f t="shared" si="46"/>
        <v/>
      </c>
    </row>
    <row r="121" spans="1:18" x14ac:dyDescent="0.3">
      <c r="A121" t="str">
        <f>IF(ISBLANK('SIR Inputs'!$A120),"",'SIR Inputs'!$A120)</f>
        <v/>
      </c>
      <c r="B121" t="str">
        <f t="shared" si="30"/>
        <v/>
      </c>
      <c r="C121" s="60" t="str">
        <f t="shared" si="31"/>
        <v/>
      </c>
      <c r="D121" t="str">
        <f t="shared" si="32"/>
        <v/>
      </c>
      <c r="E121" s="60" t="str">
        <f t="shared" si="33"/>
        <v/>
      </c>
      <c r="F121" t="str">
        <f t="shared" si="34"/>
        <v/>
      </c>
      <c r="G121" t="str">
        <f t="shared" si="35"/>
        <v/>
      </c>
      <c r="H121" s="70" t="str">
        <f t="shared" si="39"/>
        <v/>
      </c>
      <c r="I121" s="64" t="str">
        <f t="shared" si="40"/>
        <v/>
      </c>
      <c r="J121" s="3" t="str">
        <f t="shared" si="36"/>
        <v/>
      </c>
      <c r="K121" s="71" t="str">
        <f t="shared" si="41"/>
        <v/>
      </c>
      <c r="L121" s="64" t="str">
        <f t="shared" si="42"/>
        <v/>
      </c>
      <c r="M121" s="3" t="str">
        <f t="shared" si="37"/>
        <v/>
      </c>
      <c r="N121" s="71" t="str">
        <f t="shared" si="43"/>
        <v/>
      </c>
      <c r="O121" s="64" t="str">
        <f t="shared" si="44"/>
        <v/>
      </c>
      <c r="P121" s="3" t="str">
        <f t="shared" si="38"/>
        <v/>
      </c>
      <c r="Q121" s="71" t="str">
        <f t="shared" si="45"/>
        <v/>
      </c>
      <c r="R121" s="64" t="str">
        <f t="shared" si="46"/>
        <v/>
      </c>
    </row>
    <row r="122" spans="1:18" x14ac:dyDescent="0.3">
      <c r="A122" t="str">
        <f>IF(ISBLANK('SIR Inputs'!$A121),"",'SIR Inputs'!$A121)</f>
        <v/>
      </c>
      <c r="B122" t="str">
        <f t="shared" si="30"/>
        <v/>
      </c>
      <c r="C122" s="60" t="str">
        <f t="shared" si="31"/>
        <v/>
      </c>
      <c r="D122" t="str">
        <f t="shared" si="32"/>
        <v/>
      </c>
      <c r="E122" s="60" t="str">
        <f t="shared" si="33"/>
        <v/>
      </c>
      <c r="F122" t="str">
        <f t="shared" si="34"/>
        <v/>
      </c>
      <c r="G122" t="str">
        <f t="shared" si="35"/>
        <v/>
      </c>
      <c r="H122" s="70" t="str">
        <f t="shared" si="39"/>
        <v/>
      </c>
      <c r="I122" s="64" t="str">
        <f t="shared" si="40"/>
        <v/>
      </c>
      <c r="J122" s="3" t="str">
        <f t="shared" si="36"/>
        <v/>
      </c>
      <c r="K122" s="71" t="str">
        <f t="shared" si="41"/>
        <v/>
      </c>
      <c r="L122" s="64" t="str">
        <f t="shared" si="42"/>
        <v/>
      </c>
      <c r="M122" s="3" t="str">
        <f t="shared" si="37"/>
        <v/>
      </c>
      <c r="N122" s="71" t="str">
        <f t="shared" si="43"/>
        <v/>
      </c>
      <c r="O122" s="64" t="str">
        <f t="shared" si="44"/>
        <v/>
      </c>
      <c r="P122" s="3" t="str">
        <f t="shared" si="38"/>
        <v/>
      </c>
      <c r="Q122" s="71" t="str">
        <f t="shared" si="45"/>
        <v/>
      </c>
      <c r="R122" s="64" t="str">
        <f t="shared" si="46"/>
        <v/>
      </c>
    </row>
    <row r="123" spans="1:18" x14ac:dyDescent="0.3">
      <c r="A123" t="str">
        <f>IF(ISBLANK('SIR Inputs'!$A122),"",'SIR Inputs'!$A122)</f>
        <v/>
      </c>
      <c r="B123" t="str">
        <f t="shared" si="30"/>
        <v/>
      </c>
      <c r="C123" s="60" t="str">
        <f t="shared" si="31"/>
        <v/>
      </c>
      <c r="D123" t="str">
        <f t="shared" si="32"/>
        <v/>
      </c>
      <c r="E123" s="60" t="str">
        <f t="shared" si="33"/>
        <v/>
      </c>
      <c r="F123" t="str">
        <f t="shared" si="34"/>
        <v/>
      </c>
      <c r="G123" t="str">
        <f t="shared" si="35"/>
        <v/>
      </c>
      <c r="H123" s="70" t="str">
        <f t="shared" si="39"/>
        <v/>
      </c>
      <c r="I123" s="64" t="str">
        <f t="shared" si="40"/>
        <v/>
      </c>
      <c r="J123" s="3" t="str">
        <f t="shared" si="36"/>
        <v/>
      </c>
      <c r="K123" s="71" t="str">
        <f t="shared" si="41"/>
        <v/>
      </c>
      <c r="L123" s="64" t="str">
        <f t="shared" si="42"/>
        <v/>
      </c>
      <c r="M123" s="3" t="str">
        <f t="shared" si="37"/>
        <v/>
      </c>
      <c r="N123" s="71" t="str">
        <f t="shared" si="43"/>
        <v/>
      </c>
      <c r="O123" s="64" t="str">
        <f t="shared" si="44"/>
        <v/>
      </c>
      <c r="P123" s="3" t="str">
        <f t="shared" si="38"/>
        <v/>
      </c>
      <c r="Q123" s="71" t="str">
        <f t="shared" si="45"/>
        <v/>
      </c>
      <c r="R123" s="64" t="str">
        <f t="shared" si="46"/>
        <v/>
      </c>
    </row>
    <row r="124" spans="1:18" x14ac:dyDescent="0.3">
      <c r="A124" t="str">
        <f>IF(ISBLANK('SIR Inputs'!$A123),"",'SIR Inputs'!$A123)</f>
        <v/>
      </c>
      <c r="B124" t="str">
        <f t="shared" si="30"/>
        <v/>
      </c>
      <c r="C124" s="60" t="str">
        <f t="shared" si="31"/>
        <v/>
      </c>
      <c r="D124" t="str">
        <f t="shared" si="32"/>
        <v/>
      </c>
      <c r="E124" s="60" t="str">
        <f t="shared" si="33"/>
        <v/>
      </c>
      <c r="F124" t="str">
        <f t="shared" si="34"/>
        <v/>
      </c>
      <c r="G124" t="str">
        <f t="shared" si="35"/>
        <v/>
      </c>
      <c r="H124" s="70" t="str">
        <f t="shared" si="39"/>
        <v/>
      </c>
      <c r="I124" s="64" t="str">
        <f t="shared" si="40"/>
        <v/>
      </c>
      <c r="J124" s="3" t="str">
        <f t="shared" si="36"/>
        <v/>
      </c>
      <c r="K124" s="71" t="str">
        <f t="shared" si="41"/>
        <v/>
      </c>
      <c r="L124" s="64" t="str">
        <f t="shared" si="42"/>
        <v/>
      </c>
      <c r="M124" s="3" t="str">
        <f t="shared" si="37"/>
        <v/>
      </c>
      <c r="N124" s="71" t="str">
        <f t="shared" si="43"/>
        <v/>
      </c>
      <c r="O124" s="64" t="str">
        <f t="shared" si="44"/>
        <v/>
      </c>
      <c r="P124" s="3" t="str">
        <f t="shared" si="38"/>
        <v/>
      </c>
      <c r="Q124" s="71" t="str">
        <f t="shared" si="45"/>
        <v/>
      </c>
      <c r="R124" s="64" t="str">
        <f t="shared" si="46"/>
        <v/>
      </c>
    </row>
    <row r="125" spans="1:18" x14ac:dyDescent="0.3">
      <c r="A125" t="str">
        <f>IF(ISBLANK('SIR Inputs'!$A124),"",'SIR Inputs'!$A124)</f>
        <v/>
      </c>
      <c r="B125" t="str">
        <f t="shared" si="30"/>
        <v/>
      </c>
      <c r="C125" s="60" t="str">
        <f t="shared" si="31"/>
        <v/>
      </c>
      <c r="D125" t="str">
        <f t="shared" si="32"/>
        <v/>
      </c>
      <c r="E125" s="60" t="str">
        <f t="shared" si="33"/>
        <v/>
      </c>
      <c r="F125" t="str">
        <f t="shared" si="34"/>
        <v/>
      </c>
      <c r="G125" t="str">
        <f t="shared" si="35"/>
        <v/>
      </c>
      <c r="H125" s="70" t="str">
        <f t="shared" si="39"/>
        <v/>
      </c>
      <c r="I125" s="64" t="str">
        <f t="shared" si="40"/>
        <v/>
      </c>
      <c r="J125" s="3" t="str">
        <f t="shared" si="36"/>
        <v/>
      </c>
      <c r="K125" s="71" t="str">
        <f t="shared" si="41"/>
        <v/>
      </c>
      <c r="L125" s="64" t="str">
        <f t="shared" si="42"/>
        <v/>
      </c>
      <c r="M125" s="3" t="str">
        <f t="shared" si="37"/>
        <v/>
      </c>
      <c r="N125" s="71" t="str">
        <f t="shared" si="43"/>
        <v/>
      </c>
      <c r="O125" s="64" t="str">
        <f t="shared" si="44"/>
        <v/>
      </c>
      <c r="P125" s="3" t="str">
        <f t="shared" si="38"/>
        <v/>
      </c>
      <c r="Q125" s="71" t="str">
        <f t="shared" si="45"/>
        <v/>
      </c>
      <c r="R125" s="64" t="str">
        <f t="shared" si="46"/>
        <v/>
      </c>
    </row>
    <row r="126" spans="1:18" x14ac:dyDescent="0.3">
      <c r="A126" t="str">
        <f>IF(ISBLANK('SIR Inputs'!$A125),"",'SIR Inputs'!$A125)</f>
        <v/>
      </c>
      <c r="B126" t="str">
        <f t="shared" si="30"/>
        <v/>
      </c>
      <c r="C126" s="60" t="str">
        <f t="shared" si="31"/>
        <v/>
      </c>
      <c r="D126" t="str">
        <f t="shared" si="32"/>
        <v/>
      </c>
      <c r="E126" s="60" t="str">
        <f t="shared" si="33"/>
        <v/>
      </c>
      <c r="F126" t="str">
        <f t="shared" si="34"/>
        <v/>
      </c>
      <c r="G126" t="str">
        <f t="shared" si="35"/>
        <v/>
      </c>
      <c r="H126" s="70" t="str">
        <f t="shared" si="39"/>
        <v/>
      </c>
      <c r="I126" s="64" t="str">
        <f t="shared" si="40"/>
        <v/>
      </c>
      <c r="J126" s="3" t="str">
        <f t="shared" si="36"/>
        <v/>
      </c>
      <c r="K126" s="71" t="str">
        <f t="shared" si="41"/>
        <v/>
      </c>
      <c r="L126" s="64" t="str">
        <f t="shared" si="42"/>
        <v/>
      </c>
      <c r="M126" s="3" t="str">
        <f t="shared" si="37"/>
        <v/>
      </c>
      <c r="N126" s="71" t="str">
        <f t="shared" si="43"/>
        <v/>
      </c>
      <c r="O126" s="64" t="str">
        <f t="shared" si="44"/>
        <v/>
      </c>
      <c r="P126" s="3" t="str">
        <f t="shared" si="38"/>
        <v/>
      </c>
      <c r="Q126" s="71" t="str">
        <f t="shared" si="45"/>
        <v/>
      </c>
      <c r="R126" s="64" t="str">
        <f t="shared" si="46"/>
        <v/>
      </c>
    </row>
    <row r="127" spans="1:18" x14ac:dyDescent="0.3">
      <c r="A127" t="str">
        <f>IF(ISBLANK('SIR Inputs'!$A126),"",'SIR Inputs'!$A126)</f>
        <v/>
      </c>
      <c r="B127" t="str">
        <f t="shared" si="30"/>
        <v/>
      </c>
      <c r="C127" s="60" t="str">
        <f t="shared" si="31"/>
        <v/>
      </c>
      <c r="D127" t="str">
        <f t="shared" si="32"/>
        <v/>
      </c>
      <c r="E127" s="60" t="str">
        <f t="shared" si="33"/>
        <v/>
      </c>
      <c r="F127" t="str">
        <f t="shared" si="34"/>
        <v/>
      </c>
      <c r="G127" t="str">
        <f t="shared" si="35"/>
        <v/>
      </c>
      <c r="H127" s="70" t="str">
        <f t="shared" si="39"/>
        <v/>
      </c>
      <c r="I127" s="64" t="str">
        <f t="shared" si="40"/>
        <v/>
      </c>
      <c r="J127" s="3" t="str">
        <f t="shared" si="36"/>
        <v/>
      </c>
      <c r="K127" s="71" t="str">
        <f t="shared" si="41"/>
        <v/>
      </c>
      <c r="L127" s="64" t="str">
        <f t="shared" si="42"/>
        <v/>
      </c>
      <c r="M127" s="3" t="str">
        <f t="shared" si="37"/>
        <v/>
      </c>
      <c r="N127" s="71" t="str">
        <f t="shared" si="43"/>
        <v/>
      </c>
      <c r="O127" s="64" t="str">
        <f t="shared" si="44"/>
        <v/>
      </c>
      <c r="P127" s="3" t="str">
        <f t="shared" si="38"/>
        <v/>
      </c>
      <c r="Q127" s="71" t="str">
        <f t="shared" si="45"/>
        <v/>
      </c>
      <c r="R127" s="64" t="str">
        <f t="shared" si="46"/>
        <v/>
      </c>
    </row>
    <row r="128" spans="1:18" x14ac:dyDescent="0.3">
      <c r="A128" t="str">
        <f>IF(ISBLANK('SIR Inputs'!$A127),"",'SIR Inputs'!$A127)</f>
        <v/>
      </c>
      <c r="B128" t="str">
        <f t="shared" si="30"/>
        <v/>
      </c>
      <c r="C128" s="60" t="str">
        <f t="shared" si="31"/>
        <v/>
      </c>
      <c r="D128" t="str">
        <f t="shared" si="32"/>
        <v/>
      </c>
      <c r="E128" s="60" t="str">
        <f t="shared" si="33"/>
        <v/>
      </c>
      <c r="F128" t="str">
        <f t="shared" si="34"/>
        <v/>
      </c>
      <c r="G128" t="str">
        <f t="shared" si="35"/>
        <v/>
      </c>
      <c r="H128" s="70" t="str">
        <f t="shared" si="39"/>
        <v/>
      </c>
      <c r="I128" s="64" t="str">
        <f t="shared" si="40"/>
        <v/>
      </c>
      <c r="J128" s="3" t="str">
        <f t="shared" si="36"/>
        <v/>
      </c>
      <c r="K128" s="71" t="str">
        <f t="shared" si="41"/>
        <v/>
      </c>
      <c r="L128" s="64" t="str">
        <f t="shared" si="42"/>
        <v/>
      </c>
      <c r="M128" s="3" t="str">
        <f t="shared" si="37"/>
        <v/>
      </c>
      <c r="N128" s="71" t="str">
        <f t="shared" si="43"/>
        <v/>
      </c>
      <c r="O128" s="64" t="str">
        <f t="shared" si="44"/>
        <v/>
      </c>
      <c r="P128" s="3" t="str">
        <f t="shared" si="38"/>
        <v/>
      </c>
      <c r="Q128" s="71" t="str">
        <f t="shared" si="45"/>
        <v/>
      </c>
      <c r="R128" s="64" t="str">
        <f t="shared" si="46"/>
        <v/>
      </c>
    </row>
    <row r="129" spans="1:18" x14ac:dyDescent="0.3">
      <c r="A129" t="str">
        <f>IF(ISBLANK('SIR Inputs'!$A128),"",'SIR Inputs'!$A128)</f>
        <v/>
      </c>
      <c r="B129" t="str">
        <f t="shared" si="30"/>
        <v/>
      </c>
      <c r="C129" s="60" t="str">
        <f t="shared" si="31"/>
        <v/>
      </c>
      <c r="D129" t="str">
        <f t="shared" si="32"/>
        <v/>
      </c>
      <c r="E129" s="60" t="str">
        <f t="shared" si="33"/>
        <v/>
      </c>
      <c r="F129" t="str">
        <f t="shared" si="34"/>
        <v/>
      </c>
      <c r="G129" t="str">
        <f t="shared" si="35"/>
        <v/>
      </c>
      <c r="H129" s="70" t="str">
        <f t="shared" si="39"/>
        <v/>
      </c>
      <c r="I129" s="64" t="str">
        <f t="shared" si="40"/>
        <v/>
      </c>
      <c r="J129" s="3" t="str">
        <f t="shared" si="36"/>
        <v/>
      </c>
      <c r="K129" s="71" t="str">
        <f t="shared" si="41"/>
        <v/>
      </c>
      <c r="L129" s="64" t="str">
        <f t="shared" si="42"/>
        <v/>
      </c>
      <c r="M129" s="3" t="str">
        <f t="shared" si="37"/>
        <v/>
      </c>
      <c r="N129" s="71" t="str">
        <f t="shared" si="43"/>
        <v/>
      </c>
      <c r="O129" s="64" t="str">
        <f t="shared" si="44"/>
        <v/>
      </c>
      <c r="P129" s="3" t="str">
        <f t="shared" si="38"/>
        <v/>
      </c>
      <c r="Q129" s="71" t="str">
        <f t="shared" si="45"/>
        <v/>
      </c>
      <c r="R129" s="64" t="str">
        <f t="shared" si="46"/>
        <v/>
      </c>
    </row>
    <row r="130" spans="1:18" x14ac:dyDescent="0.3">
      <c r="A130" t="str">
        <f>IF(ISBLANK('SIR Inputs'!$A129),"",'SIR Inputs'!$A129)</f>
        <v/>
      </c>
      <c r="B130" t="str">
        <f t="shared" si="30"/>
        <v/>
      </c>
      <c r="C130" s="60" t="str">
        <f t="shared" si="31"/>
        <v/>
      </c>
      <c r="D130" t="str">
        <f t="shared" si="32"/>
        <v/>
      </c>
      <c r="E130" s="60" t="str">
        <f t="shared" si="33"/>
        <v/>
      </c>
      <c r="F130" t="str">
        <f t="shared" si="34"/>
        <v/>
      </c>
      <c r="G130" t="str">
        <f t="shared" si="35"/>
        <v/>
      </c>
      <c r="H130" s="70" t="str">
        <f t="shared" si="39"/>
        <v/>
      </c>
      <c r="I130" s="64" t="str">
        <f t="shared" si="40"/>
        <v/>
      </c>
      <c r="J130" s="3" t="str">
        <f t="shared" si="36"/>
        <v/>
      </c>
      <c r="K130" s="71" t="str">
        <f t="shared" si="41"/>
        <v/>
      </c>
      <c r="L130" s="64" t="str">
        <f t="shared" si="42"/>
        <v/>
      </c>
      <c r="M130" s="3" t="str">
        <f t="shared" si="37"/>
        <v/>
      </c>
      <c r="N130" s="71" t="str">
        <f t="shared" si="43"/>
        <v/>
      </c>
      <c r="O130" s="64" t="str">
        <f t="shared" si="44"/>
        <v/>
      </c>
      <c r="P130" s="3" t="str">
        <f t="shared" si="38"/>
        <v/>
      </c>
      <c r="Q130" s="71" t="str">
        <f t="shared" si="45"/>
        <v/>
      </c>
      <c r="R130" s="64" t="str">
        <f t="shared" si="46"/>
        <v/>
      </c>
    </row>
    <row r="131" spans="1:18" x14ac:dyDescent="0.3">
      <c r="A131" t="str">
        <f>IF(ISBLANK('SIR Inputs'!$A130),"",'SIR Inputs'!$A130)</f>
        <v/>
      </c>
      <c r="B131" t="str">
        <f t="shared" ref="B131:B194" si="47">IF($A131&lt;&gt;"",VLOOKUP($A131,SIRMeasure_LookupTable,2,FALSE),"")</f>
        <v/>
      </c>
      <c r="C131" s="60" t="str">
        <f t="shared" ref="C131:C194" si="48">IF($A131&lt;&gt;"",VLOOKUP($B131,Program_LookupTable,2,FALSE),"")</f>
        <v/>
      </c>
      <c r="D131" t="str">
        <f t="shared" ref="D131:D194" si="49">IF($A131&lt;&gt;"",VLOOKUP($B131,Program_LookupTable,3,FALSE),"")</f>
        <v/>
      </c>
      <c r="E131" s="60" t="str">
        <f t="shared" ref="E131:E194" si="50">IF($A131&lt;&gt;"",VLOOKUP($A131,SIRMeasure_LookupTable,4,FALSE),"")</f>
        <v/>
      </c>
      <c r="F131" t="str">
        <f t="shared" ref="F131:F194" si="51">IF($A131&lt;&gt;"",VLOOKUP($A131,SIRMeasure_LookupTable,6,FALSE),"")</f>
        <v/>
      </c>
      <c r="G131" t="str">
        <f t="shared" ref="G131:G194" si="52">IF($A131&lt;&gt;"",VLOOKUP($A131,SIRMeasure_LookupTable,5,FALSE),"")</f>
        <v/>
      </c>
      <c r="H131" s="70" t="str">
        <f t="shared" si="39"/>
        <v/>
      </c>
      <c r="I131" s="64" t="str">
        <f t="shared" si="40"/>
        <v/>
      </c>
      <c r="J131" s="3" t="str">
        <f t="shared" ref="J131:J194" si="53">IF($A131&lt;&gt;"",VLOOKUP($A131,SIRMeasure_LookupTable,7,FALSE),"")</f>
        <v/>
      </c>
      <c r="K131" s="71" t="str">
        <f t="shared" si="41"/>
        <v/>
      </c>
      <c r="L131" s="64" t="str">
        <f t="shared" si="42"/>
        <v/>
      </c>
      <c r="M131" s="3" t="str">
        <f t="shared" ref="M131:M194" si="54">IF($A131&lt;&gt;"",VLOOKUP($A131,SIRMeasure_LookupTable,8,FALSE),"")</f>
        <v/>
      </c>
      <c r="N131" s="71" t="str">
        <f t="shared" si="43"/>
        <v/>
      </c>
      <c r="O131" s="64" t="str">
        <f t="shared" si="44"/>
        <v/>
      </c>
      <c r="P131" s="3" t="str">
        <f t="shared" ref="P131:P194" si="55">IF($A131&lt;&gt;"",VLOOKUP($A131,SIRMeasure_LookupTable,9,FALSE),"")</f>
        <v/>
      </c>
      <c r="Q131" s="71" t="str">
        <f t="shared" si="45"/>
        <v/>
      </c>
      <c r="R131" s="64" t="str">
        <f t="shared" si="46"/>
        <v/>
      </c>
    </row>
    <row r="132" spans="1:18" x14ac:dyDescent="0.3">
      <c r="A132" t="str">
        <f>IF(ISBLANK('SIR Inputs'!$A131),"",'SIR Inputs'!$A131)</f>
        <v/>
      </c>
      <c r="B132" t="str">
        <f t="shared" si="47"/>
        <v/>
      </c>
      <c r="C132" s="60" t="str">
        <f t="shared" si="48"/>
        <v/>
      </c>
      <c r="D132" t="str">
        <f t="shared" si="49"/>
        <v/>
      </c>
      <c r="E132" s="60" t="str">
        <f t="shared" si="50"/>
        <v/>
      </c>
      <c r="F132" t="str">
        <f t="shared" si="51"/>
        <v/>
      </c>
      <c r="G132" t="str">
        <f t="shared" si="52"/>
        <v/>
      </c>
      <c r="H132" s="70" t="str">
        <f t="shared" si="39"/>
        <v/>
      </c>
      <c r="I132" s="64" t="str">
        <f t="shared" si="40"/>
        <v/>
      </c>
      <c r="J132" s="3" t="str">
        <f t="shared" si="53"/>
        <v/>
      </c>
      <c r="K132" s="71" t="str">
        <f t="shared" si="41"/>
        <v/>
      </c>
      <c r="L132" s="64" t="str">
        <f t="shared" si="42"/>
        <v/>
      </c>
      <c r="M132" s="3" t="str">
        <f t="shared" si="54"/>
        <v/>
      </c>
      <c r="N132" s="71" t="str">
        <f t="shared" si="43"/>
        <v/>
      </c>
      <c r="O132" s="64" t="str">
        <f t="shared" si="44"/>
        <v/>
      </c>
      <c r="P132" s="3" t="str">
        <f t="shared" si="55"/>
        <v/>
      </c>
      <c r="Q132" s="71" t="str">
        <f t="shared" si="45"/>
        <v/>
      </c>
      <c r="R132" s="64" t="str">
        <f t="shared" si="46"/>
        <v/>
      </c>
    </row>
    <row r="133" spans="1:18" x14ac:dyDescent="0.3">
      <c r="A133" t="str">
        <f>IF(ISBLANK('SIR Inputs'!$A132),"",'SIR Inputs'!$A132)</f>
        <v/>
      </c>
      <c r="B133" t="str">
        <f t="shared" si="47"/>
        <v/>
      </c>
      <c r="C133" s="60" t="str">
        <f t="shared" si="48"/>
        <v/>
      </c>
      <c r="D133" t="str">
        <f t="shared" si="49"/>
        <v/>
      </c>
      <c r="E133" s="60" t="str">
        <f t="shared" si="50"/>
        <v/>
      </c>
      <c r="F133" t="str">
        <f t="shared" si="51"/>
        <v/>
      </c>
      <c r="G133" t="str">
        <f t="shared" si="52"/>
        <v/>
      </c>
      <c r="H133" s="70" t="str">
        <f t="shared" si="39"/>
        <v/>
      </c>
      <c r="I133" s="64" t="str">
        <f t="shared" si="40"/>
        <v/>
      </c>
      <c r="J133" s="3" t="str">
        <f t="shared" si="53"/>
        <v/>
      </c>
      <c r="K133" s="71" t="str">
        <f t="shared" si="41"/>
        <v/>
      </c>
      <c r="L133" s="64" t="str">
        <f t="shared" si="42"/>
        <v/>
      </c>
      <c r="M133" s="3" t="str">
        <f t="shared" si="54"/>
        <v/>
      </c>
      <c r="N133" s="71" t="str">
        <f t="shared" si="43"/>
        <v/>
      </c>
      <c r="O133" s="64" t="str">
        <f t="shared" si="44"/>
        <v/>
      </c>
      <c r="P133" s="3" t="str">
        <f t="shared" si="55"/>
        <v/>
      </c>
      <c r="Q133" s="71" t="str">
        <f t="shared" si="45"/>
        <v/>
      </c>
      <c r="R133" s="64" t="str">
        <f t="shared" si="46"/>
        <v/>
      </c>
    </row>
    <row r="134" spans="1:18" x14ac:dyDescent="0.3">
      <c r="A134" t="str">
        <f>IF(ISBLANK('SIR Inputs'!$A133),"",'SIR Inputs'!$A133)</f>
        <v/>
      </c>
      <c r="B134" t="str">
        <f t="shared" si="47"/>
        <v/>
      </c>
      <c r="C134" s="60" t="str">
        <f t="shared" si="48"/>
        <v/>
      </c>
      <c r="D134" t="str">
        <f t="shared" si="49"/>
        <v/>
      </c>
      <c r="E134" s="60" t="str">
        <f t="shared" si="50"/>
        <v/>
      </c>
      <c r="F134" t="str">
        <f t="shared" si="51"/>
        <v/>
      </c>
      <c r="G134" t="str">
        <f t="shared" si="52"/>
        <v/>
      </c>
      <c r="H134" s="70" t="str">
        <f t="shared" si="39"/>
        <v/>
      </c>
      <c r="I134" s="64" t="str">
        <f t="shared" si="40"/>
        <v/>
      </c>
      <c r="J134" s="3" t="str">
        <f t="shared" si="53"/>
        <v/>
      </c>
      <c r="K134" s="71" t="str">
        <f t="shared" si="41"/>
        <v/>
      </c>
      <c r="L134" s="64" t="str">
        <f t="shared" si="42"/>
        <v/>
      </c>
      <c r="M134" s="3" t="str">
        <f t="shared" si="54"/>
        <v/>
      </c>
      <c r="N134" s="71" t="str">
        <f t="shared" si="43"/>
        <v/>
      </c>
      <c r="O134" s="64" t="str">
        <f t="shared" si="44"/>
        <v/>
      </c>
      <c r="P134" s="3" t="str">
        <f t="shared" si="55"/>
        <v/>
      </c>
      <c r="Q134" s="71" t="str">
        <f t="shared" si="45"/>
        <v/>
      </c>
      <c r="R134" s="64" t="str">
        <f t="shared" si="46"/>
        <v/>
      </c>
    </row>
    <row r="135" spans="1:18" x14ac:dyDescent="0.3">
      <c r="A135" t="str">
        <f>IF(ISBLANK('SIR Inputs'!$A134),"",'SIR Inputs'!$A134)</f>
        <v/>
      </c>
      <c r="B135" t="str">
        <f t="shared" si="47"/>
        <v/>
      </c>
      <c r="C135" s="60" t="str">
        <f t="shared" si="48"/>
        <v/>
      </c>
      <c r="D135" t="str">
        <f t="shared" si="49"/>
        <v/>
      </c>
      <c r="E135" s="60" t="str">
        <f t="shared" si="50"/>
        <v/>
      </c>
      <c r="F135" t="str">
        <f t="shared" si="51"/>
        <v/>
      </c>
      <c r="G135" t="str">
        <f t="shared" si="52"/>
        <v/>
      </c>
      <c r="H135" s="70" t="str">
        <f t="shared" si="39"/>
        <v/>
      </c>
      <c r="I135" s="64" t="str">
        <f t="shared" si="40"/>
        <v/>
      </c>
      <c r="J135" s="3" t="str">
        <f t="shared" si="53"/>
        <v/>
      </c>
      <c r="K135" s="71" t="str">
        <f t="shared" si="41"/>
        <v/>
      </c>
      <c r="L135" s="64" t="str">
        <f t="shared" si="42"/>
        <v/>
      </c>
      <c r="M135" s="3" t="str">
        <f t="shared" si="54"/>
        <v/>
      </c>
      <c r="N135" s="71" t="str">
        <f t="shared" si="43"/>
        <v/>
      </c>
      <c r="O135" s="64" t="str">
        <f t="shared" si="44"/>
        <v/>
      </c>
      <c r="P135" s="3" t="str">
        <f t="shared" si="55"/>
        <v/>
      </c>
      <c r="Q135" s="71" t="str">
        <f t="shared" si="45"/>
        <v/>
      </c>
      <c r="R135" s="64" t="str">
        <f t="shared" si="46"/>
        <v/>
      </c>
    </row>
    <row r="136" spans="1:18" x14ac:dyDescent="0.3">
      <c r="A136" t="str">
        <f>IF(ISBLANK('SIR Inputs'!$A135),"",'SIR Inputs'!$A135)</f>
        <v/>
      </c>
      <c r="B136" t="str">
        <f t="shared" si="47"/>
        <v/>
      </c>
      <c r="C136" s="60" t="str">
        <f t="shared" si="48"/>
        <v/>
      </c>
      <c r="D136" t="str">
        <f t="shared" si="49"/>
        <v/>
      </c>
      <c r="E136" s="60" t="str">
        <f t="shared" si="50"/>
        <v/>
      </c>
      <c r="F136" t="str">
        <f t="shared" si="51"/>
        <v/>
      </c>
      <c r="G136" t="str">
        <f t="shared" si="52"/>
        <v/>
      </c>
      <c r="H136" s="70" t="str">
        <f t="shared" si="39"/>
        <v/>
      </c>
      <c r="I136" s="64" t="str">
        <f t="shared" si="40"/>
        <v/>
      </c>
      <c r="J136" s="3" t="str">
        <f t="shared" si="53"/>
        <v/>
      </c>
      <c r="K136" s="71" t="str">
        <f t="shared" si="41"/>
        <v/>
      </c>
      <c r="L136" s="64" t="str">
        <f t="shared" si="42"/>
        <v/>
      </c>
      <c r="M136" s="3" t="str">
        <f t="shared" si="54"/>
        <v/>
      </c>
      <c r="N136" s="71" t="str">
        <f t="shared" si="43"/>
        <v/>
      </c>
      <c r="O136" s="64" t="str">
        <f t="shared" si="44"/>
        <v/>
      </c>
      <c r="P136" s="3" t="str">
        <f t="shared" si="55"/>
        <v/>
      </c>
      <c r="Q136" s="71" t="str">
        <f t="shared" si="45"/>
        <v/>
      </c>
      <c r="R136" s="64" t="str">
        <f t="shared" si="46"/>
        <v/>
      </c>
    </row>
    <row r="137" spans="1:18" x14ac:dyDescent="0.3">
      <c r="A137" t="str">
        <f>IF(ISBLANK('SIR Inputs'!$A136),"",'SIR Inputs'!$A136)</f>
        <v/>
      </c>
      <c r="B137" t="str">
        <f t="shared" si="47"/>
        <v/>
      </c>
      <c r="C137" s="60" t="str">
        <f t="shared" si="48"/>
        <v/>
      </c>
      <c r="D137" t="str">
        <f t="shared" si="49"/>
        <v/>
      </c>
      <c r="E137" s="60" t="str">
        <f t="shared" si="50"/>
        <v/>
      </c>
      <c r="F137" t="str">
        <f t="shared" si="51"/>
        <v/>
      </c>
      <c r="G137" t="str">
        <f t="shared" si="52"/>
        <v/>
      </c>
      <c r="H137" s="70" t="str">
        <f t="shared" si="39"/>
        <v/>
      </c>
      <c r="I137" s="64" t="str">
        <f t="shared" si="40"/>
        <v/>
      </c>
      <c r="J137" s="3" t="str">
        <f t="shared" si="53"/>
        <v/>
      </c>
      <c r="K137" s="71" t="str">
        <f t="shared" si="41"/>
        <v/>
      </c>
      <c r="L137" s="64" t="str">
        <f t="shared" si="42"/>
        <v/>
      </c>
      <c r="M137" s="3" t="str">
        <f t="shared" si="54"/>
        <v/>
      </c>
      <c r="N137" s="71" t="str">
        <f t="shared" si="43"/>
        <v/>
      </c>
      <c r="O137" s="64" t="str">
        <f t="shared" si="44"/>
        <v/>
      </c>
      <c r="P137" s="3" t="str">
        <f t="shared" si="55"/>
        <v/>
      </c>
      <c r="Q137" s="71" t="str">
        <f t="shared" si="45"/>
        <v/>
      </c>
      <c r="R137" s="64" t="str">
        <f t="shared" si="46"/>
        <v/>
      </c>
    </row>
    <row r="138" spans="1:18" x14ac:dyDescent="0.3">
      <c r="A138" t="str">
        <f>IF(ISBLANK('SIR Inputs'!$A137),"",'SIR Inputs'!$A137)</f>
        <v/>
      </c>
      <c r="B138" t="str">
        <f t="shared" si="47"/>
        <v/>
      </c>
      <c r="C138" s="60" t="str">
        <f t="shared" si="48"/>
        <v/>
      </c>
      <c r="D138" t="str">
        <f t="shared" si="49"/>
        <v/>
      </c>
      <c r="E138" s="60" t="str">
        <f t="shared" si="50"/>
        <v/>
      </c>
      <c r="F138" t="str">
        <f t="shared" si="51"/>
        <v/>
      </c>
      <c r="G138" t="str">
        <f t="shared" si="52"/>
        <v/>
      </c>
      <c r="H138" s="70" t="str">
        <f t="shared" si="39"/>
        <v/>
      </c>
      <c r="I138" s="64" t="str">
        <f t="shared" si="40"/>
        <v/>
      </c>
      <c r="J138" s="3" t="str">
        <f t="shared" si="53"/>
        <v/>
      </c>
      <c r="K138" s="71" t="str">
        <f t="shared" si="41"/>
        <v/>
      </c>
      <c r="L138" s="64" t="str">
        <f t="shared" si="42"/>
        <v/>
      </c>
      <c r="M138" s="3" t="str">
        <f t="shared" si="54"/>
        <v/>
      </c>
      <c r="N138" s="71" t="str">
        <f t="shared" si="43"/>
        <v/>
      </c>
      <c r="O138" s="64" t="str">
        <f t="shared" si="44"/>
        <v/>
      </c>
      <c r="P138" s="3" t="str">
        <f t="shared" si="55"/>
        <v/>
      </c>
      <c r="Q138" s="71" t="str">
        <f t="shared" si="45"/>
        <v/>
      </c>
      <c r="R138" s="64" t="str">
        <f t="shared" si="46"/>
        <v/>
      </c>
    </row>
    <row r="139" spans="1:18" x14ac:dyDescent="0.3">
      <c r="A139" t="str">
        <f>IF(ISBLANK('SIR Inputs'!$A138),"",'SIR Inputs'!$A138)</f>
        <v/>
      </c>
      <c r="B139" t="str">
        <f t="shared" si="47"/>
        <v/>
      </c>
      <c r="C139" s="60" t="str">
        <f t="shared" si="48"/>
        <v/>
      </c>
      <c r="D139" t="str">
        <f t="shared" si="49"/>
        <v/>
      </c>
      <c r="E139" s="60" t="str">
        <f t="shared" si="50"/>
        <v/>
      </c>
      <c r="F139" t="str">
        <f t="shared" si="51"/>
        <v/>
      </c>
      <c r="G139" t="str">
        <f t="shared" si="52"/>
        <v/>
      </c>
      <c r="H139" s="70" t="str">
        <f t="shared" si="39"/>
        <v/>
      </c>
      <c r="I139" s="64" t="str">
        <f t="shared" si="40"/>
        <v/>
      </c>
      <c r="J139" s="3" t="str">
        <f t="shared" si="53"/>
        <v/>
      </c>
      <c r="K139" s="71" t="str">
        <f t="shared" si="41"/>
        <v/>
      </c>
      <c r="L139" s="64" t="str">
        <f t="shared" si="42"/>
        <v/>
      </c>
      <c r="M139" s="3" t="str">
        <f t="shared" si="54"/>
        <v/>
      </c>
      <c r="N139" s="71" t="str">
        <f t="shared" si="43"/>
        <v/>
      </c>
      <c r="O139" s="64" t="str">
        <f t="shared" si="44"/>
        <v/>
      </c>
      <c r="P139" s="3" t="str">
        <f t="shared" si="55"/>
        <v/>
      </c>
      <c r="Q139" s="71" t="str">
        <f t="shared" si="45"/>
        <v/>
      </c>
      <c r="R139" s="64" t="str">
        <f t="shared" si="46"/>
        <v/>
      </c>
    </row>
    <row r="140" spans="1:18" x14ac:dyDescent="0.3">
      <c r="A140" t="str">
        <f>IF(ISBLANK('SIR Inputs'!$A139),"",'SIR Inputs'!$A139)</f>
        <v/>
      </c>
      <c r="B140" t="str">
        <f t="shared" si="47"/>
        <v/>
      </c>
      <c r="C140" s="60" t="str">
        <f t="shared" si="48"/>
        <v/>
      </c>
      <c r="D140" t="str">
        <f t="shared" si="49"/>
        <v/>
      </c>
      <c r="E140" s="60" t="str">
        <f t="shared" si="50"/>
        <v/>
      </c>
      <c r="F140" t="str">
        <f t="shared" si="51"/>
        <v/>
      </c>
      <c r="G140" t="str">
        <f t="shared" si="52"/>
        <v/>
      </c>
      <c r="H140" s="70" t="str">
        <f t="shared" si="39"/>
        <v/>
      </c>
      <c r="I140" s="64" t="str">
        <f t="shared" si="40"/>
        <v/>
      </c>
      <c r="J140" s="3" t="str">
        <f t="shared" si="53"/>
        <v/>
      </c>
      <c r="K140" s="71" t="str">
        <f t="shared" si="41"/>
        <v/>
      </c>
      <c r="L140" s="64" t="str">
        <f t="shared" si="42"/>
        <v/>
      </c>
      <c r="M140" s="3" t="str">
        <f t="shared" si="54"/>
        <v/>
      </c>
      <c r="N140" s="71" t="str">
        <f t="shared" si="43"/>
        <v/>
      </c>
      <c r="O140" s="64" t="str">
        <f t="shared" si="44"/>
        <v/>
      </c>
      <c r="P140" s="3" t="str">
        <f t="shared" si="55"/>
        <v/>
      </c>
      <c r="Q140" s="71" t="str">
        <f t="shared" si="45"/>
        <v/>
      </c>
      <c r="R140" s="64" t="str">
        <f t="shared" si="46"/>
        <v/>
      </c>
    </row>
    <row r="141" spans="1:18" x14ac:dyDescent="0.3">
      <c r="A141" t="str">
        <f>IF(ISBLANK('SIR Inputs'!$A140),"",'SIR Inputs'!$A140)</f>
        <v/>
      </c>
      <c r="B141" t="str">
        <f t="shared" si="47"/>
        <v/>
      </c>
      <c r="C141" s="60" t="str">
        <f t="shared" si="48"/>
        <v/>
      </c>
      <c r="D141" t="str">
        <f t="shared" si="49"/>
        <v/>
      </c>
      <c r="E141" s="60" t="str">
        <f t="shared" si="50"/>
        <v/>
      </c>
      <c r="F141" t="str">
        <f t="shared" si="51"/>
        <v/>
      </c>
      <c r="G141" t="str">
        <f t="shared" si="52"/>
        <v/>
      </c>
      <c r="H141" s="70" t="str">
        <f t="shared" si="39"/>
        <v/>
      </c>
      <c r="I141" s="64" t="str">
        <f t="shared" si="40"/>
        <v/>
      </c>
      <c r="J141" s="3" t="str">
        <f t="shared" si="53"/>
        <v/>
      </c>
      <c r="K141" s="71" t="str">
        <f t="shared" si="41"/>
        <v/>
      </c>
      <c r="L141" s="64" t="str">
        <f t="shared" si="42"/>
        <v/>
      </c>
      <c r="M141" s="3" t="str">
        <f t="shared" si="54"/>
        <v/>
      </c>
      <c r="N141" s="71" t="str">
        <f t="shared" si="43"/>
        <v/>
      </c>
      <c r="O141" s="64" t="str">
        <f t="shared" si="44"/>
        <v/>
      </c>
      <c r="P141" s="3" t="str">
        <f t="shared" si="55"/>
        <v/>
      </c>
      <c r="Q141" s="71" t="str">
        <f t="shared" si="45"/>
        <v/>
      </c>
      <c r="R141" s="64" t="str">
        <f t="shared" si="46"/>
        <v/>
      </c>
    </row>
    <row r="142" spans="1:18" x14ac:dyDescent="0.3">
      <c r="A142" t="str">
        <f>IF(ISBLANK('SIR Inputs'!$A141),"",'SIR Inputs'!$A141)</f>
        <v/>
      </c>
      <c r="B142" t="str">
        <f t="shared" si="47"/>
        <v/>
      </c>
      <c r="C142" s="60" t="str">
        <f t="shared" si="48"/>
        <v/>
      </c>
      <c r="D142" t="str">
        <f t="shared" si="49"/>
        <v/>
      </c>
      <c r="E142" s="60" t="str">
        <f t="shared" si="50"/>
        <v/>
      </c>
      <c r="F142" t="str">
        <f t="shared" si="51"/>
        <v/>
      </c>
      <c r="G142" t="str">
        <f t="shared" si="52"/>
        <v/>
      </c>
      <c r="H142" s="70" t="str">
        <f t="shared" si="39"/>
        <v/>
      </c>
      <c r="I142" s="64" t="str">
        <f t="shared" si="40"/>
        <v/>
      </c>
      <c r="J142" s="3" t="str">
        <f t="shared" si="53"/>
        <v/>
      </c>
      <c r="K142" s="71" t="str">
        <f t="shared" si="41"/>
        <v/>
      </c>
      <c r="L142" s="64" t="str">
        <f t="shared" si="42"/>
        <v/>
      </c>
      <c r="M142" s="3" t="str">
        <f t="shared" si="54"/>
        <v/>
      </c>
      <c r="N142" s="71" t="str">
        <f t="shared" si="43"/>
        <v/>
      </c>
      <c r="O142" s="64" t="str">
        <f t="shared" si="44"/>
        <v/>
      </c>
      <c r="P142" s="3" t="str">
        <f t="shared" si="55"/>
        <v/>
      </c>
      <c r="Q142" s="71" t="str">
        <f t="shared" si="45"/>
        <v/>
      </c>
      <c r="R142" s="64" t="str">
        <f t="shared" si="46"/>
        <v/>
      </c>
    </row>
    <row r="143" spans="1:18" x14ac:dyDescent="0.3">
      <c r="A143" t="str">
        <f>IF(ISBLANK('SIR Inputs'!$A142),"",'SIR Inputs'!$A142)</f>
        <v/>
      </c>
      <c r="B143" t="str">
        <f t="shared" si="47"/>
        <v/>
      </c>
      <c r="C143" s="60" t="str">
        <f t="shared" si="48"/>
        <v/>
      </c>
      <c r="D143" t="str">
        <f t="shared" si="49"/>
        <v/>
      </c>
      <c r="E143" s="60" t="str">
        <f t="shared" si="50"/>
        <v/>
      </c>
      <c r="F143" t="str">
        <f t="shared" si="51"/>
        <v/>
      </c>
      <c r="G143" t="str">
        <f t="shared" si="52"/>
        <v/>
      </c>
      <c r="H143" s="70" t="str">
        <f t="shared" si="39"/>
        <v/>
      </c>
      <c r="I143" s="64" t="str">
        <f t="shared" si="40"/>
        <v/>
      </c>
      <c r="J143" s="3" t="str">
        <f t="shared" si="53"/>
        <v/>
      </c>
      <c r="K143" s="71" t="str">
        <f t="shared" si="41"/>
        <v/>
      </c>
      <c r="L143" s="64" t="str">
        <f t="shared" si="42"/>
        <v/>
      </c>
      <c r="M143" s="3" t="str">
        <f t="shared" si="54"/>
        <v/>
      </c>
      <c r="N143" s="71" t="str">
        <f t="shared" si="43"/>
        <v/>
      </c>
      <c r="O143" s="64" t="str">
        <f t="shared" si="44"/>
        <v/>
      </c>
      <c r="P143" s="3" t="str">
        <f t="shared" si="55"/>
        <v/>
      </c>
      <c r="Q143" s="71" t="str">
        <f t="shared" si="45"/>
        <v/>
      </c>
      <c r="R143" s="64" t="str">
        <f t="shared" si="46"/>
        <v/>
      </c>
    </row>
    <row r="144" spans="1:18" x14ac:dyDescent="0.3">
      <c r="A144" t="str">
        <f>IF(ISBLANK('SIR Inputs'!$A143),"",'SIR Inputs'!$A143)</f>
        <v/>
      </c>
      <c r="B144" t="str">
        <f t="shared" si="47"/>
        <v/>
      </c>
      <c r="C144" s="60" t="str">
        <f t="shared" si="48"/>
        <v/>
      </c>
      <c r="D144" t="str">
        <f t="shared" si="49"/>
        <v/>
      </c>
      <c r="E144" s="60" t="str">
        <f t="shared" si="50"/>
        <v/>
      </c>
      <c r="F144" t="str">
        <f t="shared" si="51"/>
        <v/>
      </c>
      <c r="G144" t="str">
        <f t="shared" si="52"/>
        <v/>
      </c>
      <c r="H144" s="70" t="str">
        <f t="shared" ref="H144:H207" si="56">IF(A144&lt;&gt;"",Portfolio_SIRDiscount,"")</f>
        <v/>
      </c>
      <c r="I144" s="64" t="str">
        <f t="shared" ref="I144:I207" si="57">IF($A144&lt;&gt;"",VLOOKUP(G144,AvoidedCost_LookupTable,3,0),"")</f>
        <v/>
      </c>
      <c r="J144" s="3" t="str">
        <f t="shared" si="53"/>
        <v/>
      </c>
      <c r="K144" s="71" t="str">
        <f t="shared" ref="K144:K207" si="58">IF($A144&lt;&gt;"",J144*F144,"")</f>
        <v/>
      </c>
      <c r="L144" s="64" t="str">
        <f t="shared" ref="L144:L207" si="59">IF($A144&lt;&gt;"",(((J144*$I144)/($H144-AvoidedCosts_Escalator))*(1-((1+AvoidedCosts_Escalator)/(1+$H144))^$F144)),"")</f>
        <v/>
      </c>
      <c r="M144" s="3" t="str">
        <f t="shared" si="54"/>
        <v/>
      </c>
      <c r="N144" s="71" t="str">
        <f t="shared" ref="N144:N207" si="60">IF($A144&lt;&gt;"",M144*F144,"")</f>
        <v/>
      </c>
      <c r="O144" s="64" t="str">
        <f t="shared" ref="O144:O207" si="61">IF($A144&lt;&gt;"",(((M144*$I144)/($H144-AvoidedCosts_Escalator))*(1-((1+AvoidedCosts_Escalator)/(1+$H144))^$F144)),"")</f>
        <v/>
      </c>
      <c r="P144" s="3" t="str">
        <f t="shared" si="55"/>
        <v/>
      </c>
      <c r="Q144" s="71" t="str">
        <f t="shared" ref="Q144:Q207" si="62">IF($A144&lt;&gt;"",P144*F144,"")</f>
        <v/>
      </c>
      <c r="R144" s="64" t="str">
        <f t="shared" ref="R144:R207" si="63">IF($A144&lt;&gt;"",(((P144*$I144)/($H144-AvoidedCosts_Escalator))*(1-((1+AvoidedCosts_Escalator)/(1+$H144))^$F144)),"")</f>
        <v/>
      </c>
    </row>
    <row r="145" spans="1:18" x14ac:dyDescent="0.3">
      <c r="A145" t="str">
        <f>IF(ISBLANK('SIR Inputs'!$A144),"",'SIR Inputs'!$A144)</f>
        <v/>
      </c>
      <c r="B145" t="str">
        <f t="shared" si="47"/>
        <v/>
      </c>
      <c r="C145" s="60" t="str">
        <f t="shared" si="48"/>
        <v/>
      </c>
      <c r="D145" t="str">
        <f t="shared" si="49"/>
        <v/>
      </c>
      <c r="E145" s="60" t="str">
        <f t="shared" si="50"/>
        <v/>
      </c>
      <c r="F145" t="str">
        <f t="shared" si="51"/>
        <v/>
      </c>
      <c r="G145" t="str">
        <f t="shared" si="52"/>
        <v/>
      </c>
      <c r="H145" s="70" t="str">
        <f t="shared" si="56"/>
        <v/>
      </c>
      <c r="I145" s="64" t="str">
        <f t="shared" si="57"/>
        <v/>
      </c>
      <c r="J145" s="3" t="str">
        <f t="shared" si="53"/>
        <v/>
      </c>
      <c r="K145" s="71" t="str">
        <f t="shared" si="58"/>
        <v/>
      </c>
      <c r="L145" s="64" t="str">
        <f t="shared" si="59"/>
        <v/>
      </c>
      <c r="M145" s="3" t="str">
        <f t="shared" si="54"/>
        <v/>
      </c>
      <c r="N145" s="71" t="str">
        <f t="shared" si="60"/>
        <v/>
      </c>
      <c r="O145" s="64" t="str">
        <f t="shared" si="61"/>
        <v/>
      </c>
      <c r="P145" s="3" t="str">
        <f t="shared" si="55"/>
        <v/>
      </c>
      <c r="Q145" s="71" t="str">
        <f t="shared" si="62"/>
        <v/>
      </c>
      <c r="R145" s="64" t="str">
        <f t="shared" si="63"/>
        <v/>
      </c>
    </row>
    <row r="146" spans="1:18" x14ac:dyDescent="0.3">
      <c r="A146" t="str">
        <f>IF(ISBLANK('SIR Inputs'!$A145),"",'SIR Inputs'!$A145)</f>
        <v/>
      </c>
      <c r="B146" t="str">
        <f t="shared" si="47"/>
        <v/>
      </c>
      <c r="C146" s="60" t="str">
        <f t="shared" si="48"/>
        <v/>
      </c>
      <c r="D146" t="str">
        <f t="shared" si="49"/>
        <v/>
      </c>
      <c r="E146" s="60" t="str">
        <f t="shared" si="50"/>
        <v/>
      </c>
      <c r="F146" t="str">
        <f t="shared" si="51"/>
        <v/>
      </c>
      <c r="G146" t="str">
        <f t="shared" si="52"/>
        <v/>
      </c>
      <c r="H146" s="70" t="str">
        <f t="shared" si="56"/>
        <v/>
      </c>
      <c r="I146" s="64" t="str">
        <f t="shared" si="57"/>
        <v/>
      </c>
      <c r="J146" s="3" t="str">
        <f t="shared" si="53"/>
        <v/>
      </c>
      <c r="K146" s="71" t="str">
        <f t="shared" si="58"/>
        <v/>
      </c>
      <c r="L146" s="64" t="str">
        <f t="shared" si="59"/>
        <v/>
      </c>
      <c r="M146" s="3" t="str">
        <f t="shared" si="54"/>
        <v/>
      </c>
      <c r="N146" s="71" t="str">
        <f t="shared" si="60"/>
        <v/>
      </c>
      <c r="O146" s="64" t="str">
        <f t="shared" si="61"/>
        <v/>
      </c>
      <c r="P146" s="3" t="str">
        <f t="shared" si="55"/>
        <v/>
      </c>
      <c r="Q146" s="71" t="str">
        <f t="shared" si="62"/>
        <v/>
      </c>
      <c r="R146" s="64" t="str">
        <f t="shared" si="63"/>
        <v/>
      </c>
    </row>
    <row r="147" spans="1:18" x14ac:dyDescent="0.3">
      <c r="A147" t="str">
        <f>IF(ISBLANK('SIR Inputs'!$A146),"",'SIR Inputs'!$A146)</f>
        <v/>
      </c>
      <c r="B147" t="str">
        <f t="shared" si="47"/>
        <v/>
      </c>
      <c r="C147" s="60" t="str">
        <f t="shared" si="48"/>
        <v/>
      </c>
      <c r="D147" t="str">
        <f t="shared" si="49"/>
        <v/>
      </c>
      <c r="E147" s="60" t="str">
        <f t="shared" si="50"/>
        <v/>
      </c>
      <c r="F147" t="str">
        <f t="shared" si="51"/>
        <v/>
      </c>
      <c r="G147" t="str">
        <f t="shared" si="52"/>
        <v/>
      </c>
      <c r="H147" s="70" t="str">
        <f t="shared" si="56"/>
        <v/>
      </c>
      <c r="I147" s="64" t="str">
        <f t="shared" si="57"/>
        <v/>
      </c>
      <c r="J147" s="3" t="str">
        <f t="shared" si="53"/>
        <v/>
      </c>
      <c r="K147" s="71" t="str">
        <f t="shared" si="58"/>
        <v/>
      </c>
      <c r="L147" s="64" t="str">
        <f t="shared" si="59"/>
        <v/>
      </c>
      <c r="M147" s="3" t="str">
        <f t="shared" si="54"/>
        <v/>
      </c>
      <c r="N147" s="71" t="str">
        <f t="shared" si="60"/>
        <v/>
      </c>
      <c r="O147" s="64" t="str">
        <f t="shared" si="61"/>
        <v/>
      </c>
      <c r="P147" s="3" t="str">
        <f t="shared" si="55"/>
        <v/>
      </c>
      <c r="Q147" s="71" t="str">
        <f t="shared" si="62"/>
        <v/>
      </c>
      <c r="R147" s="64" t="str">
        <f t="shared" si="63"/>
        <v/>
      </c>
    </row>
    <row r="148" spans="1:18" x14ac:dyDescent="0.3">
      <c r="A148" t="str">
        <f>IF(ISBLANK('SIR Inputs'!$A147),"",'SIR Inputs'!$A147)</f>
        <v/>
      </c>
      <c r="B148" t="str">
        <f t="shared" si="47"/>
        <v/>
      </c>
      <c r="C148" s="60" t="str">
        <f t="shared" si="48"/>
        <v/>
      </c>
      <c r="D148" t="str">
        <f t="shared" si="49"/>
        <v/>
      </c>
      <c r="E148" s="60" t="str">
        <f t="shared" si="50"/>
        <v/>
      </c>
      <c r="F148" t="str">
        <f t="shared" si="51"/>
        <v/>
      </c>
      <c r="G148" t="str">
        <f t="shared" si="52"/>
        <v/>
      </c>
      <c r="H148" s="70" t="str">
        <f t="shared" si="56"/>
        <v/>
      </c>
      <c r="I148" s="64" t="str">
        <f t="shared" si="57"/>
        <v/>
      </c>
      <c r="J148" s="3" t="str">
        <f t="shared" si="53"/>
        <v/>
      </c>
      <c r="K148" s="71" t="str">
        <f t="shared" si="58"/>
        <v/>
      </c>
      <c r="L148" s="64" t="str">
        <f t="shared" si="59"/>
        <v/>
      </c>
      <c r="M148" s="3" t="str">
        <f t="shared" si="54"/>
        <v/>
      </c>
      <c r="N148" s="71" t="str">
        <f t="shared" si="60"/>
        <v/>
      </c>
      <c r="O148" s="64" t="str">
        <f t="shared" si="61"/>
        <v/>
      </c>
      <c r="P148" s="3" t="str">
        <f t="shared" si="55"/>
        <v/>
      </c>
      <c r="Q148" s="71" t="str">
        <f t="shared" si="62"/>
        <v/>
      </c>
      <c r="R148" s="64" t="str">
        <f t="shared" si="63"/>
        <v/>
      </c>
    </row>
    <row r="149" spans="1:18" x14ac:dyDescent="0.3">
      <c r="A149" t="str">
        <f>IF(ISBLANK('SIR Inputs'!$A148),"",'SIR Inputs'!$A148)</f>
        <v/>
      </c>
      <c r="B149" t="str">
        <f t="shared" si="47"/>
        <v/>
      </c>
      <c r="C149" s="60" t="str">
        <f t="shared" si="48"/>
        <v/>
      </c>
      <c r="D149" t="str">
        <f t="shared" si="49"/>
        <v/>
      </c>
      <c r="E149" s="60" t="str">
        <f t="shared" si="50"/>
        <v/>
      </c>
      <c r="F149" t="str">
        <f t="shared" si="51"/>
        <v/>
      </c>
      <c r="G149" t="str">
        <f t="shared" si="52"/>
        <v/>
      </c>
      <c r="H149" s="70" t="str">
        <f t="shared" si="56"/>
        <v/>
      </c>
      <c r="I149" s="64" t="str">
        <f t="shared" si="57"/>
        <v/>
      </c>
      <c r="J149" s="3" t="str">
        <f t="shared" si="53"/>
        <v/>
      </c>
      <c r="K149" s="71" t="str">
        <f t="shared" si="58"/>
        <v/>
      </c>
      <c r="L149" s="64" t="str">
        <f t="shared" si="59"/>
        <v/>
      </c>
      <c r="M149" s="3" t="str">
        <f t="shared" si="54"/>
        <v/>
      </c>
      <c r="N149" s="71" t="str">
        <f t="shared" si="60"/>
        <v/>
      </c>
      <c r="O149" s="64" t="str">
        <f t="shared" si="61"/>
        <v/>
      </c>
      <c r="P149" s="3" t="str">
        <f t="shared" si="55"/>
        <v/>
      </c>
      <c r="Q149" s="71" t="str">
        <f t="shared" si="62"/>
        <v/>
      </c>
      <c r="R149" s="64" t="str">
        <f t="shared" si="63"/>
        <v/>
      </c>
    </row>
    <row r="150" spans="1:18" x14ac:dyDescent="0.3">
      <c r="A150" t="str">
        <f>IF(ISBLANK('SIR Inputs'!$A149),"",'SIR Inputs'!$A149)</f>
        <v/>
      </c>
      <c r="B150" t="str">
        <f t="shared" si="47"/>
        <v/>
      </c>
      <c r="C150" s="60" t="str">
        <f t="shared" si="48"/>
        <v/>
      </c>
      <c r="D150" t="str">
        <f t="shared" si="49"/>
        <v/>
      </c>
      <c r="E150" s="60" t="str">
        <f t="shared" si="50"/>
        <v/>
      </c>
      <c r="F150" t="str">
        <f t="shared" si="51"/>
        <v/>
      </c>
      <c r="G150" t="str">
        <f t="shared" si="52"/>
        <v/>
      </c>
      <c r="H150" s="70" t="str">
        <f t="shared" si="56"/>
        <v/>
      </c>
      <c r="I150" s="64" t="str">
        <f t="shared" si="57"/>
        <v/>
      </c>
      <c r="J150" s="3" t="str">
        <f t="shared" si="53"/>
        <v/>
      </c>
      <c r="K150" s="71" t="str">
        <f t="shared" si="58"/>
        <v/>
      </c>
      <c r="L150" s="64" t="str">
        <f t="shared" si="59"/>
        <v/>
      </c>
      <c r="M150" s="3" t="str">
        <f t="shared" si="54"/>
        <v/>
      </c>
      <c r="N150" s="71" t="str">
        <f t="shared" si="60"/>
        <v/>
      </c>
      <c r="O150" s="64" t="str">
        <f t="shared" si="61"/>
        <v/>
      </c>
      <c r="P150" s="3" t="str">
        <f t="shared" si="55"/>
        <v/>
      </c>
      <c r="Q150" s="71" t="str">
        <f t="shared" si="62"/>
        <v/>
      </c>
      <c r="R150" s="64" t="str">
        <f t="shared" si="63"/>
        <v/>
      </c>
    </row>
    <row r="151" spans="1:18" x14ac:dyDescent="0.3">
      <c r="A151" t="str">
        <f>IF(ISBLANK('SIR Inputs'!$A150),"",'SIR Inputs'!$A150)</f>
        <v/>
      </c>
      <c r="B151" t="str">
        <f t="shared" si="47"/>
        <v/>
      </c>
      <c r="C151" s="60" t="str">
        <f t="shared" si="48"/>
        <v/>
      </c>
      <c r="D151" t="str">
        <f t="shared" si="49"/>
        <v/>
      </c>
      <c r="E151" s="60" t="str">
        <f t="shared" si="50"/>
        <v/>
      </c>
      <c r="F151" t="str">
        <f t="shared" si="51"/>
        <v/>
      </c>
      <c r="G151" t="str">
        <f t="shared" si="52"/>
        <v/>
      </c>
      <c r="H151" s="70" t="str">
        <f t="shared" si="56"/>
        <v/>
      </c>
      <c r="I151" s="64" t="str">
        <f t="shared" si="57"/>
        <v/>
      </c>
      <c r="J151" s="3" t="str">
        <f t="shared" si="53"/>
        <v/>
      </c>
      <c r="K151" s="71" t="str">
        <f t="shared" si="58"/>
        <v/>
      </c>
      <c r="L151" s="64" t="str">
        <f t="shared" si="59"/>
        <v/>
      </c>
      <c r="M151" s="3" t="str">
        <f t="shared" si="54"/>
        <v/>
      </c>
      <c r="N151" s="71" t="str">
        <f t="shared" si="60"/>
        <v/>
      </c>
      <c r="O151" s="64" t="str">
        <f t="shared" si="61"/>
        <v/>
      </c>
      <c r="P151" s="3" t="str">
        <f t="shared" si="55"/>
        <v/>
      </c>
      <c r="Q151" s="71" t="str">
        <f t="shared" si="62"/>
        <v/>
      </c>
      <c r="R151" s="64" t="str">
        <f t="shared" si="63"/>
        <v/>
      </c>
    </row>
    <row r="152" spans="1:18" x14ac:dyDescent="0.3">
      <c r="A152" t="str">
        <f>IF(ISBLANK('SIR Inputs'!$A151),"",'SIR Inputs'!$A151)</f>
        <v/>
      </c>
      <c r="B152" t="str">
        <f t="shared" si="47"/>
        <v/>
      </c>
      <c r="C152" s="60" t="str">
        <f t="shared" si="48"/>
        <v/>
      </c>
      <c r="D152" t="str">
        <f t="shared" si="49"/>
        <v/>
      </c>
      <c r="E152" s="60" t="str">
        <f t="shared" si="50"/>
        <v/>
      </c>
      <c r="F152" t="str">
        <f t="shared" si="51"/>
        <v/>
      </c>
      <c r="G152" t="str">
        <f t="shared" si="52"/>
        <v/>
      </c>
      <c r="H152" s="70" t="str">
        <f t="shared" si="56"/>
        <v/>
      </c>
      <c r="I152" s="64" t="str">
        <f t="shared" si="57"/>
        <v/>
      </c>
      <c r="J152" s="3" t="str">
        <f t="shared" si="53"/>
        <v/>
      </c>
      <c r="K152" s="71" t="str">
        <f t="shared" si="58"/>
        <v/>
      </c>
      <c r="L152" s="64" t="str">
        <f t="shared" si="59"/>
        <v/>
      </c>
      <c r="M152" s="3" t="str">
        <f t="shared" si="54"/>
        <v/>
      </c>
      <c r="N152" s="71" t="str">
        <f t="shared" si="60"/>
        <v/>
      </c>
      <c r="O152" s="64" t="str">
        <f t="shared" si="61"/>
        <v/>
      </c>
      <c r="P152" s="3" t="str">
        <f t="shared" si="55"/>
        <v/>
      </c>
      <c r="Q152" s="71" t="str">
        <f t="shared" si="62"/>
        <v/>
      </c>
      <c r="R152" s="64" t="str">
        <f t="shared" si="63"/>
        <v/>
      </c>
    </row>
    <row r="153" spans="1:18" x14ac:dyDescent="0.3">
      <c r="A153" t="str">
        <f>IF(ISBLANK('SIR Inputs'!$A152),"",'SIR Inputs'!$A152)</f>
        <v/>
      </c>
      <c r="B153" t="str">
        <f t="shared" si="47"/>
        <v/>
      </c>
      <c r="C153" s="60" t="str">
        <f t="shared" si="48"/>
        <v/>
      </c>
      <c r="D153" t="str">
        <f t="shared" si="49"/>
        <v/>
      </c>
      <c r="E153" s="60" t="str">
        <f t="shared" si="50"/>
        <v/>
      </c>
      <c r="F153" t="str">
        <f t="shared" si="51"/>
        <v/>
      </c>
      <c r="G153" t="str">
        <f t="shared" si="52"/>
        <v/>
      </c>
      <c r="H153" s="70" t="str">
        <f t="shared" si="56"/>
        <v/>
      </c>
      <c r="I153" s="64" t="str">
        <f t="shared" si="57"/>
        <v/>
      </c>
      <c r="J153" s="3" t="str">
        <f t="shared" si="53"/>
        <v/>
      </c>
      <c r="K153" s="71" t="str">
        <f t="shared" si="58"/>
        <v/>
      </c>
      <c r="L153" s="64" t="str">
        <f t="shared" si="59"/>
        <v/>
      </c>
      <c r="M153" s="3" t="str">
        <f t="shared" si="54"/>
        <v/>
      </c>
      <c r="N153" s="71" t="str">
        <f t="shared" si="60"/>
        <v/>
      </c>
      <c r="O153" s="64" t="str">
        <f t="shared" si="61"/>
        <v/>
      </c>
      <c r="P153" s="3" t="str">
        <f t="shared" si="55"/>
        <v/>
      </c>
      <c r="Q153" s="71" t="str">
        <f t="shared" si="62"/>
        <v/>
      </c>
      <c r="R153" s="64" t="str">
        <f t="shared" si="63"/>
        <v/>
      </c>
    </row>
    <row r="154" spans="1:18" x14ac:dyDescent="0.3">
      <c r="A154" t="str">
        <f>IF(ISBLANK('SIR Inputs'!$A153),"",'SIR Inputs'!$A153)</f>
        <v/>
      </c>
      <c r="B154" t="str">
        <f t="shared" si="47"/>
        <v/>
      </c>
      <c r="C154" s="60" t="str">
        <f t="shared" si="48"/>
        <v/>
      </c>
      <c r="D154" t="str">
        <f t="shared" si="49"/>
        <v/>
      </c>
      <c r="E154" s="60" t="str">
        <f t="shared" si="50"/>
        <v/>
      </c>
      <c r="F154" t="str">
        <f t="shared" si="51"/>
        <v/>
      </c>
      <c r="G154" t="str">
        <f t="shared" si="52"/>
        <v/>
      </c>
      <c r="H154" s="70" t="str">
        <f t="shared" si="56"/>
        <v/>
      </c>
      <c r="I154" s="64" t="str">
        <f t="shared" si="57"/>
        <v/>
      </c>
      <c r="J154" s="3" t="str">
        <f t="shared" si="53"/>
        <v/>
      </c>
      <c r="K154" s="71" t="str">
        <f t="shared" si="58"/>
        <v/>
      </c>
      <c r="L154" s="64" t="str">
        <f t="shared" si="59"/>
        <v/>
      </c>
      <c r="M154" s="3" t="str">
        <f t="shared" si="54"/>
        <v/>
      </c>
      <c r="N154" s="71" t="str">
        <f t="shared" si="60"/>
        <v/>
      </c>
      <c r="O154" s="64" t="str">
        <f t="shared" si="61"/>
        <v/>
      </c>
      <c r="P154" s="3" t="str">
        <f t="shared" si="55"/>
        <v/>
      </c>
      <c r="Q154" s="71" t="str">
        <f t="shared" si="62"/>
        <v/>
      </c>
      <c r="R154" s="64" t="str">
        <f t="shared" si="63"/>
        <v/>
      </c>
    </row>
    <row r="155" spans="1:18" x14ac:dyDescent="0.3">
      <c r="A155" t="str">
        <f>IF(ISBLANK('SIR Inputs'!$A154),"",'SIR Inputs'!$A154)</f>
        <v/>
      </c>
      <c r="B155" t="str">
        <f t="shared" si="47"/>
        <v/>
      </c>
      <c r="C155" s="60" t="str">
        <f t="shared" si="48"/>
        <v/>
      </c>
      <c r="D155" t="str">
        <f t="shared" si="49"/>
        <v/>
      </c>
      <c r="E155" s="60" t="str">
        <f t="shared" si="50"/>
        <v/>
      </c>
      <c r="F155" t="str">
        <f t="shared" si="51"/>
        <v/>
      </c>
      <c r="G155" t="str">
        <f t="shared" si="52"/>
        <v/>
      </c>
      <c r="H155" s="70" t="str">
        <f t="shared" si="56"/>
        <v/>
      </c>
      <c r="I155" s="64" t="str">
        <f t="shared" si="57"/>
        <v/>
      </c>
      <c r="J155" s="3" t="str">
        <f t="shared" si="53"/>
        <v/>
      </c>
      <c r="K155" s="71" t="str">
        <f t="shared" si="58"/>
        <v/>
      </c>
      <c r="L155" s="64" t="str">
        <f t="shared" si="59"/>
        <v/>
      </c>
      <c r="M155" s="3" t="str">
        <f t="shared" si="54"/>
        <v/>
      </c>
      <c r="N155" s="71" t="str">
        <f t="shared" si="60"/>
        <v/>
      </c>
      <c r="O155" s="64" t="str">
        <f t="shared" si="61"/>
        <v/>
      </c>
      <c r="P155" s="3" t="str">
        <f t="shared" si="55"/>
        <v/>
      </c>
      <c r="Q155" s="71" t="str">
        <f t="shared" si="62"/>
        <v/>
      </c>
      <c r="R155" s="64" t="str">
        <f t="shared" si="63"/>
        <v/>
      </c>
    </row>
    <row r="156" spans="1:18" x14ac:dyDescent="0.3">
      <c r="A156" t="str">
        <f>IF(ISBLANK('SIR Inputs'!$A155),"",'SIR Inputs'!$A155)</f>
        <v/>
      </c>
      <c r="B156" t="str">
        <f t="shared" si="47"/>
        <v/>
      </c>
      <c r="C156" s="60" t="str">
        <f t="shared" si="48"/>
        <v/>
      </c>
      <c r="D156" t="str">
        <f t="shared" si="49"/>
        <v/>
      </c>
      <c r="E156" s="60" t="str">
        <f t="shared" si="50"/>
        <v/>
      </c>
      <c r="F156" t="str">
        <f t="shared" si="51"/>
        <v/>
      </c>
      <c r="G156" t="str">
        <f t="shared" si="52"/>
        <v/>
      </c>
      <c r="H156" s="70" t="str">
        <f t="shared" si="56"/>
        <v/>
      </c>
      <c r="I156" s="64" t="str">
        <f t="shared" si="57"/>
        <v/>
      </c>
      <c r="J156" s="3" t="str">
        <f t="shared" si="53"/>
        <v/>
      </c>
      <c r="K156" s="71" t="str">
        <f t="shared" si="58"/>
        <v/>
      </c>
      <c r="L156" s="64" t="str">
        <f t="shared" si="59"/>
        <v/>
      </c>
      <c r="M156" s="3" t="str">
        <f t="shared" si="54"/>
        <v/>
      </c>
      <c r="N156" s="71" t="str">
        <f t="shared" si="60"/>
        <v/>
      </c>
      <c r="O156" s="64" t="str">
        <f t="shared" si="61"/>
        <v/>
      </c>
      <c r="P156" s="3" t="str">
        <f t="shared" si="55"/>
        <v/>
      </c>
      <c r="Q156" s="71" t="str">
        <f t="shared" si="62"/>
        <v/>
      </c>
      <c r="R156" s="64" t="str">
        <f t="shared" si="63"/>
        <v/>
      </c>
    </row>
    <row r="157" spans="1:18" x14ac:dyDescent="0.3">
      <c r="A157" t="str">
        <f>IF(ISBLANK('SIR Inputs'!$A156),"",'SIR Inputs'!$A156)</f>
        <v/>
      </c>
      <c r="B157" t="str">
        <f t="shared" si="47"/>
        <v/>
      </c>
      <c r="C157" s="60" t="str">
        <f t="shared" si="48"/>
        <v/>
      </c>
      <c r="D157" t="str">
        <f t="shared" si="49"/>
        <v/>
      </c>
      <c r="E157" s="60" t="str">
        <f t="shared" si="50"/>
        <v/>
      </c>
      <c r="F157" t="str">
        <f t="shared" si="51"/>
        <v/>
      </c>
      <c r="G157" t="str">
        <f t="shared" si="52"/>
        <v/>
      </c>
      <c r="H157" s="70" t="str">
        <f t="shared" si="56"/>
        <v/>
      </c>
      <c r="I157" s="64" t="str">
        <f t="shared" si="57"/>
        <v/>
      </c>
      <c r="J157" s="3" t="str">
        <f t="shared" si="53"/>
        <v/>
      </c>
      <c r="K157" s="71" t="str">
        <f t="shared" si="58"/>
        <v/>
      </c>
      <c r="L157" s="64" t="str">
        <f t="shared" si="59"/>
        <v/>
      </c>
      <c r="M157" s="3" t="str">
        <f t="shared" si="54"/>
        <v/>
      </c>
      <c r="N157" s="71" t="str">
        <f t="shared" si="60"/>
        <v/>
      </c>
      <c r="O157" s="64" t="str">
        <f t="shared" si="61"/>
        <v/>
      </c>
      <c r="P157" s="3" t="str">
        <f t="shared" si="55"/>
        <v/>
      </c>
      <c r="Q157" s="71" t="str">
        <f t="shared" si="62"/>
        <v/>
      </c>
      <c r="R157" s="64" t="str">
        <f t="shared" si="63"/>
        <v/>
      </c>
    </row>
    <row r="158" spans="1:18" x14ac:dyDescent="0.3">
      <c r="A158" t="str">
        <f>IF(ISBLANK('SIR Inputs'!$A157),"",'SIR Inputs'!$A157)</f>
        <v/>
      </c>
      <c r="B158" t="str">
        <f t="shared" si="47"/>
        <v/>
      </c>
      <c r="C158" s="60" t="str">
        <f t="shared" si="48"/>
        <v/>
      </c>
      <c r="D158" t="str">
        <f t="shared" si="49"/>
        <v/>
      </c>
      <c r="E158" s="60" t="str">
        <f t="shared" si="50"/>
        <v/>
      </c>
      <c r="F158" t="str">
        <f t="shared" si="51"/>
        <v/>
      </c>
      <c r="G158" t="str">
        <f t="shared" si="52"/>
        <v/>
      </c>
      <c r="H158" s="70" t="str">
        <f t="shared" si="56"/>
        <v/>
      </c>
      <c r="I158" s="64" t="str">
        <f t="shared" si="57"/>
        <v/>
      </c>
      <c r="J158" s="3" t="str">
        <f t="shared" si="53"/>
        <v/>
      </c>
      <c r="K158" s="71" t="str">
        <f t="shared" si="58"/>
        <v/>
      </c>
      <c r="L158" s="64" t="str">
        <f t="shared" si="59"/>
        <v/>
      </c>
      <c r="M158" s="3" t="str">
        <f t="shared" si="54"/>
        <v/>
      </c>
      <c r="N158" s="71" t="str">
        <f t="shared" si="60"/>
        <v/>
      </c>
      <c r="O158" s="64" t="str">
        <f t="shared" si="61"/>
        <v/>
      </c>
      <c r="P158" s="3" t="str">
        <f t="shared" si="55"/>
        <v/>
      </c>
      <c r="Q158" s="71" t="str">
        <f t="shared" si="62"/>
        <v/>
      </c>
      <c r="R158" s="64" t="str">
        <f t="shared" si="63"/>
        <v/>
      </c>
    </row>
    <row r="159" spans="1:18" x14ac:dyDescent="0.3">
      <c r="A159" t="str">
        <f>IF(ISBLANK('SIR Inputs'!$A158),"",'SIR Inputs'!$A158)</f>
        <v/>
      </c>
      <c r="B159" t="str">
        <f t="shared" si="47"/>
        <v/>
      </c>
      <c r="C159" s="60" t="str">
        <f t="shared" si="48"/>
        <v/>
      </c>
      <c r="D159" t="str">
        <f t="shared" si="49"/>
        <v/>
      </c>
      <c r="E159" s="60" t="str">
        <f t="shared" si="50"/>
        <v/>
      </c>
      <c r="F159" t="str">
        <f t="shared" si="51"/>
        <v/>
      </c>
      <c r="G159" t="str">
        <f t="shared" si="52"/>
        <v/>
      </c>
      <c r="H159" s="70" t="str">
        <f t="shared" si="56"/>
        <v/>
      </c>
      <c r="I159" s="64" t="str">
        <f t="shared" si="57"/>
        <v/>
      </c>
      <c r="J159" s="3" t="str">
        <f t="shared" si="53"/>
        <v/>
      </c>
      <c r="K159" s="71" t="str">
        <f t="shared" si="58"/>
        <v/>
      </c>
      <c r="L159" s="64" t="str">
        <f t="shared" si="59"/>
        <v/>
      </c>
      <c r="M159" s="3" t="str">
        <f t="shared" si="54"/>
        <v/>
      </c>
      <c r="N159" s="71" t="str">
        <f t="shared" si="60"/>
        <v/>
      </c>
      <c r="O159" s="64" t="str">
        <f t="shared" si="61"/>
        <v/>
      </c>
      <c r="P159" s="3" t="str">
        <f t="shared" si="55"/>
        <v/>
      </c>
      <c r="Q159" s="71" t="str">
        <f t="shared" si="62"/>
        <v/>
      </c>
      <c r="R159" s="64" t="str">
        <f t="shared" si="63"/>
        <v/>
      </c>
    </row>
    <row r="160" spans="1:18" x14ac:dyDescent="0.3">
      <c r="A160" t="str">
        <f>IF(ISBLANK('SIR Inputs'!$A159),"",'SIR Inputs'!$A159)</f>
        <v/>
      </c>
      <c r="B160" t="str">
        <f t="shared" si="47"/>
        <v/>
      </c>
      <c r="C160" s="60" t="str">
        <f t="shared" si="48"/>
        <v/>
      </c>
      <c r="D160" t="str">
        <f t="shared" si="49"/>
        <v/>
      </c>
      <c r="E160" s="60" t="str">
        <f t="shared" si="50"/>
        <v/>
      </c>
      <c r="F160" t="str">
        <f t="shared" si="51"/>
        <v/>
      </c>
      <c r="G160" t="str">
        <f t="shared" si="52"/>
        <v/>
      </c>
      <c r="H160" s="70" t="str">
        <f t="shared" si="56"/>
        <v/>
      </c>
      <c r="I160" s="64" t="str">
        <f t="shared" si="57"/>
        <v/>
      </c>
      <c r="J160" s="3" t="str">
        <f t="shared" si="53"/>
        <v/>
      </c>
      <c r="K160" s="71" t="str">
        <f t="shared" si="58"/>
        <v/>
      </c>
      <c r="L160" s="64" t="str">
        <f t="shared" si="59"/>
        <v/>
      </c>
      <c r="M160" s="3" t="str">
        <f t="shared" si="54"/>
        <v/>
      </c>
      <c r="N160" s="71" t="str">
        <f t="shared" si="60"/>
        <v/>
      </c>
      <c r="O160" s="64" t="str">
        <f t="shared" si="61"/>
        <v/>
      </c>
      <c r="P160" s="3" t="str">
        <f t="shared" si="55"/>
        <v/>
      </c>
      <c r="Q160" s="71" t="str">
        <f t="shared" si="62"/>
        <v/>
      </c>
      <c r="R160" s="64" t="str">
        <f t="shared" si="63"/>
        <v/>
      </c>
    </row>
    <row r="161" spans="1:18" x14ac:dyDescent="0.3">
      <c r="A161" t="str">
        <f>IF(ISBLANK('SIR Inputs'!$A160),"",'SIR Inputs'!$A160)</f>
        <v/>
      </c>
      <c r="B161" t="str">
        <f t="shared" si="47"/>
        <v/>
      </c>
      <c r="C161" s="60" t="str">
        <f t="shared" si="48"/>
        <v/>
      </c>
      <c r="D161" t="str">
        <f t="shared" si="49"/>
        <v/>
      </c>
      <c r="E161" s="60" t="str">
        <f t="shared" si="50"/>
        <v/>
      </c>
      <c r="F161" t="str">
        <f t="shared" si="51"/>
        <v/>
      </c>
      <c r="G161" t="str">
        <f t="shared" si="52"/>
        <v/>
      </c>
      <c r="H161" s="70" t="str">
        <f t="shared" si="56"/>
        <v/>
      </c>
      <c r="I161" s="64" t="str">
        <f t="shared" si="57"/>
        <v/>
      </c>
      <c r="J161" s="3" t="str">
        <f t="shared" si="53"/>
        <v/>
      </c>
      <c r="K161" s="71" t="str">
        <f t="shared" si="58"/>
        <v/>
      </c>
      <c r="L161" s="64" t="str">
        <f t="shared" si="59"/>
        <v/>
      </c>
      <c r="M161" s="3" t="str">
        <f t="shared" si="54"/>
        <v/>
      </c>
      <c r="N161" s="71" t="str">
        <f t="shared" si="60"/>
        <v/>
      </c>
      <c r="O161" s="64" t="str">
        <f t="shared" si="61"/>
        <v/>
      </c>
      <c r="P161" s="3" t="str">
        <f t="shared" si="55"/>
        <v/>
      </c>
      <c r="Q161" s="71" t="str">
        <f t="shared" si="62"/>
        <v/>
      </c>
      <c r="R161" s="64" t="str">
        <f t="shared" si="63"/>
        <v/>
      </c>
    </row>
    <row r="162" spans="1:18" x14ac:dyDescent="0.3">
      <c r="A162" t="str">
        <f>IF(ISBLANK('SIR Inputs'!$A161),"",'SIR Inputs'!$A161)</f>
        <v/>
      </c>
      <c r="B162" t="str">
        <f t="shared" si="47"/>
        <v/>
      </c>
      <c r="C162" s="60" t="str">
        <f t="shared" si="48"/>
        <v/>
      </c>
      <c r="D162" t="str">
        <f t="shared" si="49"/>
        <v/>
      </c>
      <c r="E162" s="60" t="str">
        <f t="shared" si="50"/>
        <v/>
      </c>
      <c r="F162" t="str">
        <f t="shared" si="51"/>
        <v/>
      </c>
      <c r="G162" t="str">
        <f t="shared" si="52"/>
        <v/>
      </c>
      <c r="H162" s="70" t="str">
        <f t="shared" si="56"/>
        <v/>
      </c>
      <c r="I162" s="64" t="str">
        <f t="shared" si="57"/>
        <v/>
      </c>
      <c r="J162" s="3" t="str">
        <f t="shared" si="53"/>
        <v/>
      </c>
      <c r="K162" s="71" t="str">
        <f t="shared" si="58"/>
        <v/>
      </c>
      <c r="L162" s="64" t="str">
        <f t="shared" si="59"/>
        <v/>
      </c>
      <c r="M162" s="3" t="str">
        <f t="shared" si="54"/>
        <v/>
      </c>
      <c r="N162" s="71" t="str">
        <f t="shared" si="60"/>
        <v/>
      </c>
      <c r="O162" s="64" t="str">
        <f t="shared" si="61"/>
        <v/>
      </c>
      <c r="P162" s="3" t="str">
        <f t="shared" si="55"/>
        <v/>
      </c>
      <c r="Q162" s="71" t="str">
        <f t="shared" si="62"/>
        <v/>
      </c>
      <c r="R162" s="64" t="str">
        <f t="shared" si="63"/>
        <v/>
      </c>
    </row>
    <row r="163" spans="1:18" x14ac:dyDescent="0.3">
      <c r="A163" t="str">
        <f>IF(ISBLANK('SIR Inputs'!$A162),"",'SIR Inputs'!$A162)</f>
        <v/>
      </c>
      <c r="B163" t="str">
        <f t="shared" si="47"/>
        <v/>
      </c>
      <c r="C163" s="60" t="str">
        <f t="shared" si="48"/>
        <v/>
      </c>
      <c r="D163" t="str">
        <f t="shared" si="49"/>
        <v/>
      </c>
      <c r="E163" s="60" t="str">
        <f t="shared" si="50"/>
        <v/>
      </c>
      <c r="F163" t="str">
        <f t="shared" si="51"/>
        <v/>
      </c>
      <c r="G163" t="str">
        <f t="shared" si="52"/>
        <v/>
      </c>
      <c r="H163" s="70" t="str">
        <f t="shared" si="56"/>
        <v/>
      </c>
      <c r="I163" s="64" t="str">
        <f t="shared" si="57"/>
        <v/>
      </c>
      <c r="J163" s="3" t="str">
        <f t="shared" si="53"/>
        <v/>
      </c>
      <c r="K163" s="71" t="str">
        <f t="shared" si="58"/>
        <v/>
      </c>
      <c r="L163" s="64" t="str">
        <f t="shared" si="59"/>
        <v/>
      </c>
      <c r="M163" s="3" t="str">
        <f t="shared" si="54"/>
        <v/>
      </c>
      <c r="N163" s="71" t="str">
        <f t="shared" si="60"/>
        <v/>
      </c>
      <c r="O163" s="64" t="str">
        <f t="shared" si="61"/>
        <v/>
      </c>
      <c r="P163" s="3" t="str">
        <f t="shared" si="55"/>
        <v/>
      </c>
      <c r="Q163" s="71" t="str">
        <f t="shared" si="62"/>
        <v/>
      </c>
      <c r="R163" s="64" t="str">
        <f t="shared" si="63"/>
        <v/>
      </c>
    </row>
    <row r="164" spans="1:18" x14ac:dyDescent="0.3">
      <c r="A164" t="str">
        <f>IF(ISBLANK('SIR Inputs'!$A163),"",'SIR Inputs'!$A163)</f>
        <v/>
      </c>
      <c r="B164" t="str">
        <f t="shared" si="47"/>
        <v/>
      </c>
      <c r="C164" s="60" t="str">
        <f t="shared" si="48"/>
        <v/>
      </c>
      <c r="D164" t="str">
        <f t="shared" si="49"/>
        <v/>
      </c>
      <c r="E164" s="60" t="str">
        <f t="shared" si="50"/>
        <v/>
      </c>
      <c r="F164" t="str">
        <f t="shared" si="51"/>
        <v/>
      </c>
      <c r="G164" t="str">
        <f t="shared" si="52"/>
        <v/>
      </c>
      <c r="H164" s="70" t="str">
        <f t="shared" si="56"/>
        <v/>
      </c>
      <c r="I164" s="64" t="str">
        <f t="shared" si="57"/>
        <v/>
      </c>
      <c r="J164" s="3" t="str">
        <f t="shared" si="53"/>
        <v/>
      </c>
      <c r="K164" s="71" t="str">
        <f t="shared" si="58"/>
        <v/>
      </c>
      <c r="L164" s="64" t="str">
        <f t="shared" si="59"/>
        <v/>
      </c>
      <c r="M164" s="3" t="str">
        <f t="shared" si="54"/>
        <v/>
      </c>
      <c r="N164" s="71" t="str">
        <f t="shared" si="60"/>
        <v/>
      </c>
      <c r="O164" s="64" t="str">
        <f t="shared" si="61"/>
        <v/>
      </c>
      <c r="P164" s="3" t="str">
        <f t="shared" si="55"/>
        <v/>
      </c>
      <c r="Q164" s="71" t="str">
        <f t="shared" si="62"/>
        <v/>
      </c>
      <c r="R164" s="64" t="str">
        <f t="shared" si="63"/>
        <v/>
      </c>
    </row>
    <row r="165" spans="1:18" x14ac:dyDescent="0.3">
      <c r="A165" t="str">
        <f>IF(ISBLANK('SIR Inputs'!$A164),"",'SIR Inputs'!$A164)</f>
        <v/>
      </c>
      <c r="B165" t="str">
        <f t="shared" si="47"/>
        <v/>
      </c>
      <c r="C165" s="60" t="str">
        <f t="shared" si="48"/>
        <v/>
      </c>
      <c r="D165" t="str">
        <f t="shared" si="49"/>
        <v/>
      </c>
      <c r="E165" s="60" t="str">
        <f t="shared" si="50"/>
        <v/>
      </c>
      <c r="F165" t="str">
        <f t="shared" si="51"/>
        <v/>
      </c>
      <c r="G165" t="str">
        <f t="shared" si="52"/>
        <v/>
      </c>
      <c r="H165" s="70" t="str">
        <f t="shared" si="56"/>
        <v/>
      </c>
      <c r="I165" s="64" t="str">
        <f t="shared" si="57"/>
        <v/>
      </c>
      <c r="J165" s="3" t="str">
        <f t="shared" si="53"/>
        <v/>
      </c>
      <c r="K165" s="71" t="str">
        <f t="shared" si="58"/>
        <v/>
      </c>
      <c r="L165" s="64" t="str">
        <f t="shared" si="59"/>
        <v/>
      </c>
      <c r="M165" s="3" t="str">
        <f t="shared" si="54"/>
        <v/>
      </c>
      <c r="N165" s="71" t="str">
        <f t="shared" si="60"/>
        <v/>
      </c>
      <c r="O165" s="64" t="str">
        <f t="shared" si="61"/>
        <v/>
      </c>
      <c r="P165" s="3" t="str">
        <f t="shared" si="55"/>
        <v/>
      </c>
      <c r="Q165" s="71" t="str">
        <f t="shared" si="62"/>
        <v/>
      </c>
      <c r="R165" s="64" t="str">
        <f t="shared" si="63"/>
        <v/>
      </c>
    </row>
    <row r="166" spans="1:18" x14ac:dyDescent="0.3">
      <c r="A166" t="str">
        <f>IF(ISBLANK('SIR Inputs'!$A165),"",'SIR Inputs'!$A165)</f>
        <v/>
      </c>
      <c r="B166" t="str">
        <f t="shared" si="47"/>
        <v/>
      </c>
      <c r="C166" s="60" t="str">
        <f t="shared" si="48"/>
        <v/>
      </c>
      <c r="D166" t="str">
        <f t="shared" si="49"/>
        <v/>
      </c>
      <c r="E166" s="60" t="str">
        <f t="shared" si="50"/>
        <v/>
      </c>
      <c r="F166" t="str">
        <f t="shared" si="51"/>
        <v/>
      </c>
      <c r="G166" t="str">
        <f t="shared" si="52"/>
        <v/>
      </c>
      <c r="H166" s="70" t="str">
        <f t="shared" si="56"/>
        <v/>
      </c>
      <c r="I166" s="64" t="str">
        <f t="shared" si="57"/>
        <v/>
      </c>
      <c r="J166" s="3" t="str">
        <f t="shared" si="53"/>
        <v/>
      </c>
      <c r="K166" s="71" t="str">
        <f t="shared" si="58"/>
        <v/>
      </c>
      <c r="L166" s="64" t="str">
        <f t="shared" si="59"/>
        <v/>
      </c>
      <c r="M166" s="3" t="str">
        <f t="shared" si="54"/>
        <v/>
      </c>
      <c r="N166" s="71" t="str">
        <f t="shared" si="60"/>
        <v/>
      </c>
      <c r="O166" s="64" t="str">
        <f t="shared" si="61"/>
        <v/>
      </c>
      <c r="P166" s="3" t="str">
        <f t="shared" si="55"/>
        <v/>
      </c>
      <c r="Q166" s="71" t="str">
        <f t="shared" si="62"/>
        <v/>
      </c>
      <c r="R166" s="64" t="str">
        <f t="shared" si="63"/>
        <v/>
      </c>
    </row>
    <row r="167" spans="1:18" x14ac:dyDescent="0.3">
      <c r="A167" t="str">
        <f>IF(ISBLANK('SIR Inputs'!$A166),"",'SIR Inputs'!$A166)</f>
        <v/>
      </c>
      <c r="B167" t="str">
        <f t="shared" si="47"/>
        <v/>
      </c>
      <c r="C167" s="60" t="str">
        <f t="shared" si="48"/>
        <v/>
      </c>
      <c r="D167" t="str">
        <f t="shared" si="49"/>
        <v/>
      </c>
      <c r="E167" s="60" t="str">
        <f t="shared" si="50"/>
        <v/>
      </c>
      <c r="F167" t="str">
        <f t="shared" si="51"/>
        <v/>
      </c>
      <c r="G167" t="str">
        <f t="shared" si="52"/>
        <v/>
      </c>
      <c r="H167" s="70" t="str">
        <f t="shared" si="56"/>
        <v/>
      </c>
      <c r="I167" s="64" t="str">
        <f t="shared" si="57"/>
        <v/>
      </c>
      <c r="J167" s="3" t="str">
        <f t="shared" si="53"/>
        <v/>
      </c>
      <c r="K167" s="71" t="str">
        <f t="shared" si="58"/>
        <v/>
      </c>
      <c r="L167" s="64" t="str">
        <f t="shared" si="59"/>
        <v/>
      </c>
      <c r="M167" s="3" t="str">
        <f t="shared" si="54"/>
        <v/>
      </c>
      <c r="N167" s="71" t="str">
        <f t="shared" si="60"/>
        <v/>
      </c>
      <c r="O167" s="64" t="str">
        <f t="shared" si="61"/>
        <v/>
      </c>
      <c r="P167" s="3" t="str">
        <f t="shared" si="55"/>
        <v/>
      </c>
      <c r="Q167" s="71" t="str">
        <f t="shared" si="62"/>
        <v/>
      </c>
      <c r="R167" s="64" t="str">
        <f t="shared" si="63"/>
        <v/>
      </c>
    </row>
    <row r="168" spans="1:18" x14ac:dyDescent="0.3">
      <c r="A168" t="str">
        <f>IF(ISBLANK('SIR Inputs'!$A167),"",'SIR Inputs'!$A167)</f>
        <v/>
      </c>
      <c r="B168" t="str">
        <f t="shared" si="47"/>
        <v/>
      </c>
      <c r="C168" s="60" t="str">
        <f t="shared" si="48"/>
        <v/>
      </c>
      <c r="D168" t="str">
        <f t="shared" si="49"/>
        <v/>
      </c>
      <c r="E168" s="60" t="str">
        <f t="shared" si="50"/>
        <v/>
      </c>
      <c r="F168" t="str">
        <f t="shared" si="51"/>
        <v/>
      </c>
      <c r="G168" t="str">
        <f t="shared" si="52"/>
        <v/>
      </c>
      <c r="H168" s="70" t="str">
        <f t="shared" si="56"/>
        <v/>
      </c>
      <c r="I168" s="64" t="str">
        <f t="shared" si="57"/>
        <v/>
      </c>
      <c r="J168" s="3" t="str">
        <f t="shared" si="53"/>
        <v/>
      </c>
      <c r="K168" s="71" t="str">
        <f t="shared" si="58"/>
        <v/>
      </c>
      <c r="L168" s="64" t="str">
        <f t="shared" si="59"/>
        <v/>
      </c>
      <c r="M168" s="3" t="str">
        <f t="shared" si="54"/>
        <v/>
      </c>
      <c r="N168" s="71" t="str">
        <f t="shared" si="60"/>
        <v/>
      </c>
      <c r="O168" s="64" t="str">
        <f t="shared" si="61"/>
        <v/>
      </c>
      <c r="P168" s="3" t="str">
        <f t="shared" si="55"/>
        <v/>
      </c>
      <c r="Q168" s="71" t="str">
        <f t="shared" si="62"/>
        <v/>
      </c>
      <c r="R168" s="64" t="str">
        <f t="shared" si="63"/>
        <v/>
      </c>
    </row>
    <row r="169" spans="1:18" x14ac:dyDescent="0.3">
      <c r="A169" t="str">
        <f>IF(ISBLANK('SIR Inputs'!$A168),"",'SIR Inputs'!$A168)</f>
        <v/>
      </c>
      <c r="B169" t="str">
        <f t="shared" si="47"/>
        <v/>
      </c>
      <c r="C169" s="60" t="str">
        <f t="shared" si="48"/>
        <v/>
      </c>
      <c r="D169" t="str">
        <f t="shared" si="49"/>
        <v/>
      </c>
      <c r="E169" s="60" t="str">
        <f t="shared" si="50"/>
        <v/>
      </c>
      <c r="F169" t="str">
        <f t="shared" si="51"/>
        <v/>
      </c>
      <c r="G169" t="str">
        <f t="shared" si="52"/>
        <v/>
      </c>
      <c r="H169" s="70" t="str">
        <f t="shared" si="56"/>
        <v/>
      </c>
      <c r="I169" s="64" t="str">
        <f t="shared" si="57"/>
        <v/>
      </c>
      <c r="J169" s="3" t="str">
        <f t="shared" si="53"/>
        <v/>
      </c>
      <c r="K169" s="71" t="str">
        <f t="shared" si="58"/>
        <v/>
      </c>
      <c r="L169" s="64" t="str">
        <f t="shared" si="59"/>
        <v/>
      </c>
      <c r="M169" s="3" t="str">
        <f t="shared" si="54"/>
        <v/>
      </c>
      <c r="N169" s="71" t="str">
        <f t="shared" si="60"/>
        <v/>
      </c>
      <c r="O169" s="64" t="str">
        <f t="shared" si="61"/>
        <v/>
      </c>
      <c r="P169" s="3" t="str">
        <f t="shared" si="55"/>
        <v/>
      </c>
      <c r="Q169" s="71" t="str">
        <f t="shared" si="62"/>
        <v/>
      </c>
      <c r="R169" s="64" t="str">
        <f t="shared" si="63"/>
        <v/>
      </c>
    </row>
    <row r="170" spans="1:18" x14ac:dyDescent="0.3">
      <c r="A170" t="str">
        <f>IF(ISBLANK('SIR Inputs'!$A169),"",'SIR Inputs'!$A169)</f>
        <v/>
      </c>
      <c r="B170" t="str">
        <f t="shared" si="47"/>
        <v/>
      </c>
      <c r="C170" s="60" t="str">
        <f t="shared" si="48"/>
        <v/>
      </c>
      <c r="D170" t="str">
        <f t="shared" si="49"/>
        <v/>
      </c>
      <c r="E170" s="60" t="str">
        <f t="shared" si="50"/>
        <v/>
      </c>
      <c r="F170" t="str">
        <f t="shared" si="51"/>
        <v/>
      </c>
      <c r="G170" t="str">
        <f t="shared" si="52"/>
        <v/>
      </c>
      <c r="H170" s="70" t="str">
        <f t="shared" si="56"/>
        <v/>
      </c>
      <c r="I170" s="64" t="str">
        <f t="shared" si="57"/>
        <v/>
      </c>
      <c r="J170" s="3" t="str">
        <f t="shared" si="53"/>
        <v/>
      </c>
      <c r="K170" s="71" t="str">
        <f t="shared" si="58"/>
        <v/>
      </c>
      <c r="L170" s="64" t="str">
        <f t="shared" si="59"/>
        <v/>
      </c>
      <c r="M170" s="3" t="str">
        <f t="shared" si="54"/>
        <v/>
      </c>
      <c r="N170" s="71" t="str">
        <f t="shared" si="60"/>
        <v/>
      </c>
      <c r="O170" s="64" t="str">
        <f t="shared" si="61"/>
        <v/>
      </c>
      <c r="P170" s="3" t="str">
        <f t="shared" si="55"/>
        <v/>
      </c>
      <c r="Q170" s="71" t="str">
        <f t="shared" si="62"/>
        <v/>
      </c>
      <c r="R170" s="64" t="str">
        <f t="shared" si="63"/>
        <v/>
      </c>
    </row>
    <row r="171" spans="1:18" x14ac:dyDescent="0.3">
      <c r="A171" t="str">
        <f>IF(ISBLANK('SIR Inputs'!$A170),"",'SIR Inputs'!$A170)</f>
        <v/>
      </c>
      <c r="B171" t="str">
        <f t="shared" si="47"/>
        <v/>
      </c>
      <c r="C171" s="60" t="str">
        <f t="shared" si="48"/>
        <v/>
      </c>
      <c r="D171" t="str">
        <f t="shared" si="49"/>
        <v/>
      </c>
      <c r="E171" s="60" t="str">
        <f t="shared" si="50"/>
        <v/>
      </c>
      <c r="F171" t="str">
        <f t="shared" si="51"/>
        <v/>
      </c>
      <c r="G171" t="str">
        <f t="shared" si="52"/>
        <v/>
      </c>
      <c r="H171" s="70" t="str">
        <f t="shared" si="56"/>
        <v/>
      </c>
      <c r="I171" s="64" t="str">
        <f t="shared" si="57"/>
        <v/>
      </c>
      <c r="J171" s="3" t="str">
        <f t="shared" si="53"/>
        <v/>
      </c>
      <c r="K171" s="71" t="str">
        <f t="shared" si="58"/>
        <v/>
      </c>
      <c r="L171" s="64" t="str">
        <f t="shared" si="59"/>
        <v/>
      </c>
      <c r="M171" s="3" t="str">
        <f t="shared" si="54"/>
        <v/>
      </c>
      <c r="N171" s="71" t="str">
        <f t="shared" si="60"/>
        <v/>
      </c>
      <c r="O171" s="64" t="str">
        <f t="shared" si="61"/>
        <v/>
      </c>
      <c r="P171" s="3" t="str">
        <f t="shared" si="55"/>
        <v/>
      </c>
      <c r="Q171" s="71" t="str">
        <f t="shared" si="62"/>
        <v/>
      </c>
      <c r="R171" s="64" t="str">
        <f t="shared" si="63"/>
        <v/>
      </c>
    </row>
    <row r="172" spans="1:18" x14ac:dyDescent="0.3">
      <c r="A172" t="str">
        <f>IF(ISBLANK('SIR Inputs'!$A171),"",'SIR Inputs'!$A171)</f>
        <v/>
      </c>
      <c r="B172" t="str">
        <f t="shared" si="47"/>
        <v/>
      </c>
      <c r="C172" s="60" t="str">
        <f t="shared" si="48"/>
        <v/>
      </c>
      <c r="D172" t="str">
        <f t="shared" si="49"/>
        <v/>
      </c>
      <c r="E172" s="60" t="str">
        <f t="shared" si="50"/>
        <v/>
      </c>
      <c r="F172" t="str">
        <f t="shared" si="51"/>
        <v/>
      </c>
      <c r="G172" t="str">
        <f t="shared" si="52"/>
        <v/>
      </c>
      <c r="H172" s="70" t="str">
        <f t="shared" si="56"/>
        <v/>
      </c>
      <c r="I172" s="64" t="str">
        <f t="shared" si="57"/>
        <v/>
      </c>
      <c r="J172" s="3" t="str">
        <f t="shared" si="53"/>
        <v/>
      </c>
      <c r="K172" s="71" t="str">
        <f t="shared" si="58"/>
        <v/>
      </c>
      <c r="L172" s="64" t="str">
        <f t="shared" si="59"/>
        <v/>
      </c>
      <c r="M172" s="3" t="str">
        <f t="shared" si="54"/>
        <v/>
      </c>
      <c r="N172" s="71" t="str">
        <f t="shared" si="60"/>
        <v/>
      </c>
      <c r="O172" s="64" t="str">
        <f t="shared" si="61"/>
        <v/>
      </c>
      <c r="P172" s="3" t="str">
        <f t="shared" si="55"/>
        <v/>
      </c>
      <c r="Q172" s="71" t="str">
        <f t="shared" si="62"/>
        <v/>
      </c>
      <c r="R172" s="64" t="str">
        <f t="shared" si="63"/>
        <v/>
      </c>
    </row>
    <row r="173" spans="1:18" x14ac:dyDescent="0.3">
      <c r="A173" t="str">
        <f>IF(ISBLANK('SIR Inputs'!$A172),"",'SIR Inputs'!$A172)</f>
        <v/>
      </c>
      <c r="B173" t="str">
        <f t="shared" si="47"/>
        <v/>
      </c>
      <c r="C173" s="60" t="str">
        <f t="shared" si="48"/>
        <v/>
      </c>
      <c r="D173" t="str">
        <f t="shared" si="49"/>
        <v/>
      </c>
      <c r="E173" s="60" t="str">
        <f t="shared" si="50"/>
        <v/>
      </c>
      <c r="F173" t="str">
        <f t="shared" si="51"/>
        <v/>
      </c>
      <c r="G173" t="str">
        <f t="shared" si="52"/>
        <v/>
      </c>
      <c r="H173" s="70" t="str">
        <f t="shared" si="56"/>
        <v/>
      </c>
      <c r="I173" s="64" t="str">
        <f t="shared" si="57"/>
        <v/>
      </c>
      <c r="J173" s="3" t="str">
        <f t="shared" si="53"/>
        <v/>
      </c>
      <c r="K173" s="71" t="str">
        <f t="shared" si="58"/>
        <v/>
      </c>
      <c r="L173" s="64" t="str">
        <f t="shared" si="59"/>
        <v/>
      </c>
      <c r="M173" s="3" t="str">
        <f t="shared" si="54"/>
        <v/>
      </c>
      <c r="N173" s="71" t="str">
        <f t="shared" si="60"/>
        <v/>
      </c>
      <c r="O173" s="64" t="str">
        <f t="shared" si="61"/>
        <v/>
      </c>
      <c r="P173" s="3" t="str">
        <f t="shared" si="55"/>
        <v/>
      </c>
      <c r="Q173" s="71" t="str">
        <f t="shared" si="62"/>
        <v/>
      </c>
      <c r="R173" s="64" t="str">
        <f t="shared" si="63"/>
        <v/>
      </c>
    </row>
    <row r="174" spans="1:18" x14ac:dyDescent="0.3">
      <c r="A174" t="str">
        <f>IF(ISBLANK('SIR Inputs'!$A173),"",'SIR Inputs'!$A173)</f>
        <v/>
      </c>
      <c r="B174" t="str">
        <f t="shared" si="47"/>
        <v/>
      </c>
      <c r="C174" s="60" t="str">
        <f t="shared" si="48"/>
        <v/>
      </c>
      <c r="D174" t="str">
        <f t="shared" si="49"/>
        <v/>
      </c>
      <c r="E174" s="60" t="str">
        <f t="shared" si="50"/>
        <v/>
      </c>
      <c r="F174" t="str">
        <f t="shared" si="51"/>
        <v/>
      </c>
      <c r="G174" t="str">
        <f t="shared" si="52"/>
        <v/>
      </c>
      <c r="H174" s="70" t="str">
        <f t="shared" si="56"/>
        <v/>
      </c>
      <c r="I174" s="64" t="str">
        <f t="shared" si="57"/>
        <v/>
      </c>
      <c r="J174" s="3" t="str">
        <f t="shared" si="53"/>
        <v/>
      </c>
      <c r="K174" s="71" t="str">
        <f t="shared" si="58"/>
        <v/>
      </c>
      <c r="L174" s="64" t="str">
        <f t="shared" si="59"/>
        <v/>
      </c>
      <c r="M174" s="3" t="str">
        <f t="shared" si="54"/>
        <v/>
      </c>
      <c r="N174" s="71" t="str">
        <f t="shared" si="60"/>
        <v/>
      </c>
      <c r="O174" s="64" t="str">
        <f t="shared" si="61"/>
        <v/>
      </c>
      <c r="P174" s="3" t="str">
        <f t="shared" si="55"/>
        <v/>
      </c>
      <c r="Q174" s="71" t="str">
        <f t="shared" si="62"/>
        <v/>
      </c>
      <c r="R174" s="64" t="str">
        <f t="shared" si="63"/>
        <v/>
      </c>
    </row>
    <row r="175" spans="1:18" x14ac:dyDescent="0.3">
      <c r="A175" t="str">
        <f>IF(ISBLANK('SIR Inputs'!$A174),"",'SIR Inputs'!$A174)</f>
        <v/>
      </c>
      <c r="B175" t="str">
        <f t="shared" si="47"/>
        <v/>
      </c>
      <c r="C175" s="60" t="str">
        <f t="shared" si="48"/>
        <v/>
      </c>
      <c r="D175" t="str">
        <f t="shared" si="49"/>
        <v/>
      </c>
      <c r="E175" s="60" t="str">
        <f t="shared" si="50"/>
        <v/>
      </c>
      <c r="F175" t="str">
        <f t="shared" si="51"/>
        <v/>
      </c>
      <c r="G175" t="str">
        <f t="shared" si="52"/>
        <v/>
      </c>
      <c r="H175" s="70" t="str">
        <f t="shared" si="56"/>
        <v/>
      </c>
      <c r="I175" s="64" t="str">
        <f t="shared" si="57"/>
        <v/>
      </c>
      <c r="J175" s="3" t="str">
        <f t="shared" si="53"/>
        <v/>
      </c>
      <c r="K175" s="71" t="str">
        <f t="shared" si="58"/>
        <v/>
      </c>
      <c r="L175" s="64" t="str">
        <f t="shared" si="59"/>
        <v/>
      </c>
      <c r="M175" s="3" t="str">
        <f t="shared" si="54"/>
        <v/>
      </c>
      <c r="N175" s="71" t="str">
        <f t="shared" si="60"/>
        <v/>
      </c>
      <c r="O175" s="64" t="str">
        <f t="shared" si="61"/>
        <v/>
      </c>
      <c r="P175" s="3" t="str">
        <f t="shared" si="55"/>
        <v/>
      </c>
      <c r="Q175" s="71" t="str">
        <f t="shared" si="62"/>
        <v/>
      </c>
      <c r="R175" s="64" t="str">
        <f t="shared" si="63"/>
        <v/>
      </c>
    </row>
    <row r="176" spans="1:18" x14ac:dyDescent="0.3">
      <c r="A176" t="str">
        <f>IF(ISBLANK('SIR Inputs'!$A175),"",'SIR Inputs'!$A175)</f>
        <v/>
      </c>
      <c r="B176" t="str">
        <f t="shared" si="47"/>
        <v/>
      </c>
      <c r="C176" s="60" t="str">
        <f t="shared" si="48"/>
        <v/>
      </c>
      <c r="D176" t="str">
        <f t="shared" si="49"/>
        <v/>
      </c>
      <c r="E176" s="60" t="str">
        <f t="shared" si="50"/>
        <v/>
      </c>
      <c r="F176" t="str">
        <f t="shared" si="51"/>
        <v/>
      </c>
      <c r="G176" t="str">
        <f t="shared" si="52"/>
        <v/>
      </c>
      <c r="H176" s="70" t="str">
        <f t="shared" si="56"/>
        <v/>
      </c>
      <c r="I176" s="64" t="str">
        <f t="shared" si="57"/>
        <v/>
      </c>
      <c r="J176" s="3" t="str">
        <f t="shared" si="53"/>
        <v/>
      </c>
      <c r="K176" s="71" t="str">
        <f t="shared" si="58"/>
        <v/>
      </c>
      <c r="L176" s="64" t="str">
        <f t="shared" si="59"/>
        <v/>
      </c>
      <c r="M176" s="3" t="str">
        <f t="shared" si="54"/>
        <v/>
      </c>
      <c r="N176" s="71" t="str">
        <f t="shared" si="60"/>
        <v/>
      </c>
      <c r="O176" s="64" t="str">
        <f t="shared" si="61"/>
        <v/>
      </c>
      <c r="P176" s="3" t="str">
        <f t="shared" si="55"/>
        <v/>
      </c>
      <c r="Q176" s="71" t="str">
        <f t="shared" si="62"/>
        <v/>
      </c>
      <c r="R176" s="64" t="str">
        <f t="shared" si="63"/>
        <v/>
      </c>
    </row>
    <row r="177" spans="1:18" x14ac:dyDescent="0.3">
      <c r="A177" t="str">
        <f>IF(ISBLANK('SIR Inputs'!$A176),"",'SIR Inputs'!$A176)</f>
        <v/>
      </c>
      <c r="B177" t="str">
        <f t="shared" si="47"/>
        <v/>
      </c>
      <c r="C177" s="60" t="str">
        <f t="shared" si="48"/>
        <v/>
      </c>
      <c r="D177" t="str">
        <f t="shared" si="49"/>
        <v/>
      </c>
      <c r="E177" s="60" t="str">
        <f t="shared" si="50"/>
        <v/>
      </c>
      <c r="F177" t="str">
        <f t="shared" si="51"/>
        <v/>
      </c>
      <c r="G177" t="str">
        <f t="shared" si="52"/>
        <v/>
      </c>
      <c r="H177" s="70" t="str">
        <f t="shared" si="56"/>
        <v/>
      </c>
      <c r="I177" s="64" t="str">
        <f t="shared" si="57"/>
        <v/>
      </c>
      <c r="J177" s="3" t="str">
        <f t="shared" si="53"/>
        <v/>
      </c>
      <c r="K177" s="71" t="str">
        <f t="shared" si="58"/>
        <v/>
      </c>
      <c r="L177" s="64" t="str">
        <f t="shared" si="59"/>
        <v/>
      </c>
      <c r="M177" s="3" t="str">
        <f t="shared" si="54"/>
        <v/>
      </c>
      <c r="N177" s="71" t="str">
        <f t="shared" si="60"/>
        <v/>
      </c>
      <c r="O177" s="64" t="str">
        <f t="shared" si="61"/>
        <v/>
      </c>
      <c r="P177" s="3" t="str">
        <f t="shared" si="55"/>
        <v/>
      </c>
      <c r="Q177" s="71" t="str">
        <f t="shared" si="62"/>
        <v/>
      </c>
      <c r="R177" s="64" t="str">
        <f t="shared" si="63"/>
        <v/>
      </c>
    </row>
    <row r="178" spans="1:18" x14ac:dyDescent="0.3">
      <c r="A178" t="str">
        <f>IF(ISBLANK('SIR Inputs'!$A177),"",'SIR Inputs'!$A177)</f>
        <v/>
      </c>
      <c r="B178" t="str">
        <f t="shared" si="47"/>
        <v/>
      </c>
      <c r="C178" s="60" t="str">
        <f t="shared" si="48"/>
        <v/>
      </c>
      <c r="D178" t="str">
        <f t="shared" si="49"/>
        <v/>
      </c>
      <c r="E178" s="60" t="str">
        <f t="shared" si="50"/>
        <v/>
      </c>
      <c r="F178" t="str">
        <f t="shared" si="51"/>
        <v/>
      </c>
      <c r="G178" t="str">
        <f t="shared" si="52"/>
        <v/>
      </c>
      <c r="H178" s="70" t="str">
        <f t="shared" si="56"/>
        <v/>
      </c>
      <c r="I178" s="64" t="str">
        <f t="shared" si="57"/>
        <v/>
      </c>
      <c r="J178" s="3" t="str">
        <f t="shared" si="53"/>
        <v/>
      </c>
      <c r="K178" s="71" t="str">
        <f t="shared" si="58"/>
        <v/>
      </c>
      <c r="L178" s="64" t="str">
        <f t="shared" si="59"/>
        <v/>
      </c>
      <c r="M178" s="3" t="str">
        <f t="shared" si="54"/>
        <v/>
      </c>
      <c r="N178" s="71" t="str">
        <f t="shared" si="60"/>
        <v/>
      </c>
      <c r="O178" s="64" t="str">
        <f t="shared" si="61"/>
        <v/>
      </c>
      <c r="P178" s="3" t="str">
        <f t="shared" si="55"/>
        <v/>
      </c>
      <c r="Q178" s="71" t="str">
        <f t="shared" si="62"/>
        <v/>
      </c>
      <c r="R178" s="64" t="str">
        <f t="shared" si="63"/>
        <v/>
      </c>
    </row>
    <row r="179" spans="1:18" x14ac:dyDescent="0.3">
      <c r="A179" t="str">
        <f>IF(ISBLANK('SIR Inputs'!$A178),"",'SIR Inputs'!$A178)</f>
        <v/>
      </c>
      <c r="B179" t="str">
        <f t="shared" si="47"/>
        <v/>
      </c>
      <c r="C179" s="60" t="str">
        <f t="shared" si="48"/>
        <v/>
      </c>
      <c r="D179" t="str">
        <f t="shared" si="49"/>
        <v/>
      </c>
      <c r="E179" s="60" t="str">
        <f t="shared" si="50"/>
        <v/>
      </c>
      <c r="F179" t="str">
        <f t="shared" si="51"/>
        <v/>
      </c>
      <c r="G179" t="str">
        <f t="shared" si="52"/>
        <v/>
      </c>
      <c r="H179" s="70" t="str">
        <f t="shared" si="56"/>
        <v/>
      </c>
      <c r="I179" s="64" t="str">
        <f t="shared" si="57"/>
        <v/>
      </c>
      <c r="J179" s="3" t="str">
        <f t="shared" si="53"/>
        <v/>
      </c>
      <c r="K179" s="71" t="str">
        <f t="shared" si="58"/>
        <v/>
      </c>
      <c r="L179" s="64" t="str">
        <f t="shared" si="59"/>
        <v/>
      </c>
      <c r="M179" s="3" t="str">
        <f t="shared" si="54"/>
        <v/>
      </c>
      <c r="N179" s="71" t="str">
        <f t="shared" si="60"/>
        <v/>
      </c>
      <c r="O179" s="64" t="str">
        <f t="shared" si="61"/>
        <v/>
      </c>
      <c r="P179" s="3" t="str">
        <f t="shared" si="55"/>
        <v/>
      </c>
      <c r="Q179" s="71" t="str">
        <f t="shared" si="62"/>
        <v/>
      </c>
      <c r="R179" s="64" t="str">
        <f t="shared" si="63"/>
        <v/>
      </c>
    </row>
    <row r="180" spans="1:18" x14ac:dyDescent="0.3">
      <c r="A180" t="str">
        <f>IF(ISBLANK('SIR Inputs'!$A179),"",'SIR Inputs'!$A179)</f>
        <v/>
      </c>
      <c r="B180" t="str">
        <f t="shared" si="47"/>
        <v/>
      </c>
      <c r="C180" s="60" t="str">
        <f t="shared" si="48"/>
        <v/>
      </c>
      <c r="D180" t="str">
        <f t="shared" si="49"/>
        <v/>
      </c>
      <c r="E180" s="60" t="str">
        <f t="shared" si="50"/>
        <v/>
      </c>
      <c r="F180" t="str">
        <f t="shared" si="51"/>
        <v/>
      </c>
      <c r="G180" t="str">
        <f t="shared" si="52"/>
        <v/>
      </c>
      <c r="H180" s="70" t="str">
        <f t="shared" si="56"/>
        <v/>
      </c>
      <c r="I180" s="64" t="str">
        <f t="shared" si="57"/>
        <v/>
      </c>
      <c r="J180" s="3" t="str">
        <f t="shared" si="53"/>
        <v/>
      </c>
      <c r="K180" s="71" t="str">
        <f t="shared" si="58"/>
        <v/>
      </c>
      <c r="L180" s="64" t="str">
        <f t="shared" si="59"/>
        <v/>
      </c>
      <c r="M180" s="3" t="str">
        <f t="shared" si="54"/>
        <v/>
      </c>
      <c r="N180" s="71" t="str">
        <f t="shared" si="60"/>
        <v/>
      </c>
      <c r="O180" s="64" t="str">
        <f t="shared" si="61"/>
        <v/>
      </c>
      <c r="P180" s="3" t="str">
        <f t="shared" si="55"/>
        <v/>
      </c>
      <c r="Q180" s="71" t="str">
        <f t="shared" si="62"/>
        <v/>
      </c>
      <c r="R180" s="64" t="str">
        <f t="shared" si="63"/>
        <v/>
      </c>
    </row>
    <row r="181" spans="1:18" x14ac:dyDescent="0.3">
      <c r="A181" t="str">
        <f>IF(ISBLANK('SIR Inputs'!$A180),"",'SIR Inputs'!$A180)</f>
        <v/>
      </c>
      <c r="B181" t="str">
        <f t="shared" si="47"/>
        <v/>
      </c>
      <c r="C181" s="60" t="str">
        <f t="shared" si="48"/>
        <v/>
      </c>
      <c r="D181" t="str">
        <f t="shared" si="49"/>
        <v/>
      </c>
      <c r="E181" s="60" t="str">
        <f t="shared" si="50"/>
        <v/>
      </c>
      <c r="F181" t="str">
        <f t="shared" si="51"/>
        <v/>
      </c>
      <c r="G181" t="str">
        <f t="shared" si="52"/>
        <v/>
      </c>
      <c r="H181" s="70" t="str">
        <f t="shared" si="56"/>
        <v/>
      </c>
      <c r="I181" s="64" t="str">
        <f t="shared" si="57"/>
        <v/>
      </c>
      <c r="J181" s="3" t="str">
        <f t="shared" si="53"/>
        <v/>
      </c>
      <c r="K181" s="71" t="str">
        <f t="shared" si="58"/>
        <v/>
      </c>
      <c r="L181" s="64" t="str">
        <f t="shared" si="59"/>
        <v/>
      </c>
      <c r="M181" s="3" t="str">
        <f t="shared" si="54"/>
        <v/>
      </c>
      <c r="N181" s="71" t="str">
        <f t="shared" si="60"/>
        <v/>
      </c>
      <c r="O181" s="64" t="str">
        <f t="shared" si="61"/>
        <v/>
      </c>
      <c r="P181" s="3" t="str">
        <f t="shared" si="55"/>
        <v/>
      </c>
      <c r="Q181" s="71" t="str">
        <f t="shared" si="62"/>
        <v/>
      </c>
      <c r="R181" s="64" t="str">
        <f t="shared" si="63"/>
        <v/>
      </c>
    </row>
    <row r="182" spans="1:18" x14ac:dyDescent="0.3">
      <c r="A182" t="str">
        <f>IF(ISBLANK('SIR Inputs'!$A181),"",'SIR Inputs'!$A181)</f>
        <v/>
      </c>
      <c r="B182" t="str">
        <f t="shared" si="47"/>
        <v/>
      </c>
      <c r="C182" s="60" t="str">
        <f t="shared" si="48"/>
        <v/>
      </c>
      <c r="D182" t="str">
        <f t="shared" si="49"/>
        <v/>
      </c>
      <c r="E182" s="60" t="str">
        <f t="shared" si="50"/>
        <v/>
      </c>
      <c r="F182" t="str">
        <f t="shared" si="51"/>
        <v/>
      </c>
      <c r="G182" t="str">
        <f t="shared" si="52"/>
        <v/>
      </c>
      <c r="H182" s="70" t="str">
        <f t="shared" si="56"/>
        <v/>
      </c>
      <c r="I182" s="64" t="str">
        <f t="shared" si="57"/>
        <v/>
      </c>
      <c r="J182" s="3" t="str">
        <f t="shared" si="53"/>
        <v/>
      </c>
      <c r="K182" s="71" t="str">
        <f t="shared" si="58"/>
        <v/>
      </c>
      <c r="L182" s="64" t="str">
        <f t="shared" si="59"/>
        <v/>
      </c>
      <c r="M182" s="3" t="str">
        <f t="shared" si="54"/>
        <v/>
      </c>
      <c r="N182" s="71" t="str">
        <f t="shared" si="60"/>
        <v/>
      </c>
      <c r="O182" s="64" t="str">
        <f t="shared" si="61"/>
        <v/>
      </c>
      <c r="P182" s="3" t="str">
        <f t="shared" si="55"/>
        <v/>
      </c>
      <c r="Q182" s="71" t="str">
        <f t="shared" si="62"/>
        <v/>
      </c>
      <c r="R182" s="64" t="str">
        <f t="shared" si="63"/>
        <v/>
      </c>
    </row>
    <row r="183" spans="1:18" x14ac:dyDescent="0.3">
      <c r="A183" t="str">
        <f>IF(ISBLANK('SIR Inputs'!$A182),"",'SIR Inputs'!$A182)</f>
        <v/>
      </c>
      <c r="B183" t="str">
        <f t="shared" si="47"/>
        <v/>
      </c>
      <c r="C183" s="60" t="str">
        <f t="shared" si="48"/>
        <v/>
      </c>
      <c r="D183" t="str">
        <f t="shared" si="49"/>
        <v/>
      </c>
      <c r="E183" s="60" t="str">
        <f t="shared" si="50"/>
        <v/>
      </c>
      <c r="F183" t="str">
        <f t="shared" si="51"/>
        <v/>
      </c>
      <c r="G183" t="str">
        <f t="shared" si="52"/>
        <v/>
      </c>
      <c r="H183" s="70" t="str">
        <f t="shared" si="56"/>
        <v/>
      </c>
      <c r="I183" s="64" t="str">
        <f t="shared" si="57"/>
        <v/>
      </c>
      <c r="J183" s="3" t="str">
        <f t="shared" si="53"/>
        <v/>
      </c>
      <c r="K183" s="71" t="str">
        <f t="shared" si="58"/>
        <v/>
      </c>
      <c r="L183" s="64" t="str">
        <f t="shared" si="59"/>
        <v/>
      </c>
      <c r="M183" s="3" t="str">
        <f t="shared" si="54"/>
        <v/>
      </c>
      <c r="N183" s="71" t="str">
        <f t="shared" si="60"/>
        <v/>
      </c>
      <c r="O183" s="64" t="str">
        <f t="shared" si="61"/>
        <v/>
      </c>
      <c r="P183" s="3" t="str">
        <f t="shared" si="55"/>
        <v/>
      </c>
      <c r="Q183" s="71" t="str">
        <f t="shared" si="62"/>
        <v/>
      </c>
      <c r="R183" s="64" t="str">
        <f t="shared" si="63"/>
        <v/>
      </c>
    </row>
    <row r="184" spans="1:18" x14ac:dyDescent="0.3">
      <c r="A184" t="str">
        <f>IF(ISBLANK('SIR Inputs'!$A183),"",'SIR Inputs'!$A183)</f>
        <v/>
      </c>
      <c r="B184" t="str">
        <f t="shared" si="47"/>
        <v/>
      </c>
      <c r="C184" s="60" t="str">
        <f t="shared" si="48"/>
        <v/>
      </c>
      <c r="D184" t="str">
        <f t="shared" si="49"/>
        <v/>
      </c>
      <c r="E184" s="60" t="str">
        <f t="shared" si="50"/>
        <v/>
      </c>
      <c r="F184" t="str">
        <f t="shared" si="51"/>
        <v/>
      </c>
      <c r="G184" t="str">
        <f t="shared" si="52"/>
        <v/>
      </c>
      <c r="H184" s="70" t="str">
        <f t="shared" si="56"/>
        <v/>
      </c>
      <c r="I184" s="64" t="str">
        <f t="shared" si="57"/>
        <v/>
      </c>
      <c r="J184" s="3" t="str">
        <f t="shared" si="53"/>
        <v/>
      </c>
      <c r="K184" s="71" t="str">
        <f t="shared" si="58"/>
        <v/>
      </c>
      <c r="L184" s="64" t="str">
        <f t="shared" si="59"/>
        <v/>
      </c>
      <c r="M184" s="3" t="str">
        <f t="shared" si="54"/>
        <v/>
      </c>
      <c r="N184" s="71" t="str">
        <f t="shared" si="60"/>
        <v/>
      </c>
      <c r="O184" s="64" t="str">
        <f t="shared" si="61"/>
        <v/>
      </c>
      <c r="P184" s="3" t="str">
        <f t="shared" si="55"/>
        <v/>
      </c>
      <c r="Q184" s="71" t="str">
        <f t="shared" si="62"/>
        <v/>
      </c>
      <c r="R184" s="64" t="str">
        <f t="shared" si="63"/>
        <v/>
      </c>
    </row>
    <row r="185" spans="1:18" x14ac:dyDescent="0.3">
      <c r="A185" t="str">
        <f>IF(ISBLANK('SIR Inputs'!$A184),"",'SIR Inputs'!$A184)</f>
        <v/>
      </c>
      <c r="B185" t="str">
        <f t="shared" si="47"/>
        <v/>
      </c>
      <c r="C185" s="60" t="str">
        <f t="shared" si="48"/>
        <v/>
      </c>
      <c r="D185" t="str">
        <f t="shared" si="49"/>
        <v/>
      </c>
      <c r="E185" s="60" t="str">
        <f t="shared" si="50"/>
        <v/>
      </c>
      <c r="F185" t="str">
        <f t="shared" si="51"/>
        <v/>
      </c>
      <c r="G185" t="str">
        <f t="shared" si="52"/>
        <v/>
      </c>
      <c r="H185" s="70" t="str">
        <f t="shared" si="56"/>
        <v/>
      </c>
      <c r="I185" s="64" t="str">
        <f t="shared" si="57"/>
        <v/>
      </c>
      <c r="J185" s="3" t="str">
        <f t="shared" si="53"/>
        <v/>
      </c>
      <c r="K185" s="71" t="str">
        <f t="shared" si="58"/>
        <v/>
      </c>
      <c r="L185" s="64" t="str">
        <f t="shared" si="59"/>
        <v/>
      </c>
      <c r="M185" s="3" t="str">
        <f t="shared" si="54"/>
        <v/>
      </c>
      <c r="N185" s="71" t="str">
        <f t="shared" si="60"/>
        <v/>
      </c>
      <c r="O185" s="64" t="str">
        <f t="shared" si="61"/>
        <v/>
      </c>
      <c r="P185" s="3" t="str">
        <f t="shared" si="55"/>
        <v/>
      </c>
      <c r="Q185" s="71" t="str">
        <f t="shared" si="62"/>
        <v/>
      </c>
      <c r="R185" s="64" t="str">
        <f t="shared" si="63"/>
        <v/>
      </c>
    </row>
    <row r="186" spans="1:18" x14ac:dyDescent="0.3">
      <c r="A186" t="str">
        <f>IF(ISBLANK('SIR Inputs'!$A185),"",'SIR Inputs'!$A185)</f>
        <v/>
      </c>
      <c r="B186" t="str">
        <f t="shared" si="47"/>
        <v/>
      </c>
      <c r="C186" s="60" t="str">
        <f t="shared" si="48"/>
        <v/>
      </c>
      <c r="D186" t="str">
        <f t="shared" si="49"/>
        <v/>
      </c>
      <c r="E186" s="60" t="str">
        <f t="shared" si="50"/>
        <v/>
      </c>
      <c r="F186" t="str">
        <f t="shared" si="51"/>
        <v/>
      </c>
      <c r="G186" t="str">
        <f t="shared" si="52"/>
        <v/>
      </c>
      <c r="H186" s="70" t="str">
        <f t="shared" si="56"/>
        <v/>
      </c>
      <c r="I186" s="64" t="str">
        <f t="shared" si="57"/>
        <v/>
      </c>
      <c r="J186" s="3" t="str">
        <f t="shared" si="53"/>
        <v/>
      </c>
      <c r="K186" s="71" t="str">
        <f t="shared" si="58"/>
        <v/>
      </c>
      <c r="L186" s="64" t="str">
        <f t="shared" si="59"/>
        <v/>
      </c>
      <c r="M186" s="3" t="str">
        <f t="shared" si="54"/>
        <v/>
      </c>
      <c r="N186" s="71" t="str">
        <f t="shared" si="60"/>
        <v/>
      </c>
      <c r="O186" s="64" t="str">
        <f t="shared" si="61"/>
        <v/>
      </c>
      <c r="P186" s="3" t="str">
        <f t="shared" si="55"/>
        <v/>
      </c>
      <c r="Q186" s="71" t="str">
        <f t="shared" si="62"/>
        <v/>
      </c>
      <c r="R186" s="64" t="str">
        <f t="shared" si="63"/>
        <v/>
      </c>
    </row>
    <row r="187" spans="1:18" x14ac:dyDescent="0.3">
      <c r="A187" t="str">
        <f>IF(ISBLANK('SIR Inputs'!$A186),"",'SIR Inputs'!$A186)</f>
        <v/>
      </c>
      <c r="B187" t="str">
        <f t="shared" si="47"/>
        <v/>
      </c>
      <c r="C187" s="60" t="str">
        <f t="shared" si="48"/>
        <v/>
      </c>
      <c r="D187" t="str">
        <f t="shared" si="49"/>
        <v/>
      </c>
      <c r="E187" s="60" t="str">
        <f t="shared" si="50"/>
        <v/>
      </c>
      <c r="F187" t="str">
        <f t="shared" si="51"/>
        <v/>
      </c>
      <c r="G187" t="str">
        <f t="shared" si="52"/>
        <v/>
      </c>
      <c r="H187" s="70" t="str">
        <f t="shared" si="56"/>
        <v/>
      </c>
      <c r="I187" s="64" t="str">
        <f t="shared" si="57"/>
        <v/>
      </c>
      <c r="J187" s="3" t="str">
        <f t="shared" si="53"/>
        <v/>
      </c>
      <c r="K187" s="71" t="str">
        <f t="shared" si="58"/>
        <v/>
      </c>
      <c r="L187" s="64" t="str">
        <f t="shared" si="59"/>
        <v/>
      </c>
      <c r="M187" s="3" t="str">
        <f t="shared" si="54"/>
        <v/>
      </c>
      <c r="N187" s="71" t="str">
        <f t="shared" si="60"/>
        <v/>
      </c>
      <c r="O187" s="64" t="str">
        <f t="shared" si="61"/>
        <v/>
      </c>
      <c r="P187" s="3" t="str">
        <f t="shared" si="55"/>
        <v/>
      </c>
      <c r="Q187" s="71" t="str">
        <f t="shared" si="62"/>
        <v/>
      </c>
      <c r="R187" s="64" t="str">
        <f t="shared" si="63"/>
        <v/>
      </c>
    </row>
    <row r="188" spans="1:18" x14ac:dyDescent="0.3">
      <c r="A188" t="str">
        <f>IF(ISBLANK('SIR Inputs'!$A187),"",'SIR Inputs'!$A187)</f>
        <v/>
      </c>
      <c r="B188" t="str">
        <f t="shared" si="47"/>
        <v/>
      </c>
      <c r="C188" s="60" t="str">
        <f t="shared" si="48"/>
        <v/>
      </c>
      <c r="D188" t="str">
        <f t="shared" si="49"/>
        <v/>
      </c>
      <c r="E188" s="60" t="str">
        <f t="shared" si="50"/>
        <v/>
      </c>
      <c r="F188" t="str">
        <f t="shared" si="51"/>
        <v/>
      </c>
      <c r="G188" t="str">
        <f t="shared" si="52"/>
        <v/>
      </c>
      <c r="H188" s="70" t="str">
        <f t="shared" si="56"/>
        <v/>
      </c>
      <c r="I188" s="64" t="str">
        <f t="shared" si="57"/>
        <v/>
      </c>
      <c r="J188" s="3" t="str">
        <f t="shared" si="53"/>
        <v/>
      </c>
      <c r="K188" s="71" t="str">
        <f t="shared" si="58"/>
        <v/>
      </c>
      <c r="L188" s="64" t="str">
        <f t="shared" si="59"/>
        <v/>
      </c>
      <c r="M188" s="3" t="str">
        <f t="shared" si="54"/>
        <v/>
      </c>
      <c r="N188" s="71" t="str">
        <f t="shared" si="60"/>
        <v/>
      </c>
      <c r="O188" s="64" t="str">
        <f t="shared" si="61"/>
        <v/>
      </c>
      <c r="P188" s="3" t="str">
        <f t="shared" si="55"/>
        <v/>
      </c>
      <c r="Q188" s="71" t="str">
        <f t="shared" si="62"/>
        <v/>
      </c>
      <c r="R188" s="64" t="str">
        <f t="shared" si="63"/>
        <v/>
      </c>
    </row>
    <row r="189" spans="1:18" x14ac:dyDescent="0.3">
      <c r="A189" t="str">
        <f>IF(ISBLANK('SIR Inputs'!$A188),"",'SIR Inputs'!$A188)</f>
        <v/>
      </c>
      <c r="B189" t="str">
        <f t="shared" si="47"/>
        <v/>
      </c>
      <c r="C189" s="60" t="str">
        <f t="shared" si="48"/>
        <v/>
      </c>
      <c r="D189" t="str">
        <f t="shared" si="49"/>
        <v/>
      </c>
      <c r="E189" s="60" t="str">
        <f t="shared" si="50"/>
        <v/>
      </c>
      <c r="F189" t="str">
        <f t="shared" si="51"/>
        <v/>
      </c>
      <c r="G189" t="str">
        <f t="shared" si="52"/>
        <v/>
      </c>
      <c r="H189" s="70" t="str">
        <f t="shared" si="56"/>
        <v/>
      </c>
      <c r="I189" s="64" t="str">
        <f t="shared" si="57"/>
        <v/>
      </c>
      <c r="J189" s="3" t="str">
        <f t="shared" si="53"/>
        <v/>
      </c>
      <c r="K189" s="71" t="str">
        <f t="shared" si="58"/>
        <v/>
      </c>
      <c r="L189" s="64" t="str">
        <f t="shared" si="59"/>
        <v/>
      </c>
      <c r="M189" s="3" t="str">
        <f t="shared" si="54"/>
        <v/>
      </c>
      <c r="N189" s="71" t="str">
        <f t="shared" si="60"/>
        <v/>
      </c>
      <c r="O189" s="64" t="str">
        <f t="shared" si="61"/>
        <v/>
      </c>
      <c r="P189" s="3" t="str">
        <f t="shared" si="55"/>
        <v/>
      </c>
      <c r="Q189" s="71" t="str">
        <f t="shared" si="62"/>
        <v/>
      </c>
      <c r="R189" s="64" t="str">
        <f t="shared" si="63"/>
        <v/>
      </c>
    </row>
    <row r="190" spans="1:18" x14ac:dyDescent="0.3">
      <c r="A190" t="str">
        <f>IF(ISBLANK('SIR Inputs'!$A189),"",'SIR Inputs'!$A189)</f>
        <v/>
      </c>
      <c r="B190" t="str">
        <f t="shared" si="47"/>
        <v/>
      </c>
      <c r="C190" s="60" t="str">
        <f t="shared" si="48"/>
        <v/>
      </c>
      <c r="D190" t="str">
        <f t="shared" si="49"/>
        <v/>
      </c>
      <c r="E190" s="60" t="str">
        <f t="shared" si="50"/>
        <v/>
      </c>
      <c r="F190" t="str">
        <f t="shared" si="51"/>
        <v/>
      </c>
      <c r="G190" t="str">
        <f t="shared" si="52"/>
        <v/>
      </c>
      <c r="H190" s="70" t="str">
        <f t="shared" si="56"/>
        <v/>
      </c>
      <c r="I190" s="64" t="str">
        <f t="shared" si="57"/>
        <v/>
      </c>
      <c r="J190" s="3" t="str">
        <f t="shared" si="53"/>
        <v/>
      </c>
      <c r="K190" s="71" t="str">
        <f t="shared" si="58"/>
        <v/>
      </c>
      <c r="L190" s="64" t="str">
        <f t="shared" si="59"/>
        <v/>
      </c>
      <c r="M190" s="3" t="str">
        <f t="shared" si="54"/>
        <v/>
      </c>
      <c r="N190" s="71" t="str">
        <f t="shared" si="60"/>
        <v/>
      </c>
      <c r="O190" s="64" t="str">
        <f t="shared" si="61"/>
        <v/>
      </c>
      <c r="P190" s="3" t="str">
        <f t="shared" si="55"/>
        <v/>
      </c>
      <c r="Q190" s="71" t="str">
        <f t="shared" si="62"/>
        <v/>
      </c>
      <c r="R190" s="64" t="str">
        <f t="shared" si="63"/>
        <v/>
      </c>
    </row>
    <row r="191" spans="1:18" x14ac:dyDescent="0.3">
      <c r="A191" t="str">
        <f>IF(ISBLANK('SIR Inputs'!$A190),"",'SIR Inputs'!$A190)</f>
        <v/>
      </c>
      <c r="B191" t="str">
        <f t="shared" si="47"/>
        <v/>
      </c>
      <c r="C191" s="60" t="str">
        <f t="shared" si="48"/>
        <v/>
      </c>
      <c r="D191" t="str">
        <f t="shared" si="49"/>
        <v/>
      </c>
      <c r="E191" s="60" t="str">
        <f t="shared" si="50"/>
        <v/>
      </c>
      <c r="F191" t="str">
        <f t="shared" si="51"/>
        <v/>
      </c>
      <c r="G191" t="str">
        <f t="shared" si="52"/>
        <v/>
      </c>
      <c r="H191" s="70" t="str">
        <f t="shared" si="56"/>
        <v/>
      </c>
      <c r="I191" s="64" t="str">
        <f t="shared" si="57"/>
        <v/>
      </c>
      <c r="J191" s="3" t="str">
        <f t="shared" si="53"/>
        <v/>
      </c>
      <c r="K191" s="71" t="str">
        <f t="shared" si="58"/>
        <v/>
      </c>
      <c r="L191" s="64" t="str">
        <f t="shared" si="59"/>
        <v/>
      </c>
      <c r="M191" s="3" t="str">
        <f t="shared" si="54"/>
        <v/>
      </c>
      <c r="N191" s="71" t="str">
        <f t="shared" si="60"/>
        <v/>
      </c>
      <c r="O191" s="64" t="str">
        <f t="shared" si="61"/>
        <v/>
      </c>
      <c r="P191" s="3" t="str">
        <f t="shared" si="55"/>
        <v/>
      </c>
      <c r="Q191" s="71" t="str">
        <f t="shared" si="62"/>
        <v/>
      </c>
      <c r="R191" s="64" t="str">
        <f t="shared" si="63"/>
        <v/>
      </c>
    </row>
    <row r="192" spans="1:18" x14ac:dyDescent="0.3">
      <c r="A192" t="str">
        <f>IF(ISBLANK('SIR Inputs'!$A191),"",'SIR Inputs'!$A191)</f>
        <v/>
      </c>
      <c r="B192" t="str">
        <f t="shared" si="47"/>
        <v/>
      </c>
      <c r="C192" s="60" t="str">
        <f t="shared" si="48"/>
        <v/>
      </c>
      <c r="D192" t="str">
        <f t="shared" si="49"/>
        <v/>
      </c>
      <c r="E192" s="60" t="str">
        <f t="shared" si="50"/>
        <v/>
      </c>
      <c r="F192" t="str">
        <f t="shared" si="51"/>
        <v/>
      </c>
      <c r="G192" t="str">
        <f t="shared" si="52"/>
        <v/>
      </c>
      <c r="H192" s="70" t="str">
        <f t="shared" si="56"/>
        <v/>
      </c>
      <c r="I192" s="64" t="str">
        <f t="shared" si="57"/>
        <v/>
      </c>
      <c r="J192" s="3" t="str">
        <f t="shared" si="53"/>
        <v/>
      </c>
      <c r="K192" s="71" t="str">
        <f t="shared" si="58"/>
        <v/>
      </c>
      <c r="L192" s="64" t="str">
        <f t="shared" si="59"/>
        <v/>
      </c>
      <c r="M192" s="3" t="str">
        <f t="shared" si="54"/>
        <v/>
      </c>
      <c r="N192" s="71" t="str">
        <f t="shared" si="60"/>
        <v/>
      </c>
      <c r="O192" s="64" t="str">
        <f t="shared" si="61"/>
        <v/>
      </c>
      <c r="P192" s="3" t="str">
        <f t="shared" si="55"/>
        <v/>
      </c>
      <c r="Q192" s="71" t="str">
        <f t="shared" si="62"/>
        <v/>
      </c>
      <c r="R192" s="64" t="str">
        <f t="shared" si="63"/>
        <v/>
      </c>
    </row>
    <row r="193" spans="1:18" x14ac:dyDescent="0.3">
      <c r="A193" t="str">
        <f>IF(ISBLANK('SIR Inputs'!$A192),"",'SIR Inputs'!$A192)</f>
        <v/>
      </c>
      <c r="B193" t="str">
        <f t="shared" si="47"/>
        <v/>
      </c>
      <c r="C193" s="60" t="str">
        <f t="shared" si="48"/>
        <v/>
      </c>
      <c r="D193" t="str">
        <f t="shared" si="49"/>
        <v/>
      </c>
      <c r="E193" s="60" t="str">
        <f t="shared" si="50"/>
        <v/>
      </c>
      <c r="F193" t="str">
        <f t="shared" si="51"/>
        <v/>
      </c>
      <c r="G193" t="str">
        <f t="shared" si="52"/>
        <v/>
      </c>
      <c r="H193" s="70" t="str">
        <f t="shared" si="56"/>
        <v/>
      </c>
      <c r="I193" s="64" t="str">
        <f t="shared" si="57"/>
        <v/>
      </c>
      <c r="J193" s="3" t="str">
        <f t="shared" si="53"/>
        <v/>
      </c>
      <c r="K193" s="71" t="str">
        <f t="shared" si="58"/>
        <v/>
      </c>
      <c r="L193" s="64" t="str">
        <f t="shared" si="59"/>
        <v/>
      </c>
      <c r="M193" s="3" t="str">
        <f t="shared" si="54"/>
        <v/>
      </c>
      <c r="N193" s="71" t="str">
        <f t="shared" si="60"/>
        <v/>
      </c>
      <c r="O193" s="64" t="str">
        <f t="shared" si="61"/>
        <v/>
      </c>
      <c r="P193" s="3" t="str">
        <f t="shared" si="55"/>
        <v/>
      </c>
      <c r="Q193" s="71" t="str">
        <f t="shared" si="62"/>
        <v/>
      </c>
      <c r="R193" s="64" t="str">
        <f t="shared" si="63"/>
        <v/>
      </c>
    </row>
    <row r="194" spans="1:18" x14ac:dyDescent="0.3">
      <c r="A194" t="str">
        <f>IF(ISBLANK('SIR Inputs'!$A193),"",'SIR Inputs'!$A193)</f>
        <v/>
      </c>
      <c r="B194" t="str">
        <f t="shared" si="47"/>
        <v/>
      </c>
      <c r="C194" s="60" t="str">
        <f t="shared" si="48"/>
        <v/>
      </c>
      <c r="D194" t="str">
        <f t="shared" si="49"/>
        <v/>
      </c>
      <c r="E194" s="60" t="str">
        <f t="shared" si="50"/>
        <v/>
      </c>
      <c r="F194" t="str">
        <f t="shared" si="51"/>
        <v/>
      </c>
      <c r="G194" t="str">
        <f t="shared" si="52"/>
        <v/>
      </c>
      <c r="H194" s="70" t="str">
        <f t="shared" si="56"/>
        <v/>
      </c>
      <c r="I194" s="64" t="str">
        <f t="shared" si="57"/>
        <v/>
      </c>
      <c r="J194" s="3" t="str">
        <f t="shared" si="53"/>
        <v/>
      </c>
      <c r="K194" s="71" t="str">
        <f t="shared" si="58"/>
        <v/>
      </c>
      <c r="L194" s="64" t="str">
        <f t="shared" si="59"/>
        <v/>
      </c>
      <c r="M194" s="3" t="str">
        <f t="shared" si="54"/>
        <v/>
      </c>
      <c r="N194" s="71" t="str">
        <f t="shared" si="60"/>
        <v/>
      </c>
      <c r="O194" s="64" t="str">
        <f t="shared" si="61"/>
        <v/>
      </c>
      <c r="P194" s="3" t="str">
        <f t="shared" si="55"/>
        <v/>
      </c>
      <c r="Q194" s="71" t="str">
        <f t="shared" si="62"/>
        <v/>
      </c>
      <c r="R194" s="64" t="str">
        <f t="shared" si="63"/>
        <v/>
      </c>
    </row>
    <row r="195" spans="1:18" x14ac:dyDescent="0.3">
      <c r="A195" t="str">
        <f>IF(ISBLANK('SIR Inputs'!$A194),"",'SIR Inputs'!$A194)</f>
        <v/>
      </c>
      <c r="B195" t="str">
        <f t="shared" ref="B195:B258" si="64">IF($A195&lt;&gt;"",VLOOKUP($A195,SIRMeasure_LookupTable,2,FALSE),"")</f>
        <v/>
      </c>
      <c r="C195" s="60" t="str">
        <f t="shared" ref="C195:C258" si="65">IF($A195&lt;&gt;"",VLOOKUP($B195,Program_LookupTable,2,FALSE),"")</f>
        <v/>
      </c>
      <c r="D195" t="str">
        <f t="shared" ref="D195:D258" si="66">IF($A195&lt;&gt;"",VLOOKUP($B195,Program_LookupTable,3,FALSE),"")</f>
        <v/>
      </c>
      <c r="E195" s="60" t="str">
        <f t="shared" ref="E195:E258" si="67">IF($A195&lt;&gt;"",VLOOKUP($A195,SIRMeasure_LookupTable,4,FALSE),"")</f>
        <v/>
      </c>
      <c r="F195" t="str">
        <f t="shared" ref="F195:F258" si="68">IF($A195&lt;&gt;"",VLOOKUP($A195,SIRMeasure_LookupTable,6,FALSE),"")</f>
        <v/>
      </c>
      <c r="G195" t="str">
        <f t="shared" ref="G195:G258" si="69">IF($A195&lt;&gt;"",VLOOKUP($A195,SIRMeasure_LookupTable,5,FALSE),"")</f>
        <v/>
      </c>
      <c r="H195" s="70" t="str">
        <f t="shared" si="56"/>
        <v/>
      </c>
      <c r="I195" s="64" t="str">
        <f t="shared" si="57"/>
        <v/>
      </c>
      <c r="J195" s="3" t="str">
        <f t="shared" ref="J195:J258" si="70">IF($A195&lt;&gt;"",VLOOKUP($A195,SIRMeasure_LookupTable,7,FALSE),"")</f>
        <v/>
      </c>
      <c r="K195" s="71" t="str">
        <f t="shared" si="58"/>
        <v/>
      </c>
      <c r="L195" s="64" t="str">
        <f t="shared" si="59"/>
        <v/>
      </c>
      <c r="M195" s="3" t="str">
        <f t="shared" ref="M195:M258" si="71">IF($A195&lt;&gt;"",VLOOKUP($A195,SIRMeasure_LookupTable,8,FALSE),"")</f>
        <v/>
      </c>
      <c r="N195" s="71" t="str">
        <f t="shared" si="60"/>
        <v/>
      </c>
      <c r="O195" s="64" t="str">
        <f t="shared" si="61"/>
        <v/>
      </c>
      <c r="P195" s="3" t="str">
        <f t="shared" ref="P195:P258" si="72">IF($A195&lt;&gt;"",VLOOKUP($A195,SIRMeasure_LookupTable,9,FALSE),"")</f>
        <v/>
      </c>
      <c r="Q195" s="71" t="str">
        <f t="shared" si="62"/>
        <v/>
      </c>
      <c r="R195" s="64" t="str">
        <f t="shared" si="63"/>
        <v/>
      </c>
    </row>
    <row r="196" spans="1:18" x14ac:dyDescent="0.3">
      <c r="A196" t="str">
        <f>IF(ISBLANK('SIR Inputs'!$A195),"",'SIR Inputs'!$A195)</f>
        <v/>
      </c>
      <c r="B196" t="str">
        <f t="shared" si="64"/>
        <v/>
      </c>
      <c r="C196" s="60" t="str">
        <f t="shared" si="65"/>
        <v/>
      </c>
      <c r="D196" t="str">
        <f t="shared" si="66"/>
        <v/>
      </c>
      <c r="E196" s="60" t="str">
        <f t="shared" si="67"/>
        <v/>
      </c>
      <c r="F196" t="str">
        <f t="shared" si="68"/>
        <v/>
      </c>
      <c r="G196" t="str">
        <f t="shared" si="69"/>
        <v/>
      </c>
      <c r="H196" s="70" t="str">
        <f t="shared" si="56"/>
        <v/>
      </c>
      <c r="I196" s="64" t="str">
        <f t="shared" si="57"/>
        <v/>
      </c>
      <c r="J196" s="3" t="str">
        <f t="shared" si="70"/>
        <v/>
      </c>
      <c r="K196" s="71" t="str">
        <f t="shared" si="58"/>
        <v/>
      </c>
      <c r="L196" s="64" t="str">
        <f t="shared" si="59"/>
        <v/>
      </c>
      <c r="M196" s="3" t="str">
        <f t="shared" si="71"/>
        <v/>
      </c>
      <c r="N196" s="71" t="str">
        <f t="shared" si="60"/>
        <v/>
      </c>
      <c r="O196" s="64" t="str">
        <f t="shared" si="61"/>
        <v/>
      </c>
      <c r="P196" s="3" t="str">
        <f t="shared" si="72"/>
        <v/>
      </c>
      <c r="Q196" s="71" t="str">
        <f t="shared" si="62"/>
        <v/>
      </c>
      <c r="R196" s="64" t="str">
        <f t="shared" si="63"/>
        <v/>
      </c>
    </row>
    <row r="197" spans="1:18" x14ac:dyDescent="0.3">
      <c r="A197" t="str">
        <f>IF(ISBLANK('SIR Inputs'!$A196),"",'SIR Inputs'!$A196)</f>
        <v/>
      </c>
      <c r="B197" t="str">
        <f t="shared" si="64"/>
        <v/>
      </c>
      <c r="C197" s="60" t="str">
        <f t="shared" si="65"/>
        <v/>
      </c>
      <c r="D197" t="str">
        <f t="shared" si="66"/>
        <v/>
      </c>
      <c r="E197" s="60" t="str">
        <f t="shared" si="67"/>
        <v/>
      </c>
      <c r="F197" t="str">
        <f t="shared" si="68"/>
        <v/>
      </c>
      <c r="G197" t="str">
        <f t="shared" si="69"/>
        <v/>
      </c>
      <c r="H197" s="70" t="str">
        <f t="shared" si="56"/>
        <v/>
      </c>
      <c r="I197" s="64" t="str">
        <f t="shared" si="57"/>
        <v/>
      </c>
      <c r="J197" s="3" t="str">
        <f t="shared" si="70"/>
        <v/>
      </c>
      <c r="K197" s="71" t="str">
        <f t="shared" si="58"/>
        <v/>
      </c>
      <c r="L197" s="64" t="str">
        <f t="shared" si="59"/>
        <v/>
      </c>
      <c r="M197" s="3" t="str">
        <f t="shared" si="71"/>
        <v/>
      </c>
      <c r="N197" s="71" t="str">
        <f t="shared" si="60"/>
        <v/>
      </c>
      <c r="O197" s="64" t="str">
        <f t="shared" si="61"/>
        <v/>
      </c>
      <c r="P197" s="3" t="str">
        <f t="shared" si="72"/>
        <v/>
      </c>
      <c r="Q197" s="71" t="str">
        <f t="shared" si="62"/>
        <v/>
      </c>
      <c r="R197" s="64" t="str">
        <f t="shared" si="63"/>
        <v/>
      </c>
    </row>
    <row r="198" spans="1:18" x14ac:dyDescent="0.3">
      <c r="A198" t="str">
        <f>IF(ISBLANK('SIR Inputs'!$A197),"",'SIR Inputs'!$A197)</f>
        <v/>
      </c>
      <c r="B198" t="str">
        <f t="shared" si="64"/>
        <v/>
      </c>
      <c r="C198" s="60" t="str">
        <f t="shared" si="65"/>
        <v/>
      </c>
      <c r="D198" t="str">
        <f t="shared" si="66"/>
        <v/>
      </c>
      <c r="E198" s="60" t="str">
        <f t="shared" si="67"/>
        <v/>
      </c>
      <c r="F198" t="str">
        <f t="shared" si="68"/>
        <v/>
      </c>
      <c r="G198" t="str">
        <f t="shared" si="69"/>
        <v/>
      </c>
      <c r="H198" s="70" t="str">
        <f t="shared" si="56"/>
        <v/>
      </c>
      <c r="I198" s="64" t="str">
        <f t="shared" si="57"/>
        <v/>
      </c>
      <c r="J198" s="3" t="str">
        <f t="shared" si="70"/>
        <v/>
      </c>
      <c r="K198" s="71" t="str">
        <f t="shared" si="58"/>
        <v/>
      </c>
      <c r="L198" s="64" t="str">
        <f t="shared" si="59"/>
        <v/>
      </c>
      <c r="M198" s="3" t="str">
        <f t="shared" si="71"/>
        <v/>
      </c>
      <c r="N198" s="71" t="str">
        <f t="shared" si="60"/>
        <v/>
      </c>
      <c r="O198" s="64" t="str">
        <f t="shared" si="61"/>
        <v/>
      </c>
      <c r="P198" s="3" t="str">
        <f t="shared" si="72"/>
        <v/>
      </c>
      <c r="Q198" s="71" t="str">
        <f t="shared" si="62"/>
        <v/>
      </c>
      <c r="R198" s="64" t="str">
        <f t="shared" si="63"/>
        <v/>
      </c>
    </row>
    <row r="199" spans="1:18" x14ac:dyDescent="0.3">
      <c r="A199" t="str">
        <f>IF(ISBLANK('SIR Inputs'!$A198),"",'SIR Inputs'!$A198)</f>
        <v/>
      </c>
      <c r="B199" t="str">
        <f t="shared" si="64"/>
        <v/>
      </c>
      <c r="C199" s="60" t="str">
        <f t="shared" si="65"/>
        <v/>
      </c>
      <c r="D199" t="str">
        <f t="shared" si="66"/>
        <v/>
      </c>
      <c r="E199" s="60" t="str">
        <f t="shared" si="67"/>
        <v/>
      </c>
      <c r="F199" t="str">
        <f t="shared" si="68"/>
        <v/>
      </c>
      <c r="G199" t="str">
        <f t="shared" si="69"/>
        <v/>
      </c>
      <c r="H199" s="70" t="str">
        <f t="shared" si="56"/>
        <v/>
      </c>
      <c r="I199" s="64" t="str">
        <f t="shared" si="57"/>
        <v/>
      </c>
      <c r="J199" s="3" t="str">
        <f t="shared" si="70"/>
        <v/>
      </c>
      <c r="K199" s="71" t="str">
        <f t="shared" si="58"/>
        <v/>
      </c>
      <c r="L199" s="64" t="str">
        <f t="shared" si="59"/>
        <v/>
      </c>
      <c r="M199" s="3" t="str">
        <f t="shared" si="71"/>
        <v/>
      </c>
      <c r="N199" s="71" t="str">
        <f t="shared" si="60"/>
        <v/>
      </c>
      <c r="O199" s="64" t="str">
        <f t="shared" si="61"/>
        <v/>
      </c>
      <c r="P199" s="3" t="str">
        <f t="shared" si="72"/>
        <v/>
      </c>
      <c r="Q199" s="71" t="str">
        <f t="shared" si="62"/>
        <v/>
      </c>
      <c r="R199" s="64" t="str">
        <f t="shared" si="63"/>
        <v/>
      </c>
    </row>
    <row r="200" spans="1:18" x14ac:dyDescent="0.3">
      <c r="A200" t="str">
        <f>IF(ISBLANK('SIR Inputs'!$A199),"",'SIR Inputs'!$A199)</f>
        <v/>
      </c>
      <c r="B200" t="str">
        <f t="shared" si="64"/>
        <v/>
      </c>
      <c r="C200" s="60" t="str">
        <f t="shared" si="65"/>
        <v/>
      </c>
      <c r="D200" t="str">
        <f t="shared" si="66"/>
        <v/>
      </c>
      <c r="E200" s="60" t="str">
        <f t="shared" si="67"/>
        <v/>
      </c>
      <c r="F200" t="str">
        <f t="shared" si="68"/>
        <v/>
      </c>
      <c r="G200" t="str">
        <f t="shared" si="69"/>
        <v/>
      </c>
      <c r="H200" s="70" t="str">
        <f t="shared" si="56"/>
        <v/>
      </c>
      <c r="I200" s="64" t="str">
        <f t="shared" si="57"/>
        <v/>
      </c>
      <c r="J200" s="3" t="str">
        <f t="shared" si="70"/>
        <v/>
      </c>
      <c r="K200" s="71" t="str">
        <f t="shared" si="58"/>
        <v/>
      </c>
      <c r="L200" s="64" t="str">
        <f t="shared" si="59"/>
        <v/>
      </c>
      <c r="M200" s="3" t="str">
        <f t="shared" si="71"/>
        <v/>
      </c>
      <c r="N200" s="71" t="str">
        <f t="shared" si="60"/>
        <v/>
      </c>
      <c r="O200" s="64" t="str">
        <f t="shared" si="61"/>
        <v/>
      </c>
      <c r="P200" s="3" t="str">
        <f t="shared" si="72"/>
        <v/>
      </c>
      <c r="Q200" s="71" t="str">
        <f t="shared" si="62"/>
        <v/>
      </c>
      <c r="R200" s="64" t="str">
        <f t="shared" si="63"/>
        <v/>
      </c>
    </row>
    <row r="201" spans="1:18" x14ac:dyDescent="0.3">
      <c r="A201" t="str">
        <f>IF(ISBLANK('SIR Inputs'!$A200),"",'SIR Inputs'!$A200)</f>
        <v/>
      </c>
      <c r="B201" t="str">
        <f t="shared" si="64"/>
        <v/>
      </c>
      <c r="C201" s="60" t="str">
        <f t="shared" si="65"/>
        <v/>
      </c>
      <c r="D201" t="str">
        <f t="shared" si="66"/>
        <v/>
      </c>
      <c r="E201" s="60" t="str">
        <f t="shared" si="67"/>
        <v/>
      </c>
      <c r="F201" t="str">
        <f t="shared" si="68"/>
        <v/>
      </c>
      <c r="G201" t="str">
        <f t="shared" si="69"/>
        <v/>
      </c>
      <c r="H201" s="70" t="str">
        <f t="shared" si="56"/>
        <v/>
      </c>
      <c r="I201" s="64" t="str">
        <f t="shared" si="57"/>
        <v/>
      </c>
      <c r="J201" s="3" t="str">
        <f t="shared" si="70"/>
        <v/>
      </c>
      <c r="K201" s="71" t="str">
        <f t="shared" si="58"/>
        <v/>
      </c>
      <c r="L201" s="64" t="str">
        <f t="shared" si="59"/>
        <v/>
      </c>
      <c r="M201" s="3" t="str">
        <f t="shared" si="71"/>
        <v/>
      </c>
      <c r="N201" s="71" t="str">
        <f t="shared" si="60"/>
        <v/>
      </c>
      <c r="O201" s="64" t="str">
        <f t="shared" si="61"/>
        <v/>
      </c>
      <c r="P201" s="3" t="str">
        <f t="shared" si="72"/>
        <v/>
      </c>
      <c r="Q201" s="71" t="str">
        <f t="shared" si="62"/>
        <v/>
      </c>
      <c r="R201" s="64" t="str">
        <f t="shared" si="63"/>
        <v/>
      </c>
    </row>
    <row r="202" spans="1:18" x14ac:dyDescent="0.3">
      <c r="A202" t="str">
        <f>IF(ISBLANK('SIR Inputs'!$A201),"",'SIR Inputs'!$A201)</f>
        <v/>
      </c>
      <c r="B202" t="str">
        <f t="shared" si="64"/>
        <v/>
      </c>
      <c r="C202" s="60" t="str">
        <f t="shared" si="65"/>
        <v/>
      </c>
      <c r="D202" t="str">
        <f t="shared" si="66"/>
        <v/>
      </c>
      <c r="E202" s="60" t="str">
        <f t="shared" si="67"/>
        <v/>
      </c>
      <c r="F202" t="str">
        <f t="shared" si="68"/>
        <v/>
      </c>
      <c r="G202" t="str">
        <f t="shared" si="69"/>
        <v/>
      </c>
      <c r="H202" s="70" t="str">
        <f t="shared" si="56"/>
        <v/>
      </c>
      <c r="I202" s="64" t="str">
        <f t="shared" si="57"/>
        <v/>
      </c>
      <c r="J202" s="3" t="str">
        <f t="shared" si="70"/>
        <v/>
      </c>
      <c r="K202" s="71" t="str">
        <f t="shared" si="58"/>
        <v/>
      </c>
      <c r="L202" s="64" t="str">
        <f t="shared" si="59"/>
        <v/>
      </c>
      <c r="M202" s="3" t="str">
        <f t="shared" si="71"/>
        <v/>
      </c>
      <c r="N202" s="71" t="str">
        <f t="shared" si="60"/>
        <v/>
      </c>
      <c r="O202" s="64" t="str">
        <f t="shared" si="61"/>
        <v/>
      </c>
      <c r="P202" s="3" t="str">
        <f t="shared" si="72"/>
        <v/>
      </c>
      <c r="Q202" s="71" t="str">
        <f t="shared" si="62"/>
        <v/>
      </c>
      <c r="R202" s="64" t="str">
        <f t="shared" si="63"/>
        <v/>
      </c>
    </row>
    <row r="203" spans="1:18" x14ac:dyDescent="0.3">
      <c r="A203" t="str">
        <f>IF(ISBLANK('SIR Inputs'!$A202),"",'SIR Inputs'!$A202)</f>
        <v/>
      </c>
      <c r="B203" t="str">
        <f t="shared" si="64"/>
        <v/>
      </c>
      <c r="C203" s="60" t="str">
        <f t="shared" si="65"/>
        <v/>
      </c>
      <c r="D203" t="str">
        <f t="shared" si="66"/>
        <v/>
      </c>
      <c r="E203" s="60" t="str">
        <f t="shared" si="67"/>
        <v/>
      </c>
      <c r="F203" t="str">
        <f t="shared" si="68"/>
        <v/>
      </c>
      <c r="G203" t="str">
        <f t="shared" si="69"/>
        <v/>
      </c>
      <c r="H203" s="70" t="str">
        <f t="shared" si="56"/>
        <v/>
      </c>
      <c r="I203" s="64" t="str">
        <f t="shared" si="57"/>
        <v/>
      </c>
      <c r="J203" s="3" t="str">
        <f t="shared" si="70"/>
        <v/>
      </c>
      <c r="K203" s="71" t="str">
        <f t="shared" si="58"/>
        <v/>
      </c>
      <c r="L203" s="64" t="str">
        <f t="shared" si="59"/>
        <v/>
      </c>
      <c r="M203" s="3" t="str">
        <f t="shared" si="71"/>
        <v/>
      </c>
      <c r="N203" s="71" t="str">
        <f t="shared" si="60"/>
        <v/>
      </c>
      <c r="O203" s="64" t="str">
        <f t="shared" si="61"/>
        <v/>
      </c>
      <c r="P203" s="3" t="str">
        <f t="shared" si="72"/>
        <v/>
      </c>
      <c r="Q203" s="71" t="str">
        <f t="shared" si="62"/>
        <v/>
      </c>
      <c r="R203" s="64" t="str">
        <f t="shared" si="63"/>
        <v/>
      </c>
    </row>
    <row r="204" spans="1:18" x14ac:dyDescent="0.3">
      <c r="A204" t="str">
        <f>IF(ISBLANK('SIR Inputs'!$A203),"",'SIR Inputs'!$A203)</f>
        <v/>
      </c>
      <c r="B204" t="str">
        <f t="shared" si="64"/>
        <v/>
      </c>
      <c r="C204" s="60" t="str">
        <f t="shared" si="65"/>
        <v/>
      </c>
      <c r="D204" t="str">
        <f t="shared" si="66"/>
        <v/>
      </c>
      <c r="E204" s="60" t="str">
        <f t="shared" si="67"/>
        <v/>
      </c>
      <c r="F204" t="str">
        <f t="shared" si="68"/>
        <v/>
      </c>
      <c r="G204" t="str">
        <f t="shared" si="69"/>
        <v/>
      </c>
      <c r="H204" s="70" t="str">
        <f t="shared" si="56"/>
        <v/>
      </c>
      <c r="I204" s="64" t="str">
        <f t="shared" si="57"/>
        <v/>
      </c>
      <c r="J204" s="3" t="str">
        <f t="shared" si="70"/>
        <v/>
      </c>
      <c r="K204" s="71" t="str">
        <f t="shared" si="58"/>
        <v/>
      </c>
      <c r="L204" s="64" t="str">
        <f t="shared" si="59"/>
        <v/>
      </c>
      <c r="M204" s="3" t="str">
        <f t="shared" si="71"/>
        <v/>
      </c>
      <c r="N204" s="71" t="str">
        <f t="shared" si="60"/>
        <v/>
      </c>
      <c r="O204" s="64" t="str">
        <f t="shared" si="61"/>
        <v/>
      </c>
      <c r="P204" s="3" t="str">
        <f t="shared" si="72"/>
        <v/>
      </c>
      <c r="Q204" s="71" t="str">
        <f t="shared" si="62"/>
        <v/>
      </c>
      <c r="R204" s="64" t="str">
        <f t="shared" si="63"/>
        <v/>
      </c>
    </row>
    <row r="205" spans="1:18" x14ac:dyDescent="0.3">
      <c r="A205" t="str">
        <f>IF(ISBLANK('SIR Inputs'!$A204),"",'SIR Inputs'!$A204)</f>
        <v/>
      </c>
      <c r="B205" t="str">
        <f t="shared" si="64"/>
        <v/>
      </c>
      <c r="C205" s="60" t="str">
        <f t="shared" si="65"/>
        <v/>
      </c>
      <c r="D205" t="str">
        <f t="shared" si="66"/>
        <v/>
      </c>
      <c r="E205" s="60" t="str">
        <f t="shared" si="67"/>
        <v/>
      </c>
      <c r="F205" t="str">
        <f t="shared" si="68"/>
        <v/>
      </c>
      <c r="G205" t="str">
        <f t="shared" si="69"/>
        <v/>
      </c>
      <c r="H205" s="70" t="str">
        <f t="shared" si="56"/>
        <v/>
      </c>
      <c r="I205" s="64" t="str">
        <f t="shared" si="57"/>
        <v/>
      </c>
      <c r="J205" s="3" t="str">
        <f t="shared" si="70"/>
        <v/>
      </c>
      <c r="K205" s="71" t="str">
        <f t="shared" si="58"/>
        <v/>
      </c>
      <c r="L205" s="64" t="str">
        <f t="shared" si="59"/>
        <v/>
      </c>
      <c r="M205" s="3" t="str">
        <f t="shared" si="71"/>
        <v/>
      </c>
      <c r="N205" s="71" t="str">
        <f t="shared" si="60"/>
        <v/>
      </c>
      <c r="O205" s="64" t="str">
        <f t="shared" si="61"/>
        <v/>
      </c>
      <c r="P205" s="3" t="str">
        <f t="shared" si="72"/>
        <v/>
      </c>
      <c r="Q205" s="71" t="str">
        <f t="shared" si="62"/>
        <v/>
      </c>
      <c r="R205" s="64" t="str">
        <f t="shared" si="63"/>
        <v/>
      </c>
    </row>
    <row r="206" spans="1:18" x14ac:dyDescent="0.3">
      <c r="A206" t="str">
        <f>IF(ISBLANK('SIR Inputs'!$A205),"",'SIR Inputs'!$A205)</f>
        <v/>
      </c>
      <c r="B206" t="str">
        <f t="shared" si="64"/>
        <v/>
      </c>
      <c r="C206" s="60" t="str">
        <f t="shared" si="65"/>
        <v/>
      </c>
      <c r="D206" t="str">
        <f t="shared" si="66"/>
        <v/>
      </c>
      <c r="E206" s="60" t="str">
        <f t="shared" si="67"/>
        <v/>
      </c>
      <c r="F206" t="str">
        <f t="shared" si="68"/>
        <v/>
      </c>
      <c r="G206" t="str">
        <f t="shared" si="69"/>
        <v/>
      </c>
      <c r="H206" s="70" t="str">
        <f t="shared" si="56"/>
        <v/>
      </c>
      <c r="I206" s="64" t="str">
        <f t="shared" si="57"/>
        <v/>
      </c>
      <c r="J206" s="3" t="str">
        <f t="shared" si="70"/>
        <v/>
      </c>
      <c r="K206" s="71" t="str">
        <f t="shared" si="58"/>
        <v/>
      </c>
      <c r="L206" s="64" t="str">
        <f t="shared" si="59"/>
        <v/>
      </c>
      <c r="M206" s="3" t="str">
        <f t="shared" si="71"/>
        <v/>
      </c>
      <c r="N206" s="71" t="str">
        <f t="shared" si="60"/>
        <v/>
      </c>
      <c r="O206" s="64" t="str">
        <f t="shared" si="61"/>
        <v/>
      </c>
      <c r="P206" s="3" t="str">
        <f t="shared" si="72"/>
        <v/>
      </c>
      <c r="Q206" s="71" t="str">
        <f t="shared" si="62"/>
        <v/>
      </c>
      <c r="R206" s="64" t="str">
        <f t="shared" si="63"/>
        <v/>
      </c>
    </row>
    <row r="207" spans="1:18" x14ac:dyDescent="0.3">
      <c r="A207" t="str">
        <f>IF(ISBLANK('SIR Inputs'!$A206),"",'SIR Inputs'!$A206)</f>
        <v/>
      </c>
      <c r="B207" t="str">
        <f t="shared" si="64"/>
        <v/>
      </c>
      <c r="C207" s="60" t="str">
        <f t="shared" si="65"/>
        <v/>
      </c>
      <c r="D207" t="str">
        <f t="shared" si="66"/>
        <v/>
      </c>
      <c r="E207" s="60" t="str">
        <f t="shared" si="67"/>
        <v/>
      </c>
      <c r="F207" t="str">
        <f t="shared" si="68"/>
        <v/>
      </c>
      <c r="G207" t="str">
        <f t="shared" si="69"/>
        <v/>
      </c>
      <c r="H207" s="70" t="str">
        <f t="shared" si="56"/>
        <v/>
      </c>
      <c r="I207" s="64" t="str">
        <f t="shared" si="57"/>
        <v/>
      </c>
      <c r="J207" s="3" t="str">
        <f t="shared" si="70"/>
        <v/>
      </c>
      <c r="K207" s="71" t="str">
        <f t="shared" si="58"/>
        <v/>
      </c>
      <c r="L207" s="64" t="str">
        <f t="shared" si="59"/>
        <v/>
      </c>
      <c r="M207" s="3" t="str">
        <f t="shared" si="71"/>
        <v/>
      </c>
      <c r="N207" s="71" t="str">
        <f t="shared" si="60"/>
        <v/>
      </c>
      <c r="O207" s="64" t="str">
        <f t="shared" si="61"/>
        <v/>
      </c>
      <c r="P207" s="3" t="str">
        <f t="shared" si="72"/>
        <v/>
      </c>
      <c r="Q207" s="71" t="str">
        <f t="shared" si="62"/>
        <v/>
      </c>
      <c r="R207" s="64" t="str">
        <f t="shared" si="63"/>
        <v/>
      </c>
    </row>
    <row r="208" spans="1:18" x14ac:dyDescent="0.3">
      <c r="A208" t="str">
        <f>IF(ISBLANK('SIR Inputs'!$A207),"",'SIR Inputs'!$A207)</f>
        <v/>
      </c>
      <c r="B208" t="str">
        <f t="shared" si="64"/>
        <v/>
      </c>
      <c r="C208" s="60" t="str">
        <f t="shared" si="65"/>
        <v/>
      </c>
      <c r="D208" t="str">
        <f t="shared" si="66"/>
        <v/>
      </c>
      <c r="E208" s="60" t="str">
        <f t="shared" si="67"/>
        <v/>
      </c>
      <c r="F208" t="str">
        <f t="shared" si="68"/>
        <v/>
      </c>
      <c r="G208" t="str">
        <f t="shared" si="69"/>
        <v/>
      </c>
      <c r="H208" s="70" t="str">
        <f t="shared" ref="H208:H271" si="73">IF(A208&lt;&gt;"",Portfolio_SIRDiscount,"")</f>
        <v/>
      </c>
      <c r="I208" s="64" t="str">
        <f t="shared" ref="I208:I271" si="74">IF($A208&lt;&gt;"",VLOOKUP(G208,AvoidedCost_LookupTable,3,0),"")</f>
        <v/>
      </c>
      <c r="J208" s="3" t="str">
        <f t="shared" si="70"/>
        <v/>
      </c>
      <c r="K208" s="71" t="str">
        <f t="shared" ref="K208:K271" si="75">IF($A208&lt;&gt;"",J208*F208,"")</f>
        <v/>
      </c>
      <c r="L208" s="64" t="str">
        <f t="shared" ref="L208:L271" si="76">IF($A208&lt;&gt;"",(((J208*$I208)/($H208-AvoidedCosts_Escalator))*(1-((1+AvoidedCosts_Escalator)/(1+$H208))^$F208)),"")</f>
        <v/>
      </c>
      <c r="M208" s="3" t="str">
        <f t="shared" si="71"/>
        <v/>
      </c>
      <c r="N208" s="71" t="str">
        <f t="shared" ref="N208:N271" si="77">IF($A208&lt;&gt;"",M208*F208,"")</f>
        <v/>
      </c>
      <c r="O208" s="64" t="str">
        <f t="shared" ref="O208:O271" si="78">IF($A208&lt;&gt;"",(((M208*$I208)/($H208-AvoidedCosts_Escalator))*(1-((1+AvoidedCosts_Escalator)/(1+$H208))^$F208)),"")</f>
        <v/>
      </c>
      <c r="P208" s="3" t="str">
        <f t="shared" si="72"/>
        <v/>
      </c>
      <c r="Q208" s="71" t="str">
        <f t="shared" ref="Q208:Q271" si="79">IF($A208&lt;&gt;"",P208*F208,"")</f>
        <v/>
      </c>
      <c r="R208" s="64" t="str">
        <f t="shared" ref="R208:R271" si="80">IF($A208&lt;&gt;"",(((P208*$I208)/($H208-AvoidedCosts_Escalator))*(1-((1+AvoidedCosts_Escalator)/(1+$H208))^$F208)),"")</f>
        <v/>
      </c>
    </row>
    <row r="209" spans="1:18" x14ac:dyDescent="0.3">
      <c r="A209" t="str">
        <f>IF(ISBLANK('SIR Inputs'!$A208),"",'SIR Inputs'!$A208)</f>
        <v/>
      </c>
      <c r="B209" t="str">
        <f t="shared" si="64"/>
        <v/>
      </c>
      <c r="C209" s="60" t="str">
        <f t="shared" si="65"/>
        <v/>
      </c>
      <c r="D209" t="str">
        <f t="shared" si="66"/>
        <v/>
      </c>
      <c r="E209" s="60" t="str">
        <f t="shared" si="67"/>
        <v/>
      </c>
      <c r="F209" t="str">
        <f t="shared" si="68"/>
        <v/>
      </c>
      <c r="G209" t="str">
        <f t="shared" si="69"/>
        <v/>
      </c>
      <c r="H209" s="70" t="str">
        <f t="shared" si="73"/>
        <v/>
      </c>
      <c r="I209" s="64" t="str">
        <f t="shared" si="74"/>
        <v/>
      </c>
      <c r="J209" s="3" t="str">
        <f t="shared" si="70"/>
        <v/>
      </c>
      <c r="K209" s="71" t="str">
        <f t="shared" si="75"/>
        <v/>
      </c>
      <c r="L209" s="64" t="str">
        <f t="shared" si="76"/>
        <v/>
      </c>
      <c r="M209" s="3" t="str">
        <f t="shared" si="71"/>
        <v/>
      </c>
      <c r="N209" s="71" t="str">
        <f t="shared" si="77"/>
        <v/>
      </c>
      <c r="O209" s="64" t="str">
        <f t="shared" si="78"/>
        <v/>
      </c>
      <c r="P209" s="3" t="str">
        <f t="shared" si="72"/>
        <v/>
      </c>
      <c r="Q209" s="71" t="str">
        <f t="shared" si="79"/>
        <v/>
      </c>
      <c r="R209" s="64" t="str">
        <f t="shared" si="80"/>
        <v/>
      </c>
    </row>
    <row r="210" spans="1:18" x14ac:dyDescent="0.3">
      <c r="A210" t="str">
        <f>IF(ISBLANK('SIR Inputs'!$A209),"",'SIR Inputs'!$A209)</f>
        <v/>
      </c>
      <c r="B210" t="str">
        <f t="shared" si="64"/>
        <v/>
      </c>
      <c r="C210" s="60" t="str">
        <f t="shared" si="65"/>
        <v/>
      </c>
      <c r="D210" t="str">
        <f t="shared" si="66"/>
        <v/>
      </c>
      <c r="E210" s="60" t="str">
        <f t="shared" si="67"/>
        <v/>
      </c>
      <c r="F210" t="str">
        <f t="shared" si="68"/>
        <v/>
      </c>
      <c r="G210" t="str">
        <f t="shared" si="69"/>
        <v/>
      </c>
      <c r="H210" s="70" t="str">
        <f t="shared" si="73"/>
        <v/>
      </c>
      <c r="I210" s="64" t="str">
        <f t="shared" si="74"/>
        <v/>
      </c>
      <c r="J210" s="3" t="str">
        <f t="shared" si="70"/>
        <v/>
      </c>
      <c r="K210" s="71" t="str">
        <f t="shared" si="75"/>
        <v/>
      </c>
      <c r="L210" s="64" t="str">
        <f t="shared" si="76"/>
        <v/>
      </c>
      <c r="M210" s="3" t="str">
        <f t="shared" si="71"/>
        <v/>
      </c>
      <c r="N210" s="71" t="str">
        <f t="shared" si="77"/>
        <v/>
      </c>
      <c r="O210" s="64" t="str">
        <f t="shared" si="78"/>
        <v/>
      </c>
      <c r="P210" s="3" t="str">
        <f t="shared" si="72"/>
        <v/>
      </c>
      <c r="Q210" s="71" t="str">
        <f t="shared" si="79"/>
        <v/>
      </c>
      <c r="R210" s="64" t="str">
        <f t="shared" si="80"/>
        <v/>
      </c>
    </row>
    <row r="211" spans="1:18" x14ac:dyDescent="0.3">
      <c r="A211" t="str">
        <f>IF(ISBLANK('SIR Inputs'!$A210),"",'SIR Inputs'!$A210)</f>
        <v/>
      </c>
      <c r="B211" t="str">
        <f t="shared" si="64"/>
        <v/>
      </c>
      <c r="C211" s="60" t="str">
        <f t="shared" si="65"/>
        <v/>
      </c>
      <c r="D211" t="str">
        <f t="shared" si="66"/>
        <v/>
      </c>
      <c r="E211" s="60" t="str">
        <f t="shared" si="67"/>
        <v/>
      </c>
      <c r="F211" t="str">
        <f t="shared" si="68"/>
        <v/>
      </c>
      <c r="G211" t="str">
        <f t="shared" si="69"/>
        <v/>
      </c>
      <c r="H211" s="70" t="str">
        <f t="shared" si="73"/>
        <v/>
      </c>
      <c r="I211" s="64" t="str">
        <f t="shared" si="74"/>
        <v/>
      </c>
      <c r="J211" s="3" t="str">
        <f t="shared" si="70"/>
        <v/>
      </c>
      <c r="K211" s="71" t="str">
        <f t="shared" si="75"/>
        <v/>
      </c>
      <c r="L211" s="64" t="str">
        <f t="shared" si="76"/>
        <v/>
      </c>
      <c r="M211" s="3" t="str">
        <f t="shared" si="71"/>
        <v/>
      </c>
      <c r="N211" s="71" t="str">
        <f t="shared" si="77"/>
        <v/>
      </c>
      <c r="O211" s="64" t="str">
        <f t="shared" si="78"/>
        <v/>
      </c>
      <c r="P211" s="3" t="str">
        <f t="shared" si="72"/>
        <v/>
      </c>
      <c r="Q211" s="71" t="str">
        <f t="shared" si="79"/>
        <v/>
      </c>
      <c r="R211" s="64" t="str">
        <f t="shared" si="80"/>
        <v/>
      </c>
    </row>
    <row r="212" spans="1:18" x14ac:dyDescent="0.3">
      <c r="A212" t="str">
        <f>IF(ISBLANK('SIR Inputs'!$A211),"",'SIR Inputs'!$A211)</f>
        <v/>
      </c>
      <c r="B212" t="str">
        <f t="shared" si="64"/>
        <v/>
      </c>
      <c r="C212" s="60" t="str">
        <f t="shared" si="65"/>
        <v/>
      </c>
      <c r="D212" t="str">
        <f t="shared" si="66"/>
        <v/>
      </c>
      <c r="E212" s="60" t="str">
        <f t="shared" si="67"/>
        <v/>
      </c>
      <c r="F212" t="str">
        <f t="shared" si="68"/>
        <v/>
      </c>
      <c r="G212" t="str">
        <f t="shared" si="69"/>
        <v/>
      </c>
      <c r="H212" s="70" t="str">
        <f t="shared" si="73"/>
        <v/>
      </c>
      <c r="I212" s="64" t="str">
        <f t="shared" si="74"/>
        <v/>
      </c>
      <c r="J212" s="3" t="str">
        <f t="shared" si="70"/>
        <v/>
      </c>
      <c r="K212" s="71" t="str">
        <f t="shared" si="75"/>
        <v/>
      </c>
      <c r="L212" s="64" t="str">
        <f t="shared" si="76"/>
        <v/>
      </c>
      <c r="M212" s="3" t="str">
        <f t="shared" si="71"/>
        <v/>
      </c>
      <c r="N212" s="71" t="str">
        <f t="shared" si="77"/>
        <v/>
      </c>
      <c r="O212" s="64" t="str">
        <f t="shared" si="78"/>
        <v/>
      </c>
      <c r="P212" s="3" t="str">
        <f t="shared" si="72"/>
        <v/>
      </c>
      <c r="Q212" s="71" t="str">
        <f t="shared" si="79"/>
        <v/>
      </c>
      <c r="R212" s="64" t="str">
        <f t="shared" si="80"/>
        <v/>
      </c>
    </row>
    <row r="213" spans="1:18" x14ac:dyDescent="0.3">
      <c r="A213" t="str">
        <f>IF(ISBLANK('SIR Inputs'!$A212),"",'SIR Inputs'!$A212)</f>
        <v/>
      </c>
      <c r="B213" t="str">
        <f t="shared" si="64"/>
        <v/>
      </c>
      <c r="C213" s="60" t="str">
        <f t="shared" si="65"/>
        <v/>
      </c>
      <c r="D213" t="str">
        <f t="shared" si="66"/>
        <v/>
      </c>
      <c r="E213" s="60" t="str">
        <f t="shared" si="67"/>
        <v/>
      </c>
      <c r="F213" t="str">
        <f t="shared" si="68"/>
        <v/>
      </c>
      <c r="G213" t="str">
        <f t="shared" si="69"/>
        <v/>
      </c>
      <c r="H213" s="70" t="str">
        <f t="shared" si="73"/>
        <v/>
      </c>
      <c r="I213" s="64" t="str">
        <f t="shared" si="74"/>
        <v/>
      </c>
      <c r="J213" s="3" t="str">
        <f t="shared" si="70"/>
        <v/>
      </c>
      <c r="K213" s="71" t="str">
        <f t="shared" si="75"/>
        <v/>
      </c>
      <c r="L213" s="64" t="str">
        <f t="shared" si="76"/>
        <v/>
      </c>
      <c r="M213" s="3" t="str">
        <f t="shared" si="71"/>
        <v/>
      </c>
      <c r="N213" s="71" t="str">
        <f t="shared" si="77"/>
        <v/>
      </c>
      <c r="O213" s="64" t="str">
        <f t="shared" si="78"/>
        <v/>
      </c>
      <c r="P213" s="3" t="str">
        <f t="shared" si="72"/>
        <v/>
      </c>
      <c r="Q213" s="71" t="str">
        <f t="shared" si="79"/>
        <v/>
      </c>
      <c r="R213" s="64" t="str">
        <f t="shared" si="80"/>
        <v/>
      </c>
    </row>
    <row r="214" spans="1:18" x14ac:dyDescent="0.3">
      <c r="A214" t="str">
        <f>IF(ISBLANK('SIR Inputs'!$A213),"",'SIR Inputs'!$A213)</f>
        <v/>
      </c>
      <c r="B214" t="str">
        <f t="shared" si="64"/>
        <v/>
      </c>
      <c r="C214" s="60" t="str">
        <f t="shared" si="65"/>
        <v/>
      </c>
      <c r="D214" t="str">
        <f t="shared" si="66"/>
        <v/>
      </c>
      <c r="E214" s="60" t="str">
        <f t="shared" si="67"/>
        <v/>
      </c>
      <c r="F214" t="str">
        <f t="shared" si="68"/>
        <v/>
      </c>
      <c r="G214" t="str">
        <f t="shared" si="69"/>
        <v/>
      </c>
      <c r="H214" s="70" t="str">
        <f t="shared" si="73"/>
        <v/>
      </c>
      <c r="I214" s="64" t="str">
        <f t="shared" si="74"/>
        <v/>
      </c>
      <c r="J214" s="3" t="str">
        <f t="shared" si="70"/>
        <v/>
      </c>
      <c r="K214" s="71" t="str">
        <f t="shared" si="75"/>
        <v/>
      </c>
      <c r="L214" s="64" t="str">
        <f t="shared" si="76"/>
        <v/>
      </c>
      <c r="M214" s="3" t="str">
        <f t="shared" si="71"/>
        <v/>
      </c>
      <c r="N214" s="71" t="str">
        <f t="shared" si="77"/>
        <v/>
      </c>
      <c r="O214" s="64" t="str">
        <f t="shared" si="78"/>
        <v/>
      </c>
      <c r="P214" s="3" t="str">
        <f t="shared" si="72"/>
        <v/>
      </c>
      <c r="Q214" s="71" t="str">
        <f t="shared" si="79"/>
        <v/>
      </c>
      <c r="R214" s="64" t="str">
        <f t="shared" si="80"/>
        <v/>
      </c>
    </row>
    <row r="215" spans="1:18" x14ac:dyDescent="0.3">
      <c r="A215" t="str">
        <f>IF(ISBLANK('SIR Inputs'!$A214),"",'SIR Inputs'!$A214)</f>
        <v/>
      </c>
      <c r="B215" t="str">
        <f t="shared" si="64"/>
        <v/>
      </c>
      <c r="C215" s="60" t="str">
        <f t="shared" si="65"/>
        <v/>
      </c>
      <c r="D215" t="str">
        <f t="shared" si="66"/>
        <v/>
      </c>
      <c r="E215" s="60" t="str">
        <f t="shared" si="67"/>
        <v/>
      </c>
      <c r="F215" t="str">
        <f t="shared" si="68"/>
        <v/>
      </c>
      <c r="G215" t="str">
        <f t="shared" si="69"/>
        <v/>
      </c>
      <c r="H215" s="70" t="str">
        <f t="shared" si="73"/>
        <v/>
      </c>
      <c r="I215" s="64" t="str">
        <f t="shared" si="74"/>
        <v/>
      </c>
      <c r="J215" s="3" t="str">
        <f t="shared" si="70"/>
        <v/>
      </c>
      <c r="K215" s="71" t="str">
        <f t="shared" si="75"/>
        <v/>
      </c>
      <c r="L215" s="64" t="str">
        <f t="shared" si="76"/>
        <v/>
      </c>
      <c r="M215" s="3" t="str">
        <f t="shared" si="71"/>
        <v/>
      </c>
      <c r="N215" s="71" t="str">
        <f t="shared" si="77"/>
        <v/>
      </c>
      <c r="O215" s="64" t="str">
        <f t="shared" si="78"/>
        <v/>
      </c>
      <c r="P215" s="3" t="str">
        <f t="shared" si="72"/>
        <v/>
      </c>
      <c r="Q215" s="71" t="str">
        <f t="shared" si="79"/>
        <v/>
      </c>
      <c r="R215" s="64" t="str">
        <f t="shared" si="80"/>
        <v/>
      </c>
    </row>
    <row r="216" spans="1:18" x14ac:dyDescent="0.3">
      <c r="A216" t="str">
        <f>IF(ISBLANK('SIR Inputs'!$A215),"",'SIR Inputs'!$A215)</f>
        <v/>
      </c>
      <c r="B216" t="str">
        <f t="shared" si="64"/>
        <v/>
      </c>
      <c r="C216" s="60" t="str">
        <f t="shared" si="65"/>
        <v/>
      </c>
      <c r="D216" t="str">
        <f t="shared" si="66"/>
        <v/>
      </c>
      <c r="E216" s="60" t="str">
        <f t="shared" si="67"/>
        <v/>
      </c>
      <c r="F216" t="str">
        <f t="shared" si="68"/>
        <v/>
      </c>
      <c r="G216" t="str">
        <f t="shared" si="69"/>
        <v/>
      </c>
      <c r="H216" s="70" t="str">
        <f t="shared" si="73"/>
        <v/>
      </c>
      <c r="I216" s="64" t="str">
        <f t="shared" si="74"/>
        <v/>
      </c>
      <c r="J216" s="3" t="str">
        <f t="shared" si="70"/>
        <v/>
      </c>
      <c r="K216" s="71" t="str">
        <f t="shared" si="75"/>
        <v/>
      </c>
      <c r="L216" s="64" t="str">
        <f t="shared" si="76"/>
        <v/>
      </c>
      <c r="M216" s="3" t="str">
        <f t="shared" si="71"/>
        <v/>
      </c>
      <c r="N216" s="71" t="str">
        <f t="shared" si="77"/>
        <v/>
      </c>
      <c r="O216" s="64" t="str">
        <f t="shared" si="78"/>
        <v/>
      </c>
      <c r="P216" s="3" t="str">
        <f t="shared" si="72"/>
        <v/>
      </c>
      <c r="Q216" s="71" t="str">
        <f t="shared" si="79"/>
        <v/>
      </c>
      <c r="R216" s="64" t="str">
        <f t="shared" si="80"/>
        <v/>
      </c>
    </row>
    <row r="217" spans="1:18" x14ac:dyDescent="0.3">
      <c r="A217" t="str">
        <f>IF(ISBLANK('SIR Inputs'!$A216),"",'SIR Inputs'!$A216)</f>
        <v/>
      </c>
      <c r="B217" t="str">
        <f t="shared" si="64"/>
        <v/>
      </c>
      <c r="C217" s="60" t="str">
        <f t="shared" si="65"/>
        <v/>
      </c>
      <c r="D217" t="str">
        <f t="shared" si="66"/>
        <v/>
      </c>
      <c r="E217" s="60" t="str">
        <f t="shared" si="67"/>
        <v/>
      </c>
      <c r="F217" t="str">
        <f t="shared" si="68"/>
        <v/>
      </c>
      <c r="G217" t="str">
        <f t="shared" si="69"/>
        <v/>
      </c>
      <c r="H217" s="70" t="str">
        <f t="shared" si="73"/>
        <v/>
      </c>
      <c r="I217" s="64" t="str">
        <f t="shared" si="74"/>
        <v/>
      </c>
      <c r="J217" s="3" t="str">
        <f t="shared" si="70"/>
        <v/>
      </c>
      <c r="K217" s="71" t="str">
        <f t="shared" si="75"/>
        <v/>
      </c>
      <c r="L217" s="64" t="str">
        <f t="shared" si="76"/>
        <v/>
      </c>
      <c r="M217" s="3" t="str">
        <f t="shared" si="71"/>
        <v/>
      </c>
      <c r="N217" s="71" t="str">
        <f t="shared" si="77"/>
        <v/>
      </c>
      <c r="O217" s="64" t="str">
        <f t="shared" si="78"/>
        <v/>
      </c>
      <c r="P217" s="3" t="str">
        <f t="shared" si="72"/>
        <v/>
      </c>
      <c r="Q217" s="71" t="str">
        <f t="shared" si="79"/>
        <v/>
      </c>
      <c r="R217" s="64" t="str">
        <f t="shared" si="80"/>
        <v/>
      </c>
    </row>
    <row r="218" spans="1:18" x14ac:dyDescent="0.3">
      <c r="A218" t="str">
        <f>IF(ISBLANK('SIR Inputs'!$A217),"",'SIR Inputs'!$A217)</f>
        <v/>
      </c>
      <c r="B218" t="str">
        <f t="shared" si="64"/>
        <v/>
      </c>
      <c r="C218" s="60" t="str">
        <f t="shared" si="65"/>
        <v/>
      </c>
      <c r="D218" t="str">
        <f t="shared" si="66"/>
        <v/>
      </c>
      <c r="E218" s="60" t="str">
        <f t="shared" si="67"/>
        <v/>
      </c>
      <c r="F218" t="str">
        <f t="shared" si="68"/>
        <v/>
      </c>
      <c r="G218" t="str">
        <f t="shared" si="69"/>
        <v/>
      </c>
      <c r="H218" s="70" t="str">
        <f t="shared" si="73"/>
        <v/>
      </c>
      <c r="I218" s="64" t="str">
        <f t="shared" si="74"/>
        <v/>
      </c>
      <c r="J218" s="3" t="str">
        <f t="shared" si="70"/>
        <v/>
      </c>
      <c r="K218" s="71" t="str">
        <f t="shared" si="75"/>
        <v/>
      </c>
      <c r="L218" s="64" t="str">
        <f t="shared" si="76"/>
        <v/>
      </c>
      <c r="M218" s="3" t="str">
        <f t="shared" si="71"/>
        <v/>
      </c>
      <c r="N218" s="71" t="str">
        <f t="shared" si="77"/>
        <v/>
      </c>
      <c r="O218" s="64" t="str">
        <f t="shared" si="78"/>
        <v/>
      </c>
      <c r="P218" s="3" t="str">
        <f t="shared" si="72"/>
        <v/>
      </c>
      <c r="Q218" s="71" t="str">
        <f t="shared" si="79"/>
        <v/>
      </c>
      <c r="R218" s="64" t="str">
        <f t="shared" si="80"/>
        <v/>
      </c>
    </row>
    <row r="219" spans="1:18" x14ac:dyDescent="0.3">
      <c r="A219" t="str">
        <f>IF(ISBLANK('SIR Inputs'!$A218),"",'SIR Inputs'!$A218)</f>
        <v/>
      </c>
      <c r="B219" t="str">
        <f t="shared" si="64"/>
        <v/>
      </c>
      <c r="C219" s="60" t="str">
        <f t="shared" si="65"/>
        <v/>
      </c>
      <c r="D219" t="str">
        <f t="shared" si="66"/>
        <v/>
      </c>
      <c r="E219" s="60" t="str">
        <f t="shared" si="67"/>
        <v/>
      </c>
      <c r="F219" t="str">
        <f t="shared" si="68"/>
        <v/>
      </c>
      <c r="G219" t="str">
        <f t="shared" si="69"/>
        <v/>
      </c>
      <c r="H219" s="70" t="str">
        <f t="shared" si="73"/>
        <v/>
      </c>
      <c r="I219" s="64" t="str">
        <f t="shared" si="74"/>
        <v/>
      </c>
      <c r="J219" s="3" t="str">
        <f t="shared" si="70"/>
        <v/>
      </c>
      <c r="K219" s="71" t="str">
        <f t="shared" si="75"/>
        <v/>
      </c>
      <c r="L219" s="64" t="str">
        <f t="shared" si="76"/>
        <v/>
      </c>
      <c r="M219" s="3" t="str">
        <f t="shared" si="71"/>
        <v/>
      </c>
      <c r="N219" s="71" t="str">
        <f t="shared" si="77"/>
        <v/>
      </c>
      <c r="O219" s="64" t="str">
        <f t="shared" si="78"/>
        <v/>
      </c>
      <c r="P219" s="3" t="str">
        <f t="shared" si="72"/>
        <v/>
      </c>
      <c r="Q219" s="71" t="str">
        <f t="shared" si="79"/>
        <v/>
      </c>
      <c r="R219" s="64" t="str">
        <f t="shared" si="80"/>
        <v/>
      </c>
    </row>
    <row r="220" spans="1:18" x14ac:dyDescent="0.3">
      <c r="A220" t="str">
        <f>IF(ISBLANK('SIR Inputs'!$A219),"",'SIR Inputs'!$A219)</f>
        <v/>
      </c>
      <c r="B220" t="str">
        <f t="shared" si="64"/>
        <v/>
      </c>
      <c r="C220" s="60" t="str">
        <f t="shared" si="65"/>
        <v/>
      </c>
      <c r="D220" t="str">
        <f t="shared" si="66"/>
        <v/>
      </c>
      <c r="E220" s="60" t="str">
        <f t="shared" si="67"/>
        <v/>
      </c>
      <c r="F220" t="str">
        <f t="shared" si="68"/>
        <v/>
      </c>
      <c r="G220" t="str">
        <f t="shared" si="69"/>
        <v/>
      </c>
      <c r="H220" s="70" t="str">
        <f t="shared" si="73"/>
        <v/>
      </c>
      <c r="I220" s="64" t="str">
        <f t="shared" si="74"/>
        <v/>
      </c>
      <c r="J220" s="3" t="str">
        <f t="shared" si="70"/>
        <v/>
      </c>
      <c r="K220" s="71" t="str">
        <f t="shared" si="75"/>
        <v/>
      </c>
      <c r="L220" s="64" t="str">
        <f t="shared" si="76"/>
        <v/>
      </c>
      <c r="M220" s="3" t="str">
        <f t="shared" si="71"/>
        <v/>
      </c>
      <c r="N220" s="71" t="str">
        <f t="shared" si="77"/>
        <v/>
      </c>
      <c r="O220" s="64" t="str">
        <f t="shared" si="78"/>
        <v/>
      </c>
      <c r="P220" s="3" t="str">
        <f t="shared" si="72"/>
        <v/>
      </c>
      <c r="Q220" s="71" t="str">
        <f t="shared" si="79"/>
        <v/>
      </c>
      <c r="R220" s="64" t="str">
        <f t="shared" si="80"/>
        <v/>
      </c>
    </row>
    <row r="221" spans="1:18" x14ac:dyDescent="0.3">
      <c r="A221" t="str">
        <f>IF(ISBLANK('SIR Inputs'!$A220),"",'SIR Inputs'!$A220)</f>
        <v/>
      </c>
      <c r="B221" t="str">
        <f t="shared" si="64"/>
        <v/>
      </c>
      <c r="C221" s="60" t="str">
        <f t="shared" si="65"/>
        <v/>
      </c>
      <c r="D221" t="str">
        <f t="shared" si="66"/>
        <v/>
      </c>
      <c r="E221" s="60" t="str">
        <f t="shared" si="67"/>
        <v/>
      </c>
      <c r="F221" t="str">
        <f t="shared" si="68"/>
        <v/>
      </c>
      <c r="G221" t="str">
        <f t="shared" si="69"/>
        <v/>
      </c>
      <c r="H221" s="70" t="str">
        <f t="shared" si="73"/>
        <v/>
      </c>
      <c r="I221" s="64" t="str">
        <f t="shared" si="74"/>
        <v/>
      </c>
      <c r="J221" s="3" t="str">
        <f t="shared" si="70"/>
        <v/>
      </c>
      <c r="K221" s="71" t="str">
        <f t="shared" si="75"/>
        <v/>
      </c>
      <c r="L221" s="64" t="str">
        <f t="shared" si="76"/>
        <v/>
      </c>
      <c r="M221" s="3" t="str">
        <f t="shared" si="71"/>
        <v/>
      </c>
      <c r="N221" s="71" t="str">
        <f t="shared" si="77"/>
        <v/>
      </c>
      <c r="O221" s="64" t="str">
        <f t="shared" si="78"/>
        <v/>
      </c>
      <c r="P221" s="3" t="str">
        <f t="shared" si="72"/>
        <v/>
      </c>
      <c r="Q221" s="71" t="str">
        <f t="shared" si="79"/>
        <v/>
      </c>
      <c r="R221" s="64" t="str">
        <f t="shared" si="80"/>
        <v/>
      </c>
    </row>
    <row r="222" spans="1:18" x14ac:dyDescent="0.3">
      <c r="A222" t="str">
        <f>IF(ISBLANK('SIR Inputs'!$A221),"",'SIR Inputs'!$A221)</f>
        <v/>
      </c>
      <c r="B222" t="str">
        <f t="shared" si="64"/>
        <v/>
      </c>
      <c r="C222" s="60" t="str">
        <f t="shared" si="65"/>
        <v/>
      </c>
      <c r="D222" t="str">
        <f t="shared" si="66"/>
        <v/>
      </c>
      <c r="E222" s="60" t="str">
        <f t="shared" si="67"/>
        <v/>
      </c>
      <c r="F222" t="str">
        <f t="shared" si="68"/>
        <v/>
      </c>
      <c r="G222" t="str">
        <f t="shared" si="69"/>
        <v/>
      </c>
      <c r="H222" s="70" t="str">
        <f t="shared" si="73"/>
        <v/>
      </c>
      <c r="I222" s="64" t="str">
        <f t="shared" si="74"/>
        <v/>
      </c>
      <c r="J222" s="3" t="str">
        <f t="shared" si="70"/>
        <v/>
      </c>
      <c r="K222" s="71" t="str">
        <f t="shared" si="75"/>
        <v/>
      </c>
      <c r="L222" s="64" t="str">
        <f t="shared" si="76"/>
        <v/>
      </c>
      <c r="M222" s="3" t="str">
        <f t="shared" si="71"/>
        <v/>
      </c>
      <c r="N222" s="71" t="str">
        <f t="shared" si="77"/>
        <v/>
      </c>
      <c r="O222" s="64" t="str">
        <f t="shared" si="78"/>
        <v/>
      </c>
      <c r="P222" s="3" t="str">
        <f t="shared" si="72"/>
        <v/>
      </c>
      <c r="Q222" s="71" t="str">
        <f t="shared" si="79"/>
        <v/>
      </c>
      <c r="R222" s="64" t="str">
        <f t="shared" si="80"/>
        <v/>
      </c>
    </row>
    <row r="223" spans="1:18" x14ac:dyDescent="0.3">
      <c r="A223" t="str">
        <f>IF(ISBLANK('SIR Inputs'!$A222),"",'SIR Inputs'!$A222)</f>
        <v/>
      </c>
      <c r="B223" t="str">
        <f t="shared" si="64"/>
        <v/>
      </c>
      <c r="C223" s="60" t="str">
        <f t="shared" si="65"/>
        <v/>
      </c>
      <c r="D223" t="str">
        <f t="shared" si="66"/>
        <v/>
      </c>
      <c r="E223" s="60" t="str">
        <f t="shared" si="67"/>
        <v/>
      </c>
      <c r="F223" t="str">
        <f t="shared" si="68"/>
        <v/>
      </c>
      <c r="G223" t="str">
        <f t="shared" si="69"/>
        <v/>
      </c>
      <c r="H223" s="70" t="str">
        <f t="shared" si="73"/>
        <v/>
      </c>
      <c r="I223" s="64" t="str">
        <f t="shared" si="74"/>
        <v/>
      </c>
      <c r="J223" s="3" t="str">
        <f t="shared" si="70"/>
        <v/>
      </c>
      <c r="K223" s="71" t="str">
        <f t="shared" si="75"/>
        <v/>
      </c>
      <c r="L223" s="64" t="str">
        <f t="shared" si="76"/>
        <v/>
      </c>
      <c r="M223" s="3" t="str">
        <f t="shared" si="71"/>
        <v/>
      </c>
      <c r="N223" s="71" t="str">
        <f t="shared" si="77"/>
        <v/>
      </c>
      <c r="O223" s="64" t="str">
        <f t="shared" si="78"/>
        <v/>
      </c>
      <c r="P223" s="3" t="str">
        <f t="shared" si="72"/>
        <v/>
      </c>
      <c r="Q223" s="71" t="str">
        <f t="shared" si="79"/>
        <v/>
      </c>
      <c r="R223" s="64" t="str">
        <f t="shared" si="80"/>
        <v/>
      </c>
    </row>
    <row r="224" spans="1:18" x14ac:dyDescent="0.3">
      <c r="A224" t="str">
        <f>IF(ISBLANK('SIR Inputs'!$A223),"",'SIR Inputs'!$A223)</f>
        <v/>
      </c>
      <c r="B224" t="str">
        <f t="shared" si="64"/>
        <v/>
      </c>
      <c r="C224" s="60" t="str">
        <f t="shared" si="65"/>
        <v/>
      </c>
      <c r="D224" t="str">
        <f t="shared" si="66"/>
        <v/>
      </c>
      <c r="E224" s="60" t="str">
        <f t="shared" si="67"/>
        <v/>
      </c>
      <c r="F224" t="str">
        <f t="shared" si="68"/>
        <v/>
      </c>
      <c r="G224" t="str">
        <f t="shared" si="69"/>
        <v/>
      </c>
      <c r="H224" s="70" t="str">
        <f t="shared" si="73"/>
        <v/>
      </c>
      <c r="I224" s="64" t="str">
        <f t="shared" si="74"/>
        <v/>
      </c>
      <c r="J224" s="3" t="str">
        <f t="shared" si="70"/>
        <v/>
      </c>
      <c r="K224" s="71" t="str">
        <f t="shared" si="75"/>
        <v/>
      </c>
      <c r="L224" s="64" t="str">
        <f t="shared" si="76"/>
        <v/>
      </c>
      <c r="M224" s="3" t="str">
        <f t="shared" si="71"/>
        <v/>
      </c>
      <c r="N224" s="71" t="str">
        <f t="shared" si="77"/>
        <v/>
      </c>
      <c r="O224" s="64" t="str">
        <f t="shared" si="78"/>
        <v/>
      </c>
      <c r="P224" s="3" t="str">
        <f t="shared" si="72"/>
        <v/>
      </c>
      <c r="Q224" s="71" t="str">
        <f t="shared" si="79"/>
        <v/>
      </c>
      <c r="R224" s="64" t="str">
        <f t="shared" si="80"/>
        <v/>
      </c>
    </row>
    <row r="225" spans="1:18" x14ac:dyDescent="0.3">
      <c r="A225" t="str">
        <f>IF(ISBLANK('SIR Inputs'!$A224),"",'SIR Inputs'!$A224)</f>
        <v/>
      </c>
      <c r="B225" t="str">
        <f t="shared" si="64"/>
        <v/>
      </c>
      <c r="C225" s="60" t="str">
        <f t="shared" si="65"/>
        <v/>
      </c>
      <c r="D225" t="str">
        <f t="shared" si="66"/>
        <v/>
      </c>
      <c r="E225" s="60" t="str">
        <f t="shared" si="67"/>
        <v/>
      </c>
      <c r="F225" t="str">
        <f t="shared" si="68"/>
        <v/>
      </c>
      <c r="G225" t="str">
        <f t="shared" si="69"/>
        <v/>
      </c>
      <c r="H225" s="70" t="str">
        <f t="shared" si="73"/>
        <v/>
      </c>
      <c r="I225" s="64" t="str">
        <f t="shared" si="74"/>
        <v/>
      </c>
      <c r="J225" s="3" t="str">
        <f t="shared" si="70"/>
        <v/>
      </c>
      <c r="K225" s="71" t="str">
        <f t="shared" si="75"/>
        <v/>
      </c>
      <c r="L225" s="64" t="str">
        <f t="shared" si="76"/>
        <v/>
      </c>
      <c r="M225" s="3" t="str">
        <f t="shared" si="71"/>
        <v/>
      </c>
      <c r="N225" s="71" t="str">
        <f t="shared" si="77"/>
        <v/>
      </c>
      <c r="O225" s="64" t="str">
        <f t="shared" si="78"/>
        <v/>
      </c>
      <c r="P225" s="3" t="str">
        <f t="shared" si="72"/>
        <v/>
      </c>
      <c r="Q225" s="71" t="str">
        <f t="shared" si="79"/>
        <v/>
      </c>
      <c r="R225" s="64" t="str">
        <f t="shared" si="80"/>
        <v/>
      </c>
    </row>
    <row r="226" spans="1:18" x14ac:dyDescent="0.3">
      <c r="A226" t="str">
        <f>IF(ISBLANK('SIR Inputs'!$A225),"",'SIR Inputs'!$A225)</f>
        <v/>
      </c>
      <c r="B226" t="str">
        <f t="shared" si="64"/>
        <v/>
      </c>
      <c r="C226" s="60" t="str">
        <f t="shared" si="65"/>
        <v/>
      </c>
      <c r="D226" t="str">
        <f t="shared" si="66"/>
        <v/>
      </c>
      <c r="E226" s="60" t="str">
        <f t="shared" si="67"/>
        <v/>
      </c>
      <c r="F226" t="str">
        <f t="shared" si="68"/>
        <v/>
      </c>
      <c r="G226" t="str">
        <f t="shared" si="69"/>
        <v/>
      </c>
      <c r="H226" s="70" t="str">
        <f t="shared" si="73"/>
        <v/>
      </c>
      <c r="I226" s="64" t="str">
        <f t="shared" si="74"/>
        <v/>
      </c>
      <c r="J226" s="3" t="str">
        <f t="shared" si="70"/>
        <v/>
      </c>
      <c r="K226" s="71" t="str">
        <f t="shared" si="75"/>
        <v/>
      </c>
      <c r="L226" s="64" t="str">
        <f t="shared" si="76"/>
        <v/>
      </c>
      <c r="M226" s="3" t="str">
        <f t="shared" si="71"/>
        <v/>
      </c>
      <c r="N226" s="71" t="str">
        <f t="shared" si="77"/>
        <v/>
      </c>
      <c r="O226" s="64" t="str">
        <f t="shared" si="78"/>
        <v/>
      </c>
      <c r="P226" s="3" t="str">
        <f t="shared" si="72"/>
        <v/>
      </c>
      <c r="Q226" s="71" t="str">
        <f t="shared" si="79"/>
        <v/>
      </c>
      <c r="R226" s="64" t="str">
        <f t="shared" si="80"/>
        <v/>
      </c>
    </row>
    <row r="227" spans="1:18" x14ac:dyDescent="0.3">
      <c r="A227" t="str">
        <f>IF(ISBLANK('SIR Inputs'!$A226),"",'SIR Inputs'!$A226)</f>
        <v/>
      </c>
      <c r="B227" t="str">
        <f t="shared" si="64"/>
        <v/>
      </c>
      <c r="C227" s="60" t="str">
        <f t="shared" si="65"/>
        <v/>
      </c>
      <c r="D227" t="str">
        <f t="shared" si="66"/>
        <v/>
      </c>
      <c r="E227" s="60" t="str">
        <f t="shared" si="67"/>
        <v/>
      </c>
      <c r="F227" t="str">
        <f t="shared" si="68"/>
        <v/>
      </c>
      <c r="G227" t="str">
        <f t="shared" si="69"/>
        <v/>
      </c>
      <c r="H227" s="70" t="str">
        <f t="shared" si="73"/>
        <v/>
      </c>
      <c r="I227" s="64" t="str">
        <f t="shared" si="74"/>
        <v/>
      </c>
      <c r="J227" s="3" t="str">
        <f t="shared" si="70"/>
        <v/>
      </c>
      <c r="K227" s="71" t="str">
        <f t="shared" si="75"/>
        <v/>
      </c>
      <c r="L227" s="64" t="str">
        <f t="shared" si="76"/>
        <v/>
      </c>
      <c r="M227" s="3" t="str">
        <f t="shared" si="71"/>
        <v/>
      </c>
      <c r="N227" s="71" t="str">
        <f t="shared" si="77"/>
        <v/>
      </c>
      <c r="O227" s="64" t="str">
        <f t="shared" si="78"/>
        <v/>
      </c>
      <c r="P227" s="3" t="str">
        <f t="shared" si="72"/>
        <v/>
      </c>
      <c r="Q227" s="71" t="str">
        <f t="shared" si="79"/>
        <v/>
      </c>
      <c r="R227" s="64" t="str">
        <f t="shared" si="80"/>
        <v/>
      </c>
    </row>
    <row r="228" spans="1:18" x14ac:dyDescent="0.3">
      <c r="A228" t="str">
        <f>IF(ISBLANK('SIR Inputs'!$A227),"",'SIR Inputs'!$A227)</f>
        <v/>
      </c>
      <c r="B228" t="str">
        <f t="shared" si="64"/>
        <v/>
      </c>
      <c r="C228" s="60" t="str">
        <f t="shared" si="65"/>
        <v/>
      </c>
      <c r="D228" t="str">
        <f t="shared" si="66"/>
        <v/>
      </c>
      <c r="E228" s="60" t="str">
        <f t="shared" si="67"/>
        <v/>
      </c>
      <c r="F228" t="str">
        <f t="shared" si="68"/>
        <v/>
      </c>
      <c r="G228" t="str">
        <f t="shared" si="69"/>
        <v/>
      </c>
      <c r="H228" s="70" t="str">
        <f t="shared" si="73"/>
        <v/>
      </c>
      <c r="I228" s="64" t="str">
        <f t="shared" si="74"/>
        <v/>
      </c>
      <c r="J228" s="3" t="str">
        <f t="shared" si="70"/>
        <v/>
      </c>
      <c r="K228" s="71" t="str">
        <f t="shared" si="75"/>
        <v/>
      </c>
      <c r="L228" s="64" t="str">
        <f t="shared" si="76"/>
        <v/>
      </c>
      <c r="M228" s="3" t="str">
        <f t="shared" si="71"/>
        <v/>
      </c>
      <c r="N228" s="71" t="str">
        <f t="shared" si="77"/>
        <v/>
      </c>
      <c r="O228" s="64" t="str">
        <f t="shared" si="78"/>
        <v/>
      </c>
      <c r="P228" s="3" t="str">
        <f t="shared" si="72"/>
        <v/>
      </c>
      <c r="Q228" s="71" t="str">
        <f t="shared" si="79"/>
        <v/>
      </c>
      <c r="R228" s="64" t="str">
        <f t="shared" si="80"/>
        <v/>
      </c>
    </row>
    <row r="229" spans="1:18" x14ac:dyDescent="0.3">
      <c r="A229" t="str">
        <f>IF(ISBLANK('SIR Inputs'!$A228),"",'SIR Inputs'!$A228)</f>
        <v/>
      </c>
      <c r="B229" t="str">
        <f t="shared" si="64"/>
        <v/>
      </c>
      <c r="C229" s="60" t="str">
        <f t="shared" si="65"/>
        <v/>
      </c>
      <c r="D229" t="str">
        <f t="shared" si="66"/>
        <v/>
      </c>
      <c r="E229" s="60" t="str">
        <f t="shared" si="67"/>
        <v/>
      </c>
      <c r="F229" t="str">
        <f t="shared" si="68"/>
        <v/>
      </c>
      <c r="G229" t="str">
        <f t="shared" si="69"/>
        <v/>
      </c>
      <c r="H229" s="70" t="str">
        <f t="shared" si="73"/>
        <v/>
      </c>
      <c r="I229" s="64" t="str">
        <f t="shared" si="74"/>
        <v/>
      </c>
      <c r="J229" s="3" t="str">
        <f t="shared" si="70"/>
        <v/>
      </c>
      <c r="K229" s="71" t="str">
        <f t="shared" si="75"/>
        <v/>
      </c>
      <c r="L229" s="64" t="str">
        <f t="shared" si="76"/>
        <v/>
      </c>
      <c r="M229" s="3" t="str">
        <f t="shared" si="71"/>
        <v/>
      </c>
      <c r="N229" s="71" t="str">
        <f t="shared" si="77"/>
        <v/>
      </c>
      <c r="O229" s="64" t="str">
        <f t="shared" si="78"/>
        <v/>
      </c>
      <c r="P229" s="3" t="str">
        <f t="shared" si="72"/>
        <v/>
      </c>
      <c r="Q229" s="71" t="str">
        <f t="shared" si="79"/>
        <v/>
      </c>
      <c r="R229" s="64" t="str">
        <f t="shared" si="80"/>
        <v/>
      </c>
    </row>
    <row r="230" spans="1:18" x14ac:dyDescent="0.3">
      <c r="A230" t="str">
        <f>IF(ISBLANK('SIR Inputs'!$A229),"",'SIR Inputs'!$A229)</f>
        <v/>
      </c>
      <c r="B230" t="str">
        <f t="shared" si="64"/>
        <v/>
      </c>
      <c r="C230" s="60" t="str">
        <f t="shared" si="65"/>
        <v/>
      </c>
      <c r="D230" t="str">
        <f t="shared" si="66"/>
        <v/>
      </c>
      <c r="E230" s="60" t="str">
        <f t="shared" si="67"/>
        <v/>
      </c>
      <c r="F230" t="str">
        <f t="shared" si="68"/>
        <v/>
      </c>
      <c r="G230" t="str">
        <f t="shared" si="69"/>
        <v/>
      </c>
      <c r="H230" s="70" t="str">
        <f t="shared" si="73"/>
        <v/>
      </c>
      <c r="I230" s="64" t="str">
        <f t="shared" si="74"/>
        <v/>
      </c>
      <c r="J230" s="3" t="str">
        <f t="shared" si="70"/>
        <v/>
      </c>
      <c r="K230" s="71" t="str">
        <f t="shared" si="75"/>
        <v/>
      </c>
      <c r="L230" s="64" t="str">
        <f t="shared" si="76"/>
        <v/>
      </c>
      <c r="M230" s="3" t="str">
        <f t="shared" si="71"/>
        <v/>
      </c>
      <c r="N230" s="71" t="str">
        <f t="shared" si="77"/>
        <v/>
      </c>
      <c r="O230" s="64" t="str">
        <f t="shared" si="78"/>
        <v/>
      </c>
      <c r="P230" s="3" t="str">
        <f t="shared" si="72"/>
        <v/>
      </c>
      <c r="Q230" s="71" t="str">
        <f t="shared" si="79"/>
        <v/>
      </c>
      <c r="R230" s="64" t="str">
        <f t="shared" si="80"/>
        <v/>
      </c>
    </row>
    <row r="231" spans="1:18" x14ac:dyDescent="0.3">
      <c r="A231" t="str">
        <f>IF(ISBLANK('SIR Inputs'!$A230),"",'SIR Inputs'!$A230)</f>
        <v/>
      </c>
      <c r="B231" t="str">
        <f t="shared" si="64"/>
        <v/>
      </c>
      <c r="C231" s="60" t="str">
        <f t="shared" si="65"/>
        <v/>
      </c>
      <c r="D231" t="str">
        <f t="shared" si="66"/>
        <v/>
      </c>
      <c r="E231" s="60" t="str">
        <f t="shared" si="67"/>
        <v/>
      </c>
      <c r="F231" t="str">
        <f t="shared" si="68"/>
        <v/>
      </c>
      <c r="G231" t="str">
        <f t="shared" si="69"/>
        <v/>
      </c>
      <c r="H231" s="70" t="str">
        <f t="shared" si="73"/>
        <v/>
      </c>
      <c r="I231" s="64" t="str">
        <f t="shared" si="74"/>
        <v/>
      </c>
      <c r="J231" s="3" t="str">
        <f t="shared" si="70"/>
        <v/>
      </c>
      <c r="K231" s="71" t="str">
        <f t="shared" si="75"/>
        <v/>
      </c>
      <c r="L231" s="64" t="str">
        <f t="shared" si="76"/>
        <v/>
      </c>
      <c r="M231" s="3" t="str">
        <f t="shared" si="71"/>
        <v/>
      </c>
      <c r="N231" s="71" t="str">
        <f t="shared" si="77"/>
        <v/>
      </c>
      <c r="O231" s="64" t="str">
        <f t="shared" si="78"/>
        <v/>
      </c>
      <c r="P231" s="3" t="str">
        <f t="shared" si="72"/>
        <v/>
      </c>
      <c r="Q231" s="71" t="str">
        <f t="shared" si="79"/>
        <v/>
      </c>
      <c r="R231" s="64" t="str">
        <f t="shared" si="80"/>
        <v/>
      </c>
    </row>
    <row r="232" spans="1:18" x14ac:dyDescent="0.3">
      <c r="A232" t="str">
        <f>IF(ISBLANK('SIR Inputs'!$A231),"",'SIR Inputs'!$A231)</f>
        <v/>
      </c>
      <c r="B232" t="str">
        <f t="shared" si="64"/>
        <v/>
      </c>
      <c r="C232" s="60" t="str">
        <f t="shared" si="65"/>
        <v/>
      </c>
      <c r="D232" t="str">
        <f t="shared" si="66"/>
        <v/>
      </c>
      <c r="E232" s="60" t="str">
        <f t="shared" si="67"/>
        <v/>
      </c>
      <c r="F232" t="str">
        <f t="shared" si="68"/>
        <v/>
      </c>
      <c r="G232" t="str">
        <f t="shared" si="69"/>
        <v/>
      </c>
      <c r="H232" s="70" t="str">
        <f t="shared" si="73"/>
        <v/>
      </c>
      <c r="I232" s="64" t="str">
        <f t="shared" si="74"/>
        <v/>
      </c>
      <c r="J232" s="3" t="str">
        <f t="shared" si="70"/>
        <v/>
      </c>
      <c r="K232" s="71" t="str">
        <f t="shared" si="75"/>
        <v/>
      </c>
      <c r="L232" s="64" t="str">
        <f t="shared" si="76"/>
        <v/>
      </c>
      <c r="M232" s="3" t="str">
        <f t="shared" si="71"/>
        <v/>
      </c>
      <c r="N232" s="71" t="str">
        <f t="shared" si="77"/>
        <v/>
      </c>
      <c r="O232" s="64" t="str">
        <f t="shared" si="78"/>
        <v/>
      </c>
      <c r="P232" s="3" t="str">
        <f t="shared" si="72"/>
        <v/>
      </c>
      <c r="Q232" s="71" t="str">
        <f t="shared" si="79"/>
        <v/>
      </c>
      <c r="R232" s="64" t="str">
        <f t="shared" si="80"/>
        <v/>
      </c>
    </row>
    <row r="233" spans="1:18" x14ac:dyDescent="0.3">
      <c r="A233" t="str">
        <f>IF(ISBLANK('SIR Inputs'!$A232),"",'SIR Inputs'!$A232)</f>
        <v/>
      </c>
      <c r="B233" t="str">
        <f t="shared" si="64"/>
        <v/>
      </c>
      <c r="C233" s="60" t="str">
        <f t="shared" si="65"/>
        <v/>
      </c>
      <c r="D233" t="str">
        <f t="shared" si="66"/>
        <v/>
      </c>
      <c r="E233" s="60" t="str">
        <f t="shared" si="67"/>
        <v/>
      </c>
      <c r="F233" t="str">
        <f t="shared" si="68"/>
        <v/>
      </c>
      <c r="G233" t="str">
        <f t="shared" si="69"/>
        <v/>
      </c>
      <c r="H233" s="70" t="str">
        <f t="shared" si="73"/>
        <v/>
      </c>
      <c r="I233" s="64" t="str">
        <f t="shared" si="74"/>
        <v/>
      </c>
      <c r="J233" s="3" t="str">
        <f t="shared" si="70"/>
        <v/>
      </c>
      <c r="K233" s="71" t="str">
        <f t="shared" si="75"/>
        <v/>
      </c>
      <c r="L233" s="64" t="str">
        <f t="shared" si="76"/>
        <v/>
      </c>
      <c r="M233" s="3" t="str">
        <f t="shared" si="71"/>
        <v/>
      </c>
      <c r="N233" s="71" t="str">
        <f t="shared" si="77"/>
        <v/>
      </c>
      <c r="O233" s="64" t="str">
        <f t="shared" si="78"/>
        <v/>
      </c>
      <c r="P233" s="3" t="str">
        <f t="shared" si="72"/>
        <v/>
      </c>
      <c r="Q233" s="71" t="str">
        <f t="shared" si="79"/>
        <v/>
      </c>
      <c r="R233" s="64" t="str">
        <f t="shared" si="80"/>
        <v/>
      </c>
    </row>
    <row r="234" spans="1:18" x14ac:dyDescent="0.3">
      <c r="A234" t="str">
        <f>IF(ISBLANK('SIR Inputs'!$A233),"",'SIR Inputs'!$A233)</f>
        <v/>
      </c>
      <c r="B234" t="str">
        <f t="shared" si="64"/>
        <v/>
      </c>
      <c r="C234" s="60" t="str">
        <f t="shared" si="65"/>
        <v/>
      </c>
      <c r="D234" t="str">
        <f t="shared" si="66"/>
        <v/>
      </c>
      <c r="E234" s="60" t="str">
        <f t="shared" si="67"/>
        <v/>
      </c>
      <c r="F234" t="str">
        <f t="shared" si="68"/>
        <v/>
      </c>
      <c r="G234" t="str">
        <f t="shared" si="69"/>
        <v/>
      </c>
      <c r="H234" s="70" t="str">
        <f t="shared" si="73"/>
        <v/>
      </c>
      <c r="I234" s="64" t="str">
        <f t="shared" si="74"/>
        <v/>
      </c>
      <c r="J234" s="3" t="str">
        <f t="shared" si="70"/>
        <v/>
      </c>
      <c r="K234" s="71" t="str">
        <f t="shared" si="75"/>
        <v/>
      </c>
      <c r="L234" s="64" t="str">
        <f t="shared" si="76"/>
        <v/>
      </c>
      <c r="M234" s="3" t="str">
        <f t="shared" si="71"/>
        <v/>
      </c>
      <c r="N234" s="71" t="str">
        <f t="shared" si="77"/>
        <v/>
      </c>
      <c r="O234" s="64" t="str">
        <f t="shared" si="78"/>
        <v/>
      </c>
      <c r="P234" s="3" t="str">
        <f t="shared" si="72"/>
        <v/>
      </c>
      <c r="Q234" s="71" t="str">
        <f t="shared" si="79"/>
        <v/>
      </c>
      <c r="R234" s="64" t="str">
        <f t="shared" si="80"/>
        <v/>
      </c>
    </row>
    <row r="235" spans="1:18" x14ac:dyDescent="0.3">
      <c r="A235" t="str">
        <f>IF(ISBLANK('SIR Inputs'!$A234),"",'SIR Inputs'!$A234)</f>
        <v/>
      </c>
      <c r="B235" t="str">
        <f t="shared" si="64"/>
        <v/>
      </c>
      <c r="C235" s="60" t="str">
        <f t="shared" si="65"/>
        <v/>
      </c>
      <c r="D235" t="str">
        <f t="shared" si="66"/>
        <v/>
      </c>
      <c r="E235" s="60" t="str">
        <f t="shared" si="67"/>
        <v/>
      </c>
      <c r="F235" t="str">
        <f t="shared" si="68"/>
        <v/>
      </c>
      <c r="G235" t="str">
        <f t="shared" si="69"/>
        <v/>
      </c>
      <c r="H235" s="70" t="str">
        <f t="shared" si="73"/>
        <v/>
      </c>
      <c r="I235" s="64" t="str">
        <f t="shared" si="74"/>
        <v/>
      </c>
      <c r="J235" s="3" t="str">
        <f t="shared" si="70"/>
        <v/>
      </c>
      <c r="K235" s="71" t="str">
        <f t="shared" si="75"/>
        <v/>
      </c>
      <c r="L235" s="64" t="str">
        <f t="shared" si="76"/>
        <v/>
      </c>
      <c r="M235" s="3" t="str">
        <f t="shared" si="71"/>
        <v/>
      </c>
      <c r="N235" s="71" t="str">
        <f t="shared" si="77"/>
        <v/>
      </c>
      <c r="O235" s="64" t="str">
        <f t="shared" si="78"/>
        <v/>
      </c>
      <c r="P235" s="3" t="str">
        <f t="shared" si="72"/>
        <v/>
      </c>
      <c r="Q235" s="71" t="str">
        <f t="shared" si="79"/>
        <v/>
      </c>
      <c r="R235" s="64" t="str">
        <f t="shared" si="80"/>
        <v/>
      </c>
    </row>
    <row r="236" spans="1:18" x14ac:dyDescent="0.3">
      <c r="A236" t="str">
        <f>IF(ISBLANK('SIR Inputs'!$A235),"",'SIR Inputs'!$A235)</f>
        <v/>
      </c>
      <c r="B236" t="str">
        <f t="shared" si="64"/>
        <v/>
      </c>
      <c r="C236" s="60" t="str">
        <f t="shared" si="65"/>
        <v/>
      </c>
      <c r="D236" t="str">
        <f t="shared" si="66"/>
        <v/>
      </c>
      <c r="E236" s="60" t="str">
        <f t="shared" si="67"/>
        <v/>
      </c>
      <c r="F236" t="str">
        <f t="shared" si="68"/>
        <v/>
      </c>
      <c r="G236" t="str">
        <f t="shared" si="69"/>
        <v/>
      </c>
      <c r="H236" s="70" t="str">
        <f t="shared" si="73"/>
        <v/>
      </c>
      <c r="I236" s="64" t="str">
        <f t="shared" si="74"/>
        <v/>
      </c>
      <c r="J236" s="3" t="str">
        <f t="shared" si="70"/>
        <v/>
      </c>
      <c r="K236" s="71" t="str">
        <f t="shared" si="75"/>
        <v/>
      </c>
      <c r="L236" s="64" t="str">
        <f t="shared" si="76"/>
        <v/>
      </c>
      <c r="M236" s="3" t="str">
        <f t="shared" si="71"/>
        <v/>
      </c>
      <c r="N236" s="71" t="str">
        <f t="shared" si="77"/>
        <v/>
      </c>
      <c r="O236" s="64" t="str">
        <f t="shared" si="78"/>
        <v/>
      </c>
      <c r="P236" s="3" t="str">
        <f t="shared" si="72"/>
        <v/>
      </c>
      <c r="Q236" s="71" t="str">
        <f t="shared" si="79"/>
        <v/>
      </c>
      <c r="R236" s="64" t="str">
        <f t="shared" si="80"/>
        <v/>
      </c>
    </row>
    <row r="237" spans="1:18" x14ac:dyDescent="0.3">
      <c r="A237" t="str">
        <f>IF(ISBLANK('SIR Inputs'!$A236),"",'SIR Inputs'!$A236)</f>
        <v/>
      </c>
      <c r="B237" t="str">
        <f t="shared" si="64"/>
        <v/>
      </c>
      <c r="C237" s="60" t="str">
        <f t="shared" si="65"/>
        <v/>
      </c>
      <c r="D237" t="str">
        <f t="shared" si="66"/>
        <v/>
      </c>
      <c r="E237" s="60" t="str">
        <f t="shared" si="67"/>
        <v/>
      </c>
      <c r="F237" t="str">
        <f t="shared" si="68"/>
        <v/>
      </c>
      <c r="G237" t="str">
        <f t="shared" si="69"/>
        <v/>
      </c>
      <c r="H237" s="70" t="str">
        <f t="shared" si="73"/>
        <v/>
      </c>
      <c r="I237" s="64" t="str">
        <f t="shared" si="74"/>
        <v/>
      </c>
      <c r="J237" s="3" t="str">
        <f t="shared" si="70"/>
        <v/>
      </c>
      <c r="K237" s="71" t="str">
        <f t="shared" si="75"/>
        <v/>
      </c>
      <c r="L237" s="64" t="str">
        <f t="shared" si="76"/>
        <v/>
      </c>
      <c r="M237" s="3" t="str">
        <f t="shared" si="71"/>
        <v/>
      </c>
      <c r="N237" s="71" t="str">
        <f t="shared" si="77"/>
        <v/>
      </c>
      <c r="O237" s="64" t="str">
        <f t="shared" si="78"/>
        <v/>
      </c>
      <c r="P237" s="3" t="str">
        <f t="shared" si="72"/>
        <v/>
      </c>
      <c r="Q237" s="71" t="str">
        <f t="shared" si="79"/>
        <v/>
      </c>
      <c r="R237" s="64" t="str">
        <f t="shared" si="80"/>
        <v/>
      </c>
    </row>
    <row r="238" spans="1:18" x14ac:dyDescent="0.3">
      <c r="A238" t="str">
        <f>IF(ISBLANK('SIR Inputs'!$A237),"",'SIR Inputs'!$A237)</f>
        <v/>
      </c>
      <c r="B238" t="str">
        <f t="shared" si="64"/>
        <v/>
      </c>
      <c r="C238" s="60" t="str">
        <f t="shared" si="65"/>
        <v/>
      </c>
      <c r="D238" t="str">
        <f t="shared" si="66"/>
        <v/>
      </c>
      <c r="E238" s="60" t="str">
        <f t="shared" si="67"/>
        <v/>
      </c>
      <c r="F238" t="str">
        <f t="shared" si="68"/>
        <v/>
      </c>
      <c r="G238" t="str">
        <f t="shared" si="69"/>
        <v/>
      </c>
      <c r="H238" s="70" t="str">
        <f t="shared" si="73"/>
        <v/>
      </c>
      <c r="I238" s="64" t="str">
        <f t="shared" si="74"/>
        <v/>
      </c>
      <c r="J238" s="3" t="str">
        <f t="shared" si="70"/>
        <v/>
      </c>
      <c r="K238" s="71" t="str">
        <f t="shared" si="75"/>
        <v/>
      </c>
      <c r="L238" s="64" t="str">
        <f t="shared" si="76"/>
        <v/>
      </c>
      <c r="M238" s="3" t="str">
        <f t="shared" si="71"/>
        <v/>
      </c>
      <c r="N238" s="71" t="str">
        <f t="shared" si="77"/>
        <v/>
      </c>
      <c r="O238" s="64" t="str">
        <f t="shared" si="78"/>
        <v/>
      </c>
      <c r="P238" s="3" t="str">
        <f t="shared" si="72"/>
        <v/>
      </c>
      <c r="Q238" s="71" t="str">
        <f t="shared" si="79"/>
        <v/>
      </c>
      <c r="R238" s="64" t="str">
        <f t="shared" si="80"/>
        <v/>
      </c>
    </row>
    <row r="239" spans="1:18" x14ac:dyDescent="0.3">
      <c r="A239" t="str">
        <f>IF(ISBLANK('SIR Inputs'!$A238),"",'SIR Inputs'!$A238)</f>
        <v/>
      </c>
      <c r="B239" t="str">
        <f t="shared" si="64"/>
        <v/>
      </c>
      <c r="C239" s="60" t="str">
        <f t="shared" si="65"/>
        <v/>
      </c>
      <c r="D239" t="str">
        <f t="shared" si="66"/>
        <v/>
      </c>
      <c r="E239" s="60" t="str">
        <f t="shared" si="67"/>
        <v/>
      </c>
      <c r="F239" t="str">
        <f t="shared" si="68"/>
        <v/>
      </c>
      <c r="G239" t="str">
        <f t="shared" si="69"/>
        <v/>
      </c>
      <c r="H239" s="70" t="str">
        <f t="shared" si="73"/>
        <v/>
      </c>
      <c r="I239" s="64" t="str">
        <f t="shared" si="74"/>
        <v/>
      </c>
      <c r="J239" s="3" t="str">
        <f t="shared" si="70"/>
        <v/>
      </c>
      <c r="K239" s="71" t="str">
        <f t="shared" si="75"/>
        <v/>
      </c>
      <c r="L239" s="64" t="str">
        <f t="shared" si="76"/>
        <v/>
      </c>
      <c r="M239" s="3" t="str">
        <f t="shared" si="71"/>
        <v/>
      </c>
      <c r="N239" s="71" t="str">
        <f t="shared" si="77"/>
        <v/>
      </c>
      <c r="O239" s="64" t="str">
        <f t="shared" si="78"/>
        <v/>
      </c>
      <c r="P239" s="3" t="str">
        <f t="shared" si="72"/>
        <v/>
      </c>
      <c r="Q239" s="71" t="str">
        <f t="shared" si="79"/>
        <v/>
      </c>
      <c r="R239" s="64" t="str">
        <f t="shared" si="80"/>
        <v/>
      </c>
    </row>
    <row r="240" spans="1:18" x14ac:dyDescent="0.3">
      <c r="A240" t="str">
        <f>IF(ISBLANK('SIR Inputs'!$A239),"",'SIR Inputs'!$A239)</f>
        <v/>
      </c>
      <c r="B240" t="str">
        <f t="shared" si="64"/>
        <v/>
      </c>
      <c r="C240" s="60" t="str">
        <f t="shared" si="65"/>
        <v/>
      </c>
      <c r="D240" t="str">
        <f t="shared" si="66"/>
        <v/>
      </c>
      <c r="E240" s="60" t="str">
        <f t="shared" si="67"/>
        <v/>
      </c>
      <c r="F240" t="str">
        <f t="shared" si="68"/>
        <v/>
      </c>
      <c r="G240" t="str">
        <f t="shared" si="69"/>
        <v/>
      </c>
      <c r="H240" s="70" t="str">
        <f t="shared" si="73"/>
        <v/>
      </c>
      <c r="I240" s="64" t="str">
        <f t="shared" si="74"/>
        <v/>
      </c>
      <c r="J240" s="3" t="str">
        <f t="shared" si="70"/>
        <v/>
      </c>
      <c r="K240" s="71" t="str">
        <f t="shared" si="75"/>
        <v/>
      </c>
      <c r="L240" s="64" t="str">
        <f t="shared" si="76"/>
        <v/>
      </c>
      <c r="M240" s="3" t="str">
        <f t="shared" si="71"/>
        <v/>
      </c>
      <c r="N240" s="71" t="str">
        <f t="shared" si="77"/>
        <v/>
      </c>
      <c r="O240" s="64" t="str">
        <f t="shared" si="78"/>
        <v/>
      </c>
      <c r="P240" s="3" t="str">
        <f t="shared" si="72"/>
        <v/>
      </c>
      <c r="Q240" s="71" t="str">
        <f t="shared" si="79"/>
        <v/>
      </c>
      <c r="R240" s="64" t="str">
        <f t="shared" si="80"/>
        <v/>
      </c>
    </row>
    <row r="241" spans="1:18" x14ac:dyDescent="0.3">
      <c r="A241" t="str">
        <f>IF(ISBLANK('SIR Inputs'!$A240),"",'SIR Inputs'!$A240)</f>
        <v/>
      </c>
      <c r="B241" t="str">
        <f t="shared" si="64"/>
        <v/>
      </c>
      <c r="C241" s="60" t="str">
        <f t="shared" si="65"/>
        <v/>
      </c>
      <c r="D241" t="str">
        <f t="shared" si="66"/>
        <v/>
      </c>
      <c r="E241" s="60" t="str">
        <f t="shared" si="67"/>
        <v/>
      </c>
      <c r="F241" t="str">
        <f t="shared" si="68"/>
        <v/>
      </c>
      <c r="G241" t="str">
        <f t="shared" si="69"/>
        <v/>
      </c>
      <c r="H241" s="70" t="str">
        <f t="shared" si="73"/>
        <v/>
      </c>
      <c r="I241" s="64" t="str">
        <f t="shared" si="74"/>
        <v/>
      </c>
      <c r="J241" s="3" t="str">
        <f t="shared" si="70"/>
        <v/>
      </c>
      <c r="K241" s="71" t="str">
        <f t="shared" si="75"/>
        <v/>
      </c>
      <c r="L241" s="64" t="str">
        <f t="shared" si="76"/>
        <v/>
      </c>
      <c r="M241" s="3" t="str">
        <f t="shared" si="71"/>
        <v/>
      </c>
      <c r="N241" s="71" t="str">
        <f t="shared" si="77"/>
        <v/>
      </c>
      <c r="O241" s="64" t="str">
        <f t="shared" si="78"/>
        <v/>
      </c>
      <c r="P241" s="3" t="str">
        <f t="shared" si="72"/>
        <v/>
      </c>
      <c r="Q241" s="71" t="str">
        <f t="shared" si="79"/>
        <v/>
      </c>
      <c r="R241" s="64" t="str">
        <f t="shared" si="80"/>
        <v/>
      </c>
    </row>
    <row r="242" spans="1:18" x14ac:dyDescent="0.3">
      <c r="A242" t="str">
        <f>IF(ISBLANK('SIR Inputs'!$A241),"",'SIR Inputs'!$A241)</f>
        <v/>
      </c>
      <c r="B242" t="str">
        <f t="shared" si="64"/>
        <v/>
      </c>
      <c r="C242" s="60" t="str">
        <f t="shared" si="65"/>
        <v/>
      </c>
      <c r="D242" t="str">
        <f t="shared" si="66"/>
        <v/>
      </c>
      <c r="E242" s="60" t="str">
        <f t="shared" si="67"/>
        <v/>
      </c>
      <c r="F242" t="str">
        <f t="shared" si="68"/>
        <v/>
      </c>
      <c r="G242" t="str">
        <f t="shared" si="69"/>
        <v/>
      </c>
      <c r="H242" s="70" t="str">
        <f t="shared" si="73"/>
        <v/>
      </c>
      <c r="I242" s="64" t="str">
        <f t="shared" si="74"/>
        <v/>
      </c>
      <c r="J242" s="3" t="str">
        <f t="shared" si="70"/>
        <v/>
      </c>
      <c r="K242" s="71" t="str">
        <f t="shared" si="75"/>
        <v/>
      </c>
      <c r="L242" s="64" t="str">
        <f t="shared" si="76"/>
        <v/>
      </c>
      <c r="M242" s="3" t="str">
        <f t="shared" si="71"/>
        <v/>
      </c>
      <c r="N242" s="71" t="str">
        <f t="shared" si="77"/>
        <v/>
      </c>
      <c r="O242" s="64" t="str">
        <f t="shared" si="78"/>
        <v/>
      </c>
      <c r="P242" s="3" t="str">
        <f t="shared" si="72"/>
        <v/>
      </c>
      <c r="Q242" s="71" t="str">
        <f t="shared" si="79"/>
        <v/>
      </c>
      <c r="R242" s="64" t="str">
        <f t="shared" si="80"/>
        <v/>
      </c>
    </row>
    <row r="243" spans="1:18" x14ac:dyDescent="0.3">
      <c r="A243" t="str">
        <f>IF(ISBLANK('SIR Inputs'!$A242),"",'SIR Inputs'!$A242)</f>
        <v/>
      </c>
      <c r="B243" t="str">
        <f t="shared" si="64"/>
        <v/>
      </c>
      <c r="C243" s="60" t="str">
        <f t="shared" si="65"/>
        <v/>
      </c>
      <c r="D243" t="str">
        <f t="shared" si="66"/>
        <v/>
      </c>
      <c r="E243" s="60" t="str">
        <f t="shared" si="67"/>
        <v/>
      </c>
      <c r="F243" t="str">
        <f t="shared" si="68"/>
        <v/>
      </c>
      <c r="G243" t="str">
        <f t="shared" si="69"/>
        <v/>
      </c>
      <c r="H243" s="70" t="str">
        <f t="shared" si="73"/>
        <v/>
      </c>
      <c r="I243" s="64" t="str">
        <f t="shared" si="74"/>
        <v/>
      </c>
      <c r="J243" s="3" t="str">
        <f t="shared" si="70"/>
        <v/>
      </c>
      <c r="K243" s="71" t="str">
        <f t="shared" si="75"/>
        <v/>
      </c>
      <c r="L243" s="64" t="str">
        <f t="shared" si="76"/>
        <v/>
      </c>
      <c r="M243" s="3" t="str">
        <f t="shared" si="71"/>
        <v/>
      </c>
      <c r="N243" s="71" t="str">
        <f t="shared" si="77"/>
        <v/>
      </c>
      <c r="O243" s="64" t="str">
        <f t="shared" si="78"/>
        <v/>
      </c>
      <c r="P243" s="3" t="str">
        <f t="shared" si="72"/>
        <v/>
      </c>
      <c r="Q243" s="71" t="str">
        <f t="shared" si="79"/>
        <v/>
      </c>
      <c r="R243" s="64" t="str">
        <f t="shared" si="80"/>
        <v/>
      </c>
    </row>
    <row r="244" spans="1:18" x14ac:dyDescent="0.3">
      <c r="A244" t="str">
        <f>IF(ISBLANK('SIR Inputs'!$A243),"",'SIR Inputs'!$A243)</f>
        <v/>
      </c>
      <c r="B244" t="str">
        <f t="shared" si="64"/>
        <v/>
      </c>
      <c r="C244" s="60" t="str">
        <f t="shared" si="65"/>
        <v/>
      </c>
      <c r="D244" t="str">
        <f t="shared" si="66"/>
        <v/>
      </c>
      <c r="E244" s="60" t="str">
        <f t="shared" si="67"/>
        <v/>
      </c>
      <c r="F244" t="str">
        <f t="shared" si="68"/>
        <v/>
      </c>
      <c r="G244" t="str">
        <f t="shared" si="69"/>
        <v/>
      </c>
      <c r="H244" s="70" t="str">
        <f t="shared" si="73"/>
        <v/>
      </c>
      <c r="I244" s="64" t="str">
        <f t="shared" si="74"/>
        <v/>
      </c>
      <c r="J244" s="3" t="str">
        <f t="shared" si="70"/>
        <v/>
      </c>
      <c r="K244" s="71" t="str">
        <f t="shared" si="75"/>
        <v/>
      </c>
      <c r="L244" s="64" t="str">
        <f t="shared" si="76"/>
        <v/>
      </c>
      <c r="M244" s="3" t="str">
        <f t="shared" si="71"/>
        <v/>
      </c>
      <c r="N244" s="71" t="str">
        <f t="shared" si="77"/>
        <v/>
      </c>
      <c r="O244" s="64" t="str">
        <f t="shared" si="78"/>
        <v/>
      </c>
      <c r="P244" s="3" t="str">
        <f t="shared" si="72"/>
        <v/>
      </c>
      <c r="Q244" s="71" t="str">
        <f t="shared" si="79"/>
        <v/>
      </c>
      <c r="R244" s="64" t="str">
        <f t="shared" si="80"/>
        <v/>
      </c>
    </row>
    <row r="245" spans="1:18" x14ac:dyDescent="0.3">
      <c r="A245" t="str">
        <f>IF(ISBLANK('SIR Inputs'!$A244),"",'SIR Inputs'!$A244)</f>
        <v/>
      </c>
      <c r="B245" t="str">
        <f t="shared" si="64"/>
        <v/>
      </c>
      <c r="C245" s="60" t="str">
        <f t="shared" si="65"/>
        <v/>
      </c>
      <c r="D245" t="str">
        <f t="shared" si="66"/>
        <v/>
      </c>
      <c r="E245" s="60" t="str">
        <f t="shared" si="67"/>
        <v/>
      </c>
      <c r="F245" t="str">
        <f t="shared" si="68"/>
        <v/>
      </c>
      <c r="G245" t="str">
        <f t="shared" si="69"/>
        <v/>
      </c>
      <c r="H245" s="70" t="str">
        <f t="shared" si="73"/>
        <v/>
      </c>
      <c r="I245" s="64" t="str">
        <f t="shared" si="74"/>
        <v/>
      </c>
      <c r="J245" s="3" t="str">
        <f t="shared" si="70"/>
        <v/>
      </c>
      <c r="K245" s="71" t="str">
        <f t="shared" si="75"/>
        <v/>
      </c>
      <c r="L245" s="64" t="str">
        <f t="shared" si="76"/>
        <v/>
      </c>
      <c r="M245" s="3" t="str">
        <f t="shared" si="71"/>
        <v/>
      </c>
      <c r="N245" s="71" t="str">
        <f t="shared" si="77"/>
        <v/>
      </c>
      <c r="O245" s="64" t="str">
        <f t="shared" si="78"/>
        <v/>
      </c>
      <c r="P245" s="3" t="str">
        <f t="shared" si="72"/>
        <v/>
      </c>
      <c r="Q245" s="71" t="str">
        <f t="shared" si="79"/>
        <v/>
      </c>
      <c r="R245" s="64" t="str">
        <f t="shared" si="80"/>
        <v/>
      </c>
    </row>
    <row r="246" spans="1:18" x14ac:dyDescent="0.3">
      <c r="A246" t="str">
        <f>IF(ISBLANK('SIR Inputs'!$A245),"",'SIR Inputs'!$A245)</f>
        <v/>
      </c>
      <c r="B246" t="str">
        <f t="shared" si="64"/>
        <v/>
      </c>
      <c r="C246" s="60" t="str">
        <f t="shared" si="65"/>
        <v/>
      </c>
      <c r="D246" t="str">
        <f t="shared" si="66"/>
        <v/>
      </c>
      <c r="E246" s="60" t="str">
        <f t="shared" si="67"/>
        <v/>
      </c>
      <c r="F246" t="str">
        <f t="shared" si="68"/>
        <v/>
      </c>
      <c r="G246" t="str">
        <f t="shared" si="69"/>
        <v/>
      </c>
      <c r="H246" s="70" t="str">
        <f t="shared" si="73"/>
        <v/>
      </c>
      <c r="I246" s="64" t="str">
        <f t="shared" si="74"/>
        <v/>
      </c>
      <c r="J246" s="3" t="str">
        <f t="shared" si="70"/>
        <v/>
      </c>
      <c r="K246" s="71" t="str">
        <f t="shared" si="75"/>
        <v/>
      </c>
      <c r="L246" s="64" t="str">
        <f t="shared" si="76"/>
        <v/>
      </c>
      <c r="M246" s="3" t="str">
        <f t="shared" si="71"/>
        <v/>
      </c>
      <c r="N246" s="71" t="str">
        <f t="shared" si="77"/>
        <v/>
      </c>
      <c r="O246" s="64" t="str">
        <f t="shared" si="78"/>
        <v/>
      </c>
      <c r="P246" s="3" t="str">
        <f t="shared" si="72"/>
        <v/>
      </c>
      <c r="Q246" s="71" t="str">
        <f t="shared" si="79"/>
        <v/>
      </c>
      <c r="R246" s="64" t="str">
        <f t="shared" si="80"/>
        <v/>
      </c>
    </row>
    <row r="247" spans="1:18" x14ac:dyDescent="0.3">
      <c r="A247" t="str">
        <f>IF(ISBLANK('SIR Inputs'!$A246),"",'SIR Inputs'!$A246)</f>
        <v/>
      </c>
      <c r="B247" t="str">
        <f t="shared" si="64"/>
        <v/>
      </c>
      <c r="C247" s="60" t="str">
        <f t="shared" si="65"/>
        <v/>
      </c>
      <c r="D247" t="str">
        <f t="shared" si="66"/>
        <v/>
      </c>
      <c r="E247" s="60" t="str">
        <f t="shared" si="67"/>
        <v/>
      </c>
      <c r="F247" t="str">
        <f t="shared" si="68"/>
        <v/>
      </c>
      <c r="G247" t="str">
        <f t="shared" si="69"/>
        <v/>
      </c>
      <c r="H247" s="70" t="str">
        <f t="shared" si="73"/>
        <v/>
      </c>
      <c r="I247" s="64" t="str">
        <f t="shared" si="74"/>
        <v/>
      </c>
      <c r="J247" s="3" t="str">
        <f t="shared" si="70"/>
        <v/>
      </c>
      <c r="K247" s="71" t="str">
        <f t="shared" si="75"/>
        <v/>
      </c>
      <c r="L247" s="64" t="str">
        <f t="shared" si="76"/>
        <v/>
      </c>
      <c r="M247" s="3" t="str">
        <f t="shared" si="71"/>
        <v/>
      </c>
      <c r="N247" s="71" t="str">
        <f t="shared" si="77"/>
        <v/>
      </c>
      <c r="O247" s="64" t="str">
        <f t="shared" si="78"/>
        <v/>
      </c>
      <c r="P247" s="3" t="str">
        <f t="shared" si="72"/>
        <v/>
      </c>
      <c r="Q247" s="71" t="str">
        <f t="shared" si="79"/>
        <v/>
      </c>
      <c r="R247" s="64" t="str">
        <f t="shared" si="80"/>
        <v/>
      </c>
    </row>
    <row r="248" spans="1:18" x14ac:dyDescent="0.3">
      <c r="A248" t="str">
        <f>IF(ISBLANK('SIR Inputs'!$A247),"",'SIR Inputs'!$A247)</f>
        <v/>
      </c>
      <c r="B248" t="str">
        <f t="shared" si="64"/>
        <v/>
      </c>
      <c r="C248" s="60" t="str">
        <f t="shared" si="65"/>
        <v/>
      </c>
      <c r="D248" t="str">
        <f t="shared" si="66"/>
        <v/>
      </c>
      <c r="E248" s="60" t="str">
        <f t="shared" si="67"/>
        <v/>
      </c>
      <c r="F248" t="str">
        <f t="shared" si="68"/>
        <v/>
      </c>
      <c r="G248" t="str">
        <f t="shared" si="69"/>
        <v/>
      </c>
      <c r="H248" s="70" t="str">
        <f t="shared" si="73"/>
        <v/>
      </c>
      <c r="I248" s="64" t="str">
        <f t="shared" si="74"/>
        <v/>
      </c>
      <c r="J248" s="3" t="str">
        <f t="shared" si="70"/>
        <v/>
      </c>
      <c r="K248" s="71" t="str">
        <f t="shared" si="75"/>
        <v/>
      </c>
      <c r="L248" s="64" t="str">
        <f t="shared" si="76"/>
        <v/>
      </c>
      <c r="M248" s="3" t="str">
        <f t="shared" si="71"/>
        <v/>
      </c>
      <c r="N248" s="71" t="str">
        <f t="shared" si="77"/>
        <v/>
      </c>
      <c r="O248" s="64" t="str">
        <f t="shared" si="78"/>
        <v/>
      </c>
      <c r="P248" s="3" t="str">
        <f t="shared" si="72"/>
        <v/>
      </c>
      <c r="Q248" s="71" t="str">
        <f t="shared" si="79"/>
        <v/>
      </c>
      <c r="R248" s="64" t="str">
        <f t="shared" si="80"/>
        <v/>
      </c>
    </row>
    <row r="249" spans="1:18" x14ac:dyDescent="0.3">
      <c r="A249" t="str">
        <f>IF(ISBLANK('SIR Inputs'!$A248),"",'SIR Inputs'!$A248)</f>
        <v/>
      </c>
      <c r="B249" t="str">
        <f t="shared" si="64"/>
        <v/>
      </c>
      <c r="C249" s="60" t="str">
        <f t="shared" si="65"/>
        <v/>
      </c>
      <c r="D249" t="str">
        <f t="shared" si="66"/>
        <v/>
      </c>
      <c r="E249" s="60" t="str">
        <f t="shared" si="67"/>
        <v/>
      </c>
      <c r="F249" t="str">
        <f t="shared" si="68"/>
        <v/>
      </c>
      <c r="G249" t="str">
        <f t="shared" si="69"/>
        <v/>
      </c>
      <c r="H249" s="70" t="str">
        <f t="shared" si="73"/>
        <v/>
      </c>
      <c r="I249" s="64" t="str">
        <f t="shared" si="74"/>
        <v/>
      </c>
      <c r="J249" s="3" t="str">
        <f t="shared" si="70"/>
        <v/>
      </c>
      <c r="K249" s="71" t="str">
        <f t="shared" si="75"/>
        <v/>
      </c>
      <c r="L249" s="64" t="str">
        <f t="shared" si="76"/>
        <v/>
      </c>
      <c r="M249" s="3" t="str">
        <f t="shared" si="71"/>
        <v/>
      </c>
      <c r="N249" s="71" t="str">
        <f t="shared" si="77"/>
        <v/>
      </c>
      <c r="O249" s="64" t="str">
        <f t="shared" si="78"/>
        <v/>
      </c>
      <c r="P249" s="3" t="str">
        <f t="shared" si="72"/>
        <v/>
      </c>
      <c r="Q249" s="71" t="str">
        <f t="shared" si="79"/>
        <v/>
      </c>
      <c r="R249" s="64" t="str">
        <f t="shared" si="80"/>
        <v/>
      </c>
    </row>
    <row r="250" spans="1:18" x14ac:dyDescent="0.3">
      <c r="A250" t="str">
        <f>IF(ISBLANK('SIR Inputs'!$A249),"",'SIR Inputs'!$A249)</f>
        <v/>
      </c>
      <c r="B250" t="str">
        <f t="shared" si="64"/>
        <v/>
      </c>
      <c r="C250" s="60" t="str">
        <f t="shared" si="65"/>
        <v/>
      </c>
      <c r="D250" t="str">
        <f t="shared" si="66"/>
        <v/>
      </c>
      <c r="E250" s="60" t="str">
        <f t="shared" si="67"/>
        <v/>
      </c>
      <c r="F250" t="str">
        <f t="shared" si="68"/>
        <v/>
      </c>
      <c r="G250" t="str">
        <f t="shared" si="69"/>
        <v/>
      </c>
      <c r="H250" s="70" t="str">
        <f t="shared" si="73"/>
        <v/>
      </c>
      <c r="I250" s="64" t="str">
        <f t="shared" si="74"/>
        <v/>
      </c>
      <c r="J250" s="3" t="str">
        <f t="shared" si="70"/>
        <v/>
      </c>
      <c r="K250" s="71" t="str">
        <f t="shared" si="75"/>
        <v/>
      </c>
      <c r="L250" s="64" t="str">
        <f t="shared" si="76"/>
        <v/>
      </c>
      <c r="M250" s="3" t="str">
        <f t="shared" si="71"/>
        <v/>
      </c>
      <c r="N250" s="71" t="str">
        <f t="shared" si="77"/>
        <v/>
      </c>
      <c r="O250" s="64" t="str">
        <f t="shared" si="78"/>
        <v/>
      </c>
      <c r="P250" s="3" t="str">
        <f t="shared" si="72"/>
        <v/>
      </c>
      <c r="Q250" s="71" t="str">
        <f t="shared" si="79"/>
        <v/>
      </c>
      <c r="R250" s="64" t="str">
        <f t="shared" si="80"/>
        <v/>
      </c>
    </row>
    <row r="251" spans="1:18" x14ac:dyDescent="0.3">
      <c r="A251" t="str">
        <f>IF(ISBLANK('SIR Inputs'!$A250),"",'SIR Inputs'!$A250)</f>
        <v/>
      </c>
      <c r="B251" t="str">
        <f t="shared" si="64"/>
        <v/>
      </c>
      <c r="C251" s="60" t="str">
        <f t="shared" si="65"/>
        <v/>
      </c>
      <c r="D251" t="str">
        <f t="shared" si="66"/>
        <v/>
      </c>
      <c r="E251" s="60" t="str">
        <f t="shared" si="67"/>
        <v/>
      </c>
      <c r="F251" t="str">
        <f t="shared" si="68"/>
        <v/>
      </c>
      <c r="G251" t="str">
        <f t="shared" si="69"/>
        <v/>
      </c>
      <c r="H251" s="70" t="str">
        <f t="shared" si="73"/>
        <v/>
      </c>
      <c r="I251" s="64" t="str">
        <f t="shared" si="74"/>
        <v/>
      </c>
      <c r="J251" s="3" t="str">
        <f t="shared" si="70"/>
        <v/>
      </c>
      <c r="K251" s="71" t="str">
        <f t="shared" si="75"/>
        <v/>
      </c>
      <c r="L251" s="64" t="str">
        <f t="shared" si="76"/>
        <v/>
      </c>
      <c r="M251" s="3" t="str">
        <f t="shared" si="71"/>
        <v/>
      </c>
      <c r="N251" s="71" t="str">
        <f t="shared" si="77"/>
        <v/>
      </c>
      <c r="O251" s="64" t="str">
        <f t="shared" si="78"/>
        <v/>
      </c>
      <c r="P251" s="3" t="str">
        <f t="shared" si="72"/>
        <v/>
      </c>
      <c r="Q251" s="71" t="str">
        <f t="shared" si="79"/>
        <v/>
      </c>
      <c r="R251" s="64" t="str">
        <f t="shared" si="80"/>
        <v/>
      </c>
    </row>
    <row r="252" spans="1:18" x14ac:dyDescent="0.3">
      <c r="A252" t="str">
        <f>IF(ISBLANK('SIR Inputs'!$A251),"",'SIR Inputs'!$A251)</f>
        <v/>
      </c>
      <c r="B252" t="str">
        <f t="shared" si="64"/>
        <v/>
      </c>
      <c r="C252" s="60" t="str">
        <f t="shared" si="65"/>
        <v/>
      </c>
      <c r="D252" t="str">
        <f t="shared" si="66"/>
        <v/>
      </c>
      <c r="E252" s="60" t="str">
        <f t="shared" si="67"/>
        <v/>
      </c>
      <c r="F252" t="str">
        <f t="shared" si="68"/>
        <v/>
      </c>
      <c r="G252" t="str">
        <f t="shared" si="69"/>
        <v/>
      </c>
      <c r="H252" s="70" t="str">
        <f t="shared" si="73"/>
        <v/>
      </c>
      <c r="I252" s="64" t="str">
        <f t="shared" si="74"/>
        <v/>
      </c>
      <c r="J252" s="3" t="str">
        <f t="shared" si="70"/>
        <v/>
      </c>
      <c r="K252" s="71" t="str">
        <f t="shared" si="75"/>
        <v/>
      </c>
      <c r="L252" s="64" t="str">
        <f t="shared" si="76"/>
        <v/>
      </c>
      <c r="M252" s="3" t="str">
        <f t="shared" si="71"/>
        <v/>
      </c>
      <c r="N252" s="71" t="str">
        <f t="shared" si="77"/>
        <v/>
      </c>
      <c r="O252" s="64" t="str">
        <f t="shared" si="78"/>
        <v/>
      </c>
      <c r="P252" s="3" t="str">
        <f t="shared" si="72"/>
        <v/>
      </c>
      <c r="Q252" s="71" t="str">
        <f t="shared" si="79"/>
        <v/>
      </c>
      <c r="R252" s="64" t="str">
        <f t="shared" si="80"/>
        <v/>
      </c>
    </row>
    <row r="253" spans="1:18" x14ac:dyDescent="0.3">
      <c r="A253" t="str">
        <f>IF(ISBLANK('SIR Inputs'!$A252),"",'SIR Inputs'!$A252)</f>
        <v/>
      </c>
      <c r="B253" t="str">
        <f t="shared" si="64"/>
        <v/>
      </c>
      <c r="C253" s="60" t="str">
        <f t="shared" si="65"/>
        <v/>
      </c>
      <c r="D253" t="str">
        <f t="shared" si="66"/>
        <v/>
      </c>
      <c r="E253" s="60" t="str">
        <f t="shared" si="67"/>
        <v/>
      </c>
      <c r="F253" t="str">
        <f t="shared" si="68"/>
        <v/>
      </c>
      <c r="G253" t="str">
        <f t="shared" si="69"/>
        <v/>
      </c>
      <c r="H253" s="70" t="str">
        <f t="shared" si="73"/>
        <v/>
      </c>
      <c r="I253" s="64" t="str">
        <f t="shared" si="74"/>
        <v/>
      </c>
      <c r="J253" s="3" t="str">
        <f t="shared" si="70"/>
        <v/>
      </c>
      <c r="K253" s="71" t="str">
        <f t="shared" si="75"/>
        <v/>
      </c>
      <c r="L253" s="64" t="str">
        <f t="shared" si="76"/>
        <v/>
      </c>
      <c r="M253" s="3" t="str">
        <f t="shared" si="71"/>
        <v/>
      </c>
      <c r="N253" s="71" t="str">
        <f t="shared" si="77"/>
        <v/>
      </c>
      <c r="O253" s="64" t="str">
        <f t="shared" si="78"/>
        <v/>
      </c>
      <c r="P253" s="3" t="str">
        <f t="shared" si="72"/>
        <v/>
      </c>
      <c r="Q253" s="71" t="str">
        <f t="shared" si="79"/>
        <v/>
      </c>
      <c r="R253" s="64" t="str">
        <f t="shared" si="80"/>
        <v/>
      </c>
    </row>
    <row r="254" spans="1:18" x14ac:dyDescent="0.3">
      <c r="A254" t="str">
        <f>IF(ISBLANK('SIR Inputs'!$A253),"",'SIR Inputs'!$A253)</f>
        <v/>
      </c>
      <c r="B254" t="str">
        <f t="shared" si="64"/>
        <v/>
      </c>
      <c r="C254" s="60" t="str">
        <f t="shared" si="65"/>
        <v/>
      </c>
      <c r="D254" t="str">
        <f t="shared" si="66"/>
        <v/>
      </c>
      <c r="E254" s="60" t="str">
        <f t="shared" si="67"/>
        <v/>
      </c>
      <c r="F254" t="str">
        <f t="shared" si="68"/>
        <v/>
      </c>
      <c r="G254" t="str">
        <f t="shared" si="69"/>
        <v/>
      </c>
      <c r="H254" s="70" t="str">
        <f t="shared" si="73"/>
        <v/>
      </c>
      <c r="I254" s="64" t="str">
        <f t="shared" si="74"/>
        <v/>
      </c>
      <c r="J254" s="3" t="str">
        <f t="shared" si="70"/>
        <v/>
      </c>
      <c r="K254" s="71" t="str">
        <f t="shared" si="75"/>
        <v/>
      </c>
      <c r="L254" s="64" t="str">
        <f t="shared" si="76"/>
        <v/>
      </c>
      <c r="M254" s="3" t="str">
        <f t="shared" si="71"/>
        <v/>
      </c>
      <c r="N254" s="71" t="str">
        <f t="shared" si="77"/>
        <v/>
      </c>
      <c r="O254" s="64" t="str">
        <f t="shared" si="78"/>
        <v/>
      </c>
      <c r="P254" s="3" t="str">
        <f t="shared" si="72"/>
        <v/>
      </c>
      <c r="Q254" s="71" t="str">
        <f t="shared" si="79"/>
        <v/>
      </c>
      <c r="R254" s="64" t="str">
        <f t="shared" si="80"/>
        <v/>
      </c>
    </row>
    <row r="255" spans="1:18" x14ac:dyDescent="0.3">
      <c r="A255" t="str">
        <f>IF(ISBLANK('SIR Inputs'!$A254),"",'SIR Inputs'!$A254)</f>
        <v/>
      </c>
      <c r="B255" t="str">
        <f t="shared" si="64"/>
        <v/>
      </c>
      <c r="C255" s="60" t="str">
        <f t="shared" si="65"/>
        <v/>
      </c>
      <c r="D255" t="str">
        <f t="shared" si="66"/>
        <v/>
      </c>
      <c r="E255" s="60" t="str">
        <f t="shared" si="67"/>
        <v/>
      </c>
      <c r="F255" t="str">
        <f t="shared" si="68"/>
        <v/>
      </c>
      <c r="G255" t="str">
        <f t="shared" si="69"/>
        <v/>
      </c>
      <c r="H255" s="70" t="str">
        <f t="shared" si="73"/>
        <v/>
      </c>
      <c r="I255" s="64" t="str">
        <f t="shared" si="74"/>
        <v/>
      </c>
      <c r="J255" s="3" t="str">
        <f t="shared" si="70"/>
        <v/>
      </c>
      <c r="K255" s="71" t="str">
        <f t="shared" si="75"/>
        <v/>
      </c>
      <c r="L255" s="64" t="str">
        <f t="shared" si="76"/>
        <v/>
      </c>
      <c r="M255" s="3" t="str">
        <f t="shared" si="71"/>
        <v/>
      </c>
      <c r="N255" s="71" t="str">
        <f t="shared" si="77"/>
        <v/>
      </c>
      <c r="O255" s="64" t="str">
        <f t="shared" si="78"/>
        <v/>
      </c>
      <c r="P255" s="3" t="str">
        <f t="shared" si="72"/>
        <v/>
      </c>
      <c r="Q255" s="71" t="str">
        <f t="shared" si="79"/>
        <v/>
      </c>
      <c r="R255" s="64" t="str">
        <f t="shared" si="80"/>
        <v/>
      </c>
    </row>
    <row r="256" spans="1:18" x14ac:dyDescent="0.3">
      <c r="A256" t="str">
        <f>IF(ISBLANK('SIR Inputs'!$A255),"",'SIR Inputs'!$A255)</f>
        <v/>
      </c>
      <c r="B256" t="str">
        <f t="shared" si="64"/>
        <v/>
      </c>
      <c r="C256" s="60" t="str">
        <f t="shared" si="65"/>
        <v/>
      </c>
      <c r="D256" t="str">
        <f t="shared" si="66"/>
        <v/>
      </c>
      <c r="E256" s="60" t="str">
        <f t="shared" si="67"/>
        <v/>
      </c>
      <c r="F256" t="str">
        <f t="shared" si="68"/>
        <v/>
      </c>
      <c r="G256" t="str">
        <f t="shared" si="69"/>
        <v/>
      </c>
      <c r="H256" s="70" t="str">
        <f t="shared" si="73"/>
        <v/>
      </c>
      <c r="I256" s="64" t="str">
        <f t="shared" si="74"/>
        <v/>
      </c>
      <c r="J256" s="3" t="str">
        <f t="shared" si="70"/>
        <v/>
      </c>
      <c r="K256" s="71" t="str">
        <f t="shared" si="75"/>
        <v/>
      </c>
      <c r="L256" s="64" t="str">
        <f t="shared" si="76"/>
        <v/>
      </c>
      <c r="M256" s="3" t="str">
        <f t="shared" si="71"/>
        <v/>
      </c>
      <c r="N256" s="71" t="str">
        <f t="shared" si="77"/>
        <v/>
      </c>
      <c r="O256" s="64" t="str">
        <f t="shared" si="78"/>
        <v/>
      </c>
      <c r="P256" s="3" t="str">
        <f t="shared" si="72"/>
        <v/>
      </c>
      <c r="Q256" s="71" t="str">
        <f t="shared" si="79"/>
        <v/>
      </c>
      <c r="R256" s="64" t="str">
        <f t="shared" si="80"/>
        <v/>
      </c>
    </row>
    <row r="257" spans="1:18" x14ac:dyDescent="0.3">
      <c r="A257" t="str">
        <f>IF(ISBLANK('SIR Inputs'!$A256),"",'SIR Inputs'!$A256)</f>
        <v/>
      </c>
      <c r="B257" t="str">
        <f t="shared" si="64"/>
        <v/>
      </c>
      <c r="C257" s="60" t="str">
        <f t="shared" si="65"/>
        <v/>
      </c>
      <c r="D257" t="str">
        <f t="shared" si="66"/>
        <v/>
      </c>
      <c r="E257" s="60" t="str">
        <f t="shared" si="67"/>
        <v/>
      </c>
      <c r="F257" t="str">
        <f t="shared" si="68"/>
        <v/>
      </c>
      <c r="G257" t="str">
        <f t="shared" si="69"/>
        <v/>
      </c>
      <c r="H257" s="70" t="str">
        <f t="shared" si="73"/>
        <v/>
      </c>
      <c r="I257" s="64" t="str">
        <f t="shared" si="74"/>
        <v/>
      </c>
      <c r="J257" s="3" t="str">
        <f t="shared" si="70"/>
        <v/>
      </c>
      <c r="K257" s="71" t="str">
        <f t="shared" si="75"/>
        <v/>
      </c>
      <c r="L257" s="64" t="str">
        <f t="shared" si="76"/>
        <v/>
      </c>
      <c r="M257" s="3" t="str">
        <f t="shared" si="71"/>
        <v/>
      </c>
      <c r="N257" s="71" t="str">
        <f t="shared" si="77"/>
        <v/>
      </c>
      <c r="O257" s="64" t="str">
        <f t="shared" si="78"/>
        <v/>
      </c>
      <c r="P257" s="3" t="str">
        <f t="shared" si="72"/>
        <v/>
      </c>
      <c r="Q257" s="71" t="str">
        <f t="shared" si="79"/>
        <v/>
      </c>
      <c r="R257" s="64" t="str">
        <f t="shared" si="80"/>
        <v/>
      </c>
    </row>
    <row r="258" spans="1:18" x14ac:dyDescent="0.3">
      <c r="A258" t="str">
        <f>IF(ISBLANK('SIR Inputs'!$A257),"",'SIR Inputs'!$A257)</f>
        <v/>
      </c>
      <c r="B258" t="str">
        <f t="shared" si="64"/>
        <v/>
      </c>
      <c r="C258" s="60" t="str">
        <f t="shared" si="65"/>
        <v/>
      </c>
      <c r="D258" t="str">
        <f t="shared" si="66"/>
        <v/>
      </c>
      <c r="E258" s="60" t="str">
        <f t="shared" si="67"/>
        <v/>
      </c>
      <c r="F258" t="str">
        <f t="shared" si="68"/>
        <v/>
      </c>
      <c r="G258" t="str">
        <f t="shared" si="69"/>
        <v/>
      </c>
      <c r="H258" s="70" t="str">
        <f t="shared" si="73"/>
        <v/>
      </c>
      <c r="I258" s="64" t="str">
        <f t="shared" si="74"/>
        <v/>
      </c>
      <c r="J258" s="3" t="str">
        <f t="shared" si="70"/>
        <v/>
      </c>
      <c r="K258" s="71" t="str">
        <f t="shared" si="75"/>
        <v/>
      </c>
      <c r="L258" s="64" t="str">
        <f t="shared" si="76"/>
        <v/>
      </c>
      <c r="M258" s="3" t="str">
        <f t="shared" si="71"/>
        <v/>
      </c>
      <c r="N258" s="71" t="str">
        <f t="shared" si="77"/>
        <v/>
      </c>
      <c r="O258" s="64" t="str">
        <f t="shared" si="78"/>
        <v/>
      </c>
      <c r="P258" s="3" t="str">
        <f t="shared" si="72"/>
        <v/>
      </c>
      <c r="Q258" s="71" t="str">
        <f t="shared" si="79"/>
        <v/>
      </c>
      <c r="R258" s="64" t="str">
        <f t="shared" si="80"/>
        <v/>
      </c>
    </row>
    <row r="259" spans="1:18" x14ac:dyDescent="0.3">
      <c r="A259" t="str">
        <f>IF(ISBLANK('SIR Inputs'!$A258),"",'SIR Inputs'!$A258)</f>
        <v/>
      </c>
      <c r="B259" t="str">
        <f t="shared" ref="B259:B322" si="81">IF($A259&lt;&gt;"",VLOOKUP($A259,SIRMeasure_LookupTable,2,FALSE),"")</f>
        <v/>
      </c>
      <c r="C259" s="60" t="str">
        <f t="shared" ref="C259:C322" si="82">IF($A259&lt;&gt;"",VLOOKUP($B259,Program_LookupTable,2,FALSE),"")</f>
        <v/>
      </c>
      <c r="D259" t="str">
        <f t="shared" ref="D259:D322" si="83">IF($A259&lt;&gt;"",VLOOKUP($B259,Program_LookupTable,3,FALSE),"")</f>
        <v/>
      </c>
      <c r="E259" s="60" t="str">
        <f t="shared" ref="E259:E322" si="84">IF($A259&lt;&gt;"",VLOOKUP($A259,SIRMeasure_LookupTable,4,FALSE),"")</f>
        <v/>
      </c>
      <c r="F259" t="str">
        <f t="shared" ref="F259:F322" si="85">IF($A259&lt;&gt;"",VLOOKUP($A259,SIRMeasure_LookupTable,6,FALSE),"")</f>
        <v/>
      </c>
      <c r="G259" t="str">
        <f t="shared" ref="G259:G322" si="86">IF($A259&lt;&gt;"",VLOOKUP($A259,SIRMeasure_LookupTable,5,FALSE),"")</f>
        <v/>
      </c>
      <c r="H259" s="70" t="str">
        <f t="shared" si="73"/>
        <v/>
      </c>
      <c r="I259" s="64" t="str">
        <f t="shared" si="74"/>
        <v/>
      </c>
      <c r="J259" s="3" t="str">
        <f t="shared" ref="J259:J322" si="87">IF($A259&lt;&gt;"",VLOOKUP($A259,SIRMeasure_LookupTable,7,FALSE),"")</f>
        <v/>
      </c>
      <c r="K259" s="71" t="str">
        <f t="shared" si="75"/>
        <v/>
      </c>
      <c r="L259" s="64" t="str">
        <f t="shared" si="76"/>
        <v/>
      </c>
      <c r="M259" s="3" t="str">
        <f t="shared" ref="M259:M322" si="88">IF($A259&lt;&gt;"",VLOOKUP($A259,SIRMeasure_LookupTable,8,FALSE),"")</f>
        <v/>
      </c>
      <c r="N259" s="71" t="str">
        <f t="shared" si="77"/>
        <v/>
      </c>
      <c r="O259" s="64" t="str">
        <f t="shared" si="78"/>
        <v/>
      </c>
      <c r="P259" s="3" t="str">
        <f t="shared" ref="P259:P322" si="89">IF($A259&lt;&gt;"",VLOOKUP($A259,SIRMeasure_LookupTable,9,FALSE),"")</f>
        <v/>
      </c>
      <c r="Q259" s="71" t="str">
        <f t="shared" si="79"/>
        <v/>
      </c>
      <c r="R259" s="64" t="str">
        <f t="shared" si="80"/>
        <v/>
      </c>
    </row>
    <row r="260" spans="1:18" x14ac:dyDescent="0.3">
      <c r="A260" t="str">
        <f>IF(ISBLANK('SIR Inputs'!$A259),"",'SIR Inputs'!$A259)</f>
        <v/>
      </c>
      <c r="B260" t="str">
        <f t="shared" si="81"/>
        <v/>
      </c>
      <c r="C260" s="60" t="str">
        <f t="shared" si="82"/>
        <v/>
      </c>
      <c r="D260" t="str">
        <f t="shared" si="83"/>
        <v/>
      </c>
      <c r="E260" s="60" t="str">
        <f t="shared" si="84"/>
        <v/>
      </c>
      <c r="F260" t="str">
        <f t="shared" si="85"/>
        <v/>
      </c>
      <c r="G260" t="str">
        <f t="shared" si="86"/>
        <v/>
      </c>
      <c r="H260" s="70" t="str">
        <f t="shared" si="73"/>
        <v/>
      </c>
      <c r="I260" s="64" t="str">
        <f t="shared" si="74"/>
        <v/>
      </c>
      <c r="J260" s="3" t="str">
        <f t="shared" si="87"/>
        <v/>
      </c>
      <c r="K260" s="71" t="str">
        <f t="shared" si="75"/>
        <v/>
      </c>
      <c r="L260" s="64" t="str">
        <f t="shared" si="76"/>
        <v/>
      </c>
      <c r="M260" s="3" t="str">
        <f t="shared" si="88"/>
        <v/>
      </c>
      <c r="N260" s="71" t="str">
        <f t="shared" si="77"/>
        <v/>
      </c>
      <c r="O260" s="64" t="str">
        <f t="shared" si="78"/>
        <v/>
      </c>
      <c r="P260" s="3" t="str">
        <f t="shared" si="89"/>
        <v/>
      </c>
      <c r="Q260" s="71" t="str">
        <f t="shared" si="79"/>
        <v/>
      </c>
      <c r="R260" s="64" t="str">
        <f t="shared" si="80"/>
        <v/>
      </c>
    </row>
    <row r="261" spans="1:18" x14ac:dyDescent="0.3">
      <c r="A261" t="str">
        <f>IF(ISBLANK('SIR Inputs'!$A260),"",'SIR Inputs'!$A260)</f>
        <v/>
      </c>
      <c r="B261" t="str">
        <f t="shared" si="81"/>
        <v/>
      </c>
      <c r="C261" s="60" t="str">
        <f t="shared" si="82"/>
        <v/>
      </c>
      <c r="D261" t="str">
        <f t="shared" si="83"/>
        <v/>
      </c>
      <c r="E261" s="60" t="str">
        <f t="shared" si="84"/>
        <v/>
      </c>
      <c r="F261" t="str">
        <f t="shared" si="85"/>
        <v/>
      </c>
      <c r="G261" t="str">
        <f t="shared" si="86"/>
        <v/>
      </c>
      <c r="H261" s="70" t="str">
        <f t="shared" si="73"/>
        <v/>
      </c>
      <c r="I261" s="64" t="str">
        <f t="shared" si="74"/>
        <v/>
      </c>
      <c r="J261" s="3" t="str">
        <f t="shared" si="87"/>
        <v/>
      </c>
      <c r="K261" s="71" t="str">
        <f t="shared" si="75"/>
        <v/>
      </c>
      <c r="L261" s="64" t="str">
        <f t="shared" si="76"/>
        <v/>
      </c>
      <c r="M261" s="3" t="str">
        <f t="shared" si="88"/>
        <v/>
      </c>
      <c r="N261" s="71" t="str">
        <f t="shared" si="77"/>
        <v/>
      </c>
      <c r="O261" s="64" t="str">
        <f t="shared" si="78"/>
        <v/>
      </c>
      <c r="P261" s="3" t="str">
        <f t="shared" si="89"/>
        <v/>
      </c>
      <c r="Q261" s="71" t="str">
        <f t="shared" si="79"/>
        <v/>
      </c>
      <c r="R261" s="64" t="str">
        <f t="shared" si="80"/>
        <v/>
      </c>
    </row>
    <row r="262" spans="1:18" x14ac:dyDescent="0.3">
      <c r="A262" t="str">
        <f>IF(ISBLANK('SIR Inputs'!$A261),"",'SIR Inputs'!$A261)</f>
        <v/>
      </c>
      <c r="B262" t="str">
        <f t="shared" si="81"/>
        <v/>
      </c>
      <c r="C262" s="60" t="str">
        <f t="shared" si="82"/>
        <v/>
      </c>
      <c r="D262" t="str">
        <f t="shared" si="83"/>
        <v/>
      </c>
      <c r="E262" s="60" t="str">
        <f t="shared" si="84"/>
        <v/>
      </c>
      <c r="F262" t="str">
        <f t="shared" si="85"/>
        <v/>
      </c>
      <c r="G262" t="str">
        <f t="shared" si="86"/>
        <v/>
      </c>
      <c r="H262" s="70" t="str">
        <f t="shared" si="73"/>
        <v/>
      </c>
      <c r="I262" s="64" t="str">
        <f t="shared" si="74"/>
        <v/>
      </c>
      <c r="J262" s="3" t="str">
        <f t="shared" si="87"/>
        <v/>
      </c>
      <c r="K262" s="71" t="str">
        <f t="shared" si="75"/>
        <v/>
      </c>
      <c r="L262" s="64" t="str">
        <f t="shared" si="76"/>
        <v/>
      </c>
      <c r="M262" s="3" t="str">
        <f t="shared" si="88"/>
        <v/>
      </c>
      <c r="N262" s="71" t="str">
        <f t="shared" si="77"/>
        <v/>
      </c>
      <c r="O262" s="64" t="str">
        <f t="shared" si="78"/>
        <v/>
      </c>
      <c r="P262" s="3" t="str">
        <f t="shared" si="89"/>
        <v/>
      </c>
      <c r="Q262" s="71" t="str">
        <f t="shared" si="79"/>
        <v/>
      </c>
      <c r="R262" s="64" t="str">
        <f t="shared" si="80"/>
        <v/>
      </c>
    </row>
    <row r="263" spans="1:18" x14ac:dyDescent="0.3">
      <c r="A263" t="str">
        <f>IF(ISBLANK('SIR Inputs'!$A262),"",'SIR Inputs'!$A262)</f>
        <v/>
      </c>
      <c r="B263" t="str">
        <f t="shared" si="81"/>
        <v/>
      </c>
      <c r="C263" s="60" t="str">
        <f t="shared" si="82"/>
        <v/>
      </c>
      <c r="D263" t="str">
        <f t="shared" si="83"/>
        <v/>
      </c>
      <c r="E263" s="60" t="str">
        <f t="shared" si="84"/>
        <v/>
      </c>
      <c r="F263" t="str">
        <f t="shared" si="85"/>
        <v/>
      </c>
      <c r="G263" t="str">
        <f t="shared" si="86"/>
        <v/>
      </c>
      <c r="H263" s="70" t="str">
        <f t="shared" si="73"/>
        <v/>
      </c>
      <c r="I263" s="64" t="str">
        <f t="shared" si="74"/>
        <v/>
      </c>
      <c r="J263" s="3" t="str">
        <f t="shared" si="87"/>
        <v/>
      </c>
      <c r="K263" s="71" t="str">
        <f t="shared" si="75"/>
        <v/>
      </c>
      <c r="L263" s="64" t="str">
        <f t="shared" si="76"/>
        <v/>
      </c>
      <c r="M263" s="3" t="str">
        <f t="shared" si="88"/>
        <v/>
      </c>
      <c r="N263" s="71" t="str">
        <f t="shared" si="77"/>
        <v/>
      </c>
      <c r="O263" s="64" t="str">
        <f t="shared" si="78"/>
        <v/>
      </c>
      <c r="P263" s="3" t="str">
        <f t="shared" si="89"/>
        <v/>
      </c>
      <c r="Q263" s="71" t="str">
        <f t="shared" si="79"/>
        <v/>
      </c>
      <c r="R263" s="64" t="str">
        <f t="shared" si="80"/>
        <v/>
      </c>
    </row>
    <row r="264" spans="1:18" x14ac:dyDescent="0.3">
      <c r="A264" t="str">
        <f>IF(ISBLANK('SIR Inputs'!$A263),"",'SIR Inputs'!$A263)</f>
        <v/>
      </c>
      <c r="B264" t="str">
        <f t="shared" si="81"/>
        <v/>
      </c>
      <c r="C264" s="60" t="str">
        <f t="shared" si="82"/>
        <v/>
      </c>
      <c r="D264" t="str">
        <f t="shared" si="83"/>
        <v/>
      </c>
      <c r="E264" s="60" t="str">
        <f t="shared" si="84"/>
        <v/>
      </c>
      <c r="F264" t="str">
        <f t="shared" si="85"/>
        <v/>
      </c>
      <c r="G264" t="str">
        <f t="shared" si="86"/>
        <v/>
      </c>
      <c r="H264" s="70" t="str">
        <f t="shared" si="73"/>
        <v/>
      </c>
      <c r="I264" s="64" t="str">
        <f t="shared" si="74"/>
        <v/>
      </c>
      <c r="J264" s="3" t="str">
        <f t="shared" si="87"/>
        <v/>
      </c>
      <c r="K264" s="71" t="str">
        <f t="shared" si="75"/>
        <v/>
      </c>
      <c r="L264" s="64" t="str">
        <f t="shared" si="76"/>
        <v/>
      </c>
      <c r="M264" s="3" t="str">
        <f t="shared" si="88"/>
        <v/>
      </c>
      <c r="N264" s="71" t="str">
        <f t="shared" si="77"/>
        <v/>
      </c>
      <c r="O264" s="64" t="str">
        <f t="shared" si="78"/>
        <v/>
      </c>
      <c r="P264" s="3" t="str">
        <f t="shared" si="89"/>
        <v/>
      </c>
      <c r="Q264" s="71" t="str">
        <f t="shared" si="79"/>
        <v/>
      </c>
      <c r="R264" s="64" t="str">
        <f t="shared" si="80"/>
        <v/>
      </c>
    </row>
    <row r="265" spans="1:18" x14ac:dyDescent="0.3">
      <c r="A265" t="str">
        <f>IF(ISBLANK('SIR Inputs'!$A264),"",'SIR Inputs'!$A264)</f>
        <v/>
      </c>
      <c r="B265" t="str">
        <f t="shared" si="81"/>
        <v/>
      </c>
      <c r="C265" s="60" t="str">
        <f t="shared" si="82"/>
        <v/>
      </c>
      <c r="D265" t="str">
        <f t="shared" si="83"/>
        <v/>
      </c>
      <c r="E265" s="60" t="str">
        <f t="shared" si="84"/>
        <v/>
      </c>
      <c r="F265" t="str">
        <f t="shared" si="85"/>
        <v/>
      </c>
      <c r="G265" t="str">
        <f t="shared" si="86"/>
        <v/>
      </c>
      <c r="H265" s="70" t="str">
        <f t="shared" si="73"/>
        <v/>
      </c>
      <c r="I265" s="64" t="str">
        <f t="shared" si="74"/>
        <v/>
      </c>
      <c r="J265" s="3" t="str">
        <f t="shared" si="87"/>
        <v/>
      </c>
      <c r="K265" s="71" t="str">
        <f t="shared" si="75"/>
        <v/>
      </c>
      <c r="L265" s="64" t="str">
        <f t="shared" si="76"/>
        <v/>
      </c>
      <c r="M265" s="3" t="str">
        <f t="shared" si="88"/>
        <v/>
      </c>
      <c r="N265" s="71" t="str">
        <f t="shared" si="77"/>
        <v/>
      </c>
      <c r="O265" s="64" t="str">
        <f t="shared" si="78"/>
        <v/>
      </c>
      <c r="P265" s="3" t="str">
        <f t="shared" si="89"/>
        <v/>
      </c>
      <c r="Q265" s="71" t="str">
        <f t="shared" si="79"/>
        <v/>
      </c>
      <c r="R265" s="64" t="str">
        <f t="shared" si="80"/>
        <v/>
      </c>
    </row>
    <row r="266" spans="1:18" x14ac:dyDescent="0.3">
      <c r="A266" t="str">
        <f>IF(ISBLANK('SIR Inputs'!$A265),"",'SIR Inputs'!$A265)</f>
        <v/>
      </c>
      <c r="B266" t="str">
        <f t="shared" si="81"/>
        <v/>
      </c>
      <c r="C266" s="60" t="str">
        <f t="shared" si="82"/>
        <v/>
      </c>
      <c r="D266" t="str">
        <f t="shared" si="83"/>
        <v/>
      </c>
      <c r="E266" s="60" t="str">
        <f t="shared" si="84"/>
        <v/>
      </c>
      <c r="F266" t="str">
        <f t="shared" si="85"/>
        <v/>
      </c>
      <c r="G266" t="str">
        <f t="shared" si="86"/>
        <v/>
      </c>
      <c r="H266" s="70" t="str">
        <f t="shared" si="73"/>
        <v/>
      </c>
      <c r="I266" s="64" t="str">
        <f t="shared" si="74"/>
        <v/>
      </c>
      <c r="J266" s="3" t="str">
        <f t="shared" si="87"/>
        <v/>
      </c>
      <c r="K266" s="71" t="str">
        <f t="shared" si="75"/>
        <v/>
      </c>
      <c r="L266" s="64" t="str">
        <f t="shared" si="76"/>
        <v/>
      </c>
      <c r="M266" s="3" t="str">
        <f t="shared" si="88"/>
        <v/>
      </c>
      <c r="N266" s="71" t="str">
        <f t="shared" si="77"/>
        <v/>
      </c>
      <c r="O266" s="64" t="str">
        <f t="shared" si="78"/>
        <v/>
      </c>
      <c r="P266" s="3" t="str">
        <f t="shared" si="89"/>
        <v/>
      </c>
      <c r="Q266" s="71" t="str">
        <f t="shared" si="79"/>
        <v/>
      </c>
      <c r="R266" s="64" t="str">
        <f t="shared" si="80"/>
        <v/>
      </c>
    </row>
    <row r="267" spans="1:18" x14ac:dyDescent="0.3">
      <c r="A267" t="str">
        <f>IF(ISBLANK('SIR Inputs'!$A266),"",'SIR Inputs'!$A266)</f>
        <v/>
      </c>
      <c r="B267" t="str">
        <f t="shared" si="81"/>
        <v/>
      </c>
      <c r="C267" s="60" t="str">
        <f t="shared" si="82"/>
        <v/>
      </c>
      <c r="D267" t="str">
        <f t="shared" si="83"/>
        <v/>
      </c>
      <c r="E267" s="60" t="str">
        <f t="shared" si="84"/>
        <v/>
      </c>
      <c r="F267" t="str">
        <f t="shared" si="85"/>
        <v/>
      </c>
      <c r="G267" t="str">
        <f t="shared" si="86"/>
        <v/>
      </c>
      <c r="H267" s="70" t="str">
        <f t="shared" si="73"/>
        <v/>
      </c>
      <c r="I267" s="64" t="str">
        <f t="shared" si="74"/>
        <v/>
      </c>
      <c r="J267" s="3" t="str">
        <f t="shared" si="87"/>
        <v/>
      </c>
      <c r="K267" s="71" t="str">
        <f t="shared" si="75"/>
        <v/>
      </c>
      <c r="L267" s="64" t="str">
        <f t="shared" si="76"/>
        <v/>
      </c>
      <c r="M267" s="3" t="str">
        <f t="shared" si="88"/>
        <v/>
      </c>
      <c r="N267" s="71" t="str">
        <f t="shared" si="77"/>
        <v/>
      </c>
      <c r="O267" s="64" t="str">
        <f t="shared" si="78"/>
        <v/>
      </c>
      <c r="P267" s="3" t="str">
        <f t="shared" si="89"/>
        <v/>
      </c>
      <c r="Q267" s="71" t="str">
        <f t="shared" si="79"/>
        <v/>
      </c>
      <c r="R267" s="64" t="str">
        <f t="shared" si="80"/>
        <v/>
      </c>
    </row>
    <row r="268" spans="1:18" x14ac:dyDescent="0.3">
      <c r="A268" t="str">
        <f>IF(ISBLANK('SIR Inputs'!$A267),"",'SIR Inputs'!$A267)</f>
        <v/>
      </c>
      <c r="B268" t="str">
        <f t="shared" si="81"/>
        <v/>
      </c>
      <c r="C268" s="60" t="str">
        <f t="shared" si="82"/>
        <v/>
      </c>
      <c r="D268" t="str">
        <f t="shared" si="83"/>
        <v/>
      </c>
      <c r="E268" s="60" t="str">
        <f t="shared" si="84"/>
        <v/>
      </c>
      <c r="F268" t="str">
        <f t="shared" si="85"/>
        <v/>
      </c>
      <c r="G268" t="str">
        <f t="shared" si="86"/>
        <v/>
      </c>
      <c r="H268" s="70" t="str">
        <f t="shared" si="73"/>
        <v/>
      </c>
      <c r="I268" s="64" t="str">
        <f t="shared" si="74"/>
        <v/>
      </c>
      <c r="J268" s="3" t="str">
        <f t="shared" si="87"/>
        <v/>
      </c>
      <c r="K268" s="71" t="str">
        <f t="shared" si="75"/>
        <v/>
      </c>
      <c r="L268" s="64" t="str">
        <f t="shared" si="76"/>
        <v/>
      </c>
      <c r="M268" s="3" t="str">
        <f t="shared" si="88"/>
        <v/>
      </c>
      <c r="N268" s="71" t="str">
        <f t="shared" si="77"/>
        <v/>
      </c>
      <c r="O268" s="64" t="str">
        <f t="shared" si="78"/>
        <v/>
      </c>
      <c r="P268" s="3" t="str">
        <f t="shared" si="89"/>
        <v/>
      </c>
      <c r="Q268" s="71" t="str">
        <f t="shared" si="79"/>
        <v/>
      </c>
      <c r="R268" s="64" t="str">
        <f t="shared" si="80"/>
        <v/>
      </c>
    </row>
    <row r="269" spans="1:18" x14ac:dyDescent="0.3">
      <c r="A269" t="str">
        <f>IF(ISBLANK('SIR Inputs'!$A268),"",'SIR Inputs'!$A268)</f>
        <v/>
      </c>
      <c r="B269" t="str">
        <f t="shared" si="81"/>
        <v/>
      </c>
      <c r="C269" s="60" t="str">
        <f t="shared" si="82"/>
        <v/>
      </c>
      <c r="D269" t="str">
        <f t="shared" si="83"/>
        <v/>
      </c>
      <c r="E269" s="60" t="str">
        <f t="shared" si="84"/>
        <v/>
      </c>
      <c r="F269" t="str">
        <f t="shared" si="85"/>
        <v/>
      </c>
      <c r="G269" t="str">
        <f t="shared" si="86"/>
        <v/>
      </c>
      <c r="H269" s="70" t="str">
        <f t="shared" si="73"/>
        <v/>
      </c>
      <c r="I269" s="64" t="str">
        <f t="shared" si="74"/>
        <v/>
      </c>
      <c r="J269" s="3" t="str">
        <f t="shared" si="87"/>
        <v/>
      </c>
      <c r="K269" s="71" t="str">
        <f t="shared" si="75"/>
        <v/>
      </c>
      <c r="L269" s="64" t="str">
        <f t="shared" si="76"/>
        <v/>
      </c>
      <c r="M269" s="3" t="str">
        <f t="shared" si="88"/>
        <v/>
      </c>
      <c r="N269" s="71" t="str">
        <f t="shared" si="77"/>
        <v/>
      </c>
      <c r="O269" s="64" t="str">
        <f t="shared" si="78"/>
        <v/>
      </c>
      <c r="P269" s="3" t="str">
        <f t="shared" si="89"/>
        <v/>
      </c>
      <c r="Q269" s="71" t="str">
        <f t="shared" si="79"/>
        <v/>
      </c>
      <c r="R269" s="64" t="str">
        <f t="shared" si="80"/>
        <v/>
      </c>
    </row>
    <row r="270" spans="1:18" x14ac:dyDescent="0.3">
      <c r="A270" t="str">
        <f>IF(ISBLANK('SIR Inputs'!$A269),"",'SIR Inputs'!$A269)</f>
        <v/>
      </c>
      <c r="B270" t="str">
        <f t="shared" si="81"/>
        <v/>
      </c>
      <c r="C270" s="60" t="str">
        <f t="shared" si="82"/>
        <v/>
      </c>
      <c r="D270" t="str">
        <f t="shared" si="83"/>
        <v/>
      </c>
      <c r="E270" s="60" t="str">
        <f t="shared" si="84"/>
        <v/>
      </c>
      <c r="F270" t="str">
        <f t="shared" si="85"/>
        <v/>
      </c>
      <c r="G270" t="str">
        <f t="shared" si="86"/>
        <v/>
      </c>
      <c r="H270" s="70" t="str">
        <f t="shared" si="73"/>
        <v/>
      </c>
      <c r="I270" s="64" t="str">
        <f t="shared" si="74"/>
        <v/>
      </c>
      <c r="J270" s="3" t="str">
        <f t="shared" si="87"/>
        <v/>
      </c>
      <c r="K270" s="71" t="str">
        <f t="shared" si="75"/>
        <v/>
      </c>
      <c r="L270" s="64" t="str">
        <f t="shared" si="76"/>
        <v/>
      </c>
      <c r="M270" s="3" t="str">
        <f t="shared" si="88"/>
        <v/>
      </c>
      <c r="N270" s="71" t="str">
        <f t="shared" si="77"/>
        <v/>
      </c>
      <c r="O270" s="64" t="str">
        <f t="shared" si="78"/>
        <v/>
      </c>
      <c r="P270" s="3" t="str">
        <f t="shared" si="89"/>
        <v/>
      </c>
      <c r="Q270" s="71" t="str">
        <f t="shared" si="79"/>
        <v/>
      </c>
      <c r="R270" s="64" t="str">
        <f t="shared" si="80"/>
        <v/>
      </c>
    </row>
    <row r="271" spans="1:18" x14ac:dyDescent="0.3">
      <c r="A271" t="str">
        <f>IF(ISBLANK('SIR Inputs'!$A270),"",'SIR Inputs'!$A270)</f>
        <v/>
      </c>
      <c r="B271" t="str">
        <f t="shared" si="81"/>
        <v/>
      </c>
      <c r="C271" s="60" t="str">
        <f t="shared" si="82"/>
        <v/>
      </c>
      <c r="D271" t="str">
        <f t="shared" si="83"/>
        <v/>
      </c>
      <c r="E271" s="60" t="str">
        <f t="shared" si="84"/>
        <v/>
      </c>
      <c r="F271" t="str">
        <f t="shared" si="85"/>
        <v/>
      </c>
      <c r="G271" t="str">
        <f t="shared" si="86"/>
        <v/>
      </c>
      <c r="H271" s="70" t="str">
        <f t="shared" si="73"/>
        <v/>
      </c>
      <c r="I271" s="64" t="str">
        <f t="shared" si="74"/>
        <v/>
      </c>
      <c r="J271" s="3" t="str">
        <f t="shared" si="87"/>
        <v/>
      </c>
      <c r="K271" s="71" t="str">
        <f t="shared" si="75"/>
        <v/>
      </c>
      <c r="L271" s="64" t="str">
        <f t="shared" si="76"/>
        <v/>
      </c>
      <c r="M271" s="3" t="str">
        <f t="shared" si="88"/>
        <v/>
      </c>
      <c r="N271" s="71" t="str">
        <f t="shared" si="77"/>
        <v/>
      </c>
      <c r="O271" s="64" t="str">
        <f t="shared" si="78"/>
        <v/>
      </c>
      <c r="P271" s="3" t="str">
        <f t="shared" si="89"/>
        <v/>
      </c>
      <c r="Q271" s="71" t="str">
        <f t="shared" si="79"/>
        <v/>
      </c>
      <c r="R271" s="64" t="str">
        <f t="shared" si="80"/>
        <v/>
      </c>
    </row>
    <row r="272" spans="1:18" x14ac:dyDescent="0.3">
      <c r="A272" t="str">
        <f>IF(ISBLANK('SIR Inputs'!$A271),"",'SIR Inputs'!$A271)</f>
        <v/>
      </c>
      <c r="B272" t="str">
        <f t="shared" si="81"/>
        <v/>
      </c>
      <c r="C272" s="60" t="str">
        <f t="shared" si="82"/>
        <v/>
      </c>
      <c r="D272" t="str">
        <f t="shared" si="83"/>
        <v/>
      </c>
      <c r="E272" s="60" t="str">
        <f t="shared" si="84"/>
        <v/>
      </c>
      <c r="F272" t="str">
        <f t="shared" si="85"/>
        <v/>
      </c>
      <c r="G272" t="str">
        <f t="shared" si="86"/>
        <v/>
      </c>
      <c r="H272" s="70" t="str">
        <f t="shared" ref="H272:H335" si="90">IF(A272&lt;&gt;"",Portfolio_SIRDiscount,"")</f>
        <v/>
      </c>
      <c r="I272" s="64" t="str">
        <f t="shared" ref="I272:I335" si="91">IF($A272&lt;&gt;"",VLOOKUP(G272,AvoidedCost_LookupTable,3,0),"")</f>
        <v/>
      </c>
      <c r="J272" s="3" t="str">
        <f t="shared" si="87"/>
        <v/>
      </c>
      <c r="K272" s="71" t="str">
        <f t="shared" ref="K272:K335" si="92">IF($A272&lt;&gt;"",J272*F272,"")</f>
        <v/>
      </c>
      <c r="L272" s="64" t="str">
        <f t="shared" ref="L272:L335" si="93">IF($A272&lt;&gt;"",(((J272*$I272)/($H272-AvoidedCosts_Escalator))*(1-((1+AvoidedCosts_Escalator)/(1+$H272))^$F272)),"")</f>
        <v/>
      </c>
      <c r="M272" s="3" t="str">
        <f t="shared" si="88"/>
        <v/>
      </c>
      <c r="N272" s="71" t="str">
        <f t="shared" ref="N272:N335" si="94">IF($A272&lt;&gt;"",M272*F272,"")</f>
        <v/>
      </c>
      <c r="O272" s="64" t="str">
        <f t="shared" ref="O272:O335" si="95">IF($A272&lt;&gt;"",(((M272*$I272)/($H272-AvoidedCosts_Escalator))*(1-((1+AvoidedCosts_Escalator)/(1+$H272))^$F272)),"")</f>
        <v/>
      </c>
      <c r="P272" s="3" t="str">
        <f t="shared" si="89"/>
        <v/>
      </c>
      <c r="Q272" s="71" t="str">
        <f t="shared" ref="Q272:Q335" si="96">IF($A272&lt;&gt;"",P272*F272,"")</f>
        <v/>
      </c>
      <c r="R272" s="64" t="str">
        <f t="shared" ref="R272:R335" si="97">IF($A272&lt;&gt;"",(((P272*$I272)/($H272-AvoidedCosts_Escalator))*(1-((1+AvoidedCosts_Escalator)/(1+$H272))^$F272)),"")</f>
        <v/>
      </c>
    </row>
    <row r="273" spans="1:18" x14ac:dyDescent="0.3">
      <c r="A273" t="str">
        <f>IF(ISBLANK('SIR Inputs'!$A272),"",'SIR Inputs'!$A272)</f>
        <v/>
      </c>
      <c r="B273" t="str">
        <f t="shared" si="81"/>
        <v/>
      </c>
      <c r="C273" s="60" t="str">
        <f t="shared" si="82"/>
        <v/>
      </c>
      <c r="D273" t="str">
        <f t="shared" si="83"/>
        <v/>
      </c>
      <c r="E273" s="60" t="str">
        <f t="shared" si="84"/>
        <v/>
      </c>
      <c r="F273" t="str">
        <f t="shared" si="85"/>
        <v/>
      </c>
      <c r="G273" t="str">
        <f t="shared" si="86"/>
        <v/>
      </c>
      <c r="H273" s="70" t="str">
        <f t="shared" si="90"/>
        <v/>
      </c>
      <c r="I273" s="64" t="str">
        <f t="shared" si="91"/>
        <v/>
      </c>
      <c r="J273" s="3" t="str">
        <f t="shared" si="87"/>
        <v/>
      </c>
      <c r="K273" s="71" t="str">
        <f t="shared" si="92"/>
        <v/>
      </c>
      <c r="L273" s="64" t="str">
        <f t="shared" si="93"/>
        <v/>
      </c>
      <c r="M273" s="3" t="str">
        <f t="shared" si="88"/>
        <v/>
      </c>
      <c r="N273" s="71" t="str">
        <f t="shared" si="94"/>
        <v/>
      </c>
      <c r="O273" s="64" t="str">
        <f t="shared" si="95"/>
        <v/>
      </c>
      <c r="P273" s="3" t="str">
        <f t="shared" si="89"/>
        <v/>
      </c>
      <c r="Q273" s="71" t="str">
        <f t="shared" si="96"/>
        <v/>
      </c>
      <c r="R273" s="64" t="str">
        <f t="shared" si="97"/>
        <v/>
      </c>
    </row>
    <row r="274" spans="1:18" x14ac:dyDescent="0.3">
      <c r="A274" t="str">
        <f>IF(ISBLANK('SIR Inputs'!$A273),"",'SIR Inputs'!$A273)</f>
        <v/>
      </c>
      <c r="B274" t="str">
        <f t="shared" si="81"/>
        <v/>
      </c>
      <c r="C274" s="60" t="str">
        <f t="shared" si="82"/>
        <v/>
      </c>
      <c r="D274" t="str">
        <f t="shared" si="83"/>
        <v/>
      </c>
      <c r="E274" s="60" t="str">
        <f t="shared" si="84"/>
        <v/>
      </c>
      <c r="F274" t="str">
        <f t="shared" si="85"/>
        <v/>
      </c>
      <c r="G274" t="str">
        <f t="shared" si="86"/>
        <v/>
      </c>
      <c r="H274" s="70" t="str">
        <f t="shared" si="90"/>
        <v/>
      </c>
      <c r="I274" s="64" t="str">
        <f t="shared" si="91"/>
        <v/>
      </c>
      <c r="J274" s="3" t="str">
        <f t="shared" si="87"/>
        <v/>
      </c>
      <c r="K274" s="71" t="str">
        <f t="shared" si="92"/>
        <v/>
      </c>
      <c r="L274" s="64" t="str">
        <f t="shared" si="93"/>
        <v/>
      </c>
      <c r="M274" s="3" t="str">
        <f t="shared" si="88"/>
        <v/>
      </c>
      <c r="N274" s="71" t="str">
        <f t="shared" si="94"/>
        <v/>
      </c>
      <c r="O274" s="64" t="str">
        <f t="shared" si="95"/>
        <v/>
      </c>
      <c r="P274" s="3" t="str">
        <f t="shared" si="89"/>
        <v/>
      </c>
      <c r="Q274" s="71" t="str">
        <f t="shared" si="96"/>
        <v/>
      </c>
      <c r="R274" s="64" t="str">
        <f t="shared" si="97"/>
        <v/>
      </c>
    </row>
    <row r="275" spans="1:18" x14ac:dyDescent="0.3">
      <c r="A275" t="str">
        <f>IF(ISBLANK('SIR Inputs'!$A274),"",'SIR Inputs'!$A274)</f>
        <v/>
      </c>
      <c r="B275" t="str">
        <f t="shared" si="81"/>
        <v/>
      </c>
      <c r="C275" s="60" t="str">
        <f t="shared" si="82"/>
        <v/>
      </c>
      <c r="D275" t="str">
        <f t="shared" si="83"/>
        <v/>
      </c>
      <c r="E275" s="60" t="str">
        <f t="shared" si="84"/>
        <v/>
      </c>
      <c r="F275" t="str">
        <f t="shared" si="85"/>
        <v/>
      </c>
      <c r="G275" t="str">
        <f t="shared" si="86"/>
        <v/>
      </c>
      <c r="H275" s="70" t="str">
        <f t="shared" si="90"/>
        <v/>
      </c>
      <c r="I275" s="64" t="str">
        <f t="shared" si="91"/>
        <v/>
      </c>
      <c r="J275" s="3" t="str">
        <f t="shared" si="87"/>
        <v/>
      </c>
      <c r="K275" s="71" t="str">
        <f t="shared" si="92"/>
        <v/>
      </c>
      <c r="L275" s="64" t="str">
        <f t="shared" si="93"/>
        <v/>
      </c>
      <c r="M275" s="3" t="str">
        <f t="shared" si="88"/>
        <v/>
      </c>
      <c r="N275" s="71" t="str">
        <f t="shared" si="94"/>
        <v/>
      </c>
      <c r="O275" s="64" t="str">
        <f t="shared" si="95"/>
        <v/>
      </c>
      <c r="P275" s="3" t="str">
        <f t="shared" si="89"/>
        <v/>
      </c>
      <c r="Q275" s="71" t="str">
        <f t="shared" si="96"/>
        <v/>
      </c>
      <c r="R275" s="64" t="str">
        <f t="shared" si="97"/>
        <v/>
      </c>
    </row>
    <row r="276" spans="1:18" x14ac:dyDescent="0.3">
      <c r="A276" t="str">
        <f>IF(ISBLANK('SIR Inputs'!$A275),"",'SIR Inputs'!$A275)</f>
        <v/>
      </c>
      <c r="B276" t="str">
        <f t="shared" si="81"/>
        <v/>
      </c>
      <c r="C276" s="60" t="str">
        <f t="shared" si="82"/>
        <v/>
      </c>
      <c r="D276" t="str">
        <f t="shared" si="83"/>
        <v/>
      </c>
      <c r="E276" s="60" t="str">
        <f t="shared" si="84"/>
        <v/>
      </c>
      <c r="F276" t="str">
        <f t="shared" si="85"/>
        <v/>
      </c>
      <c r="G276" t="str">
        <f t="shared" si="86"/>
        <v/>
      </c>
      <c r="H276" s="70" t="str">
        <f t="shared" si="90"/>
        <v/>
      </c>
      <c r="I276" s="64" t="str">
        <f t="shared" si="91"/>
        <v/>
      </c>
      <c r="J276" s="3" t="str">
        <f t="shared" si="87"/>
        <v/>
      </c>
      <c r="K276" s="71" t="str">
        <f t="shared" si="92"/>
        <v/>
      </c>
      <c r="L276" s="64" t="str">
        <f t="shared" si="93"/>
        <v/>
      </c>
      <c r="M276" s="3" t="str">
        <f t="shared" si="88"/>
        <v/>
      </c>
      <c r="N276" s="71" t="str">
        <f t="shared" si="94"/>
        <v/>
      </c>
      <c r="O276" s="64" t="str">
        <f t="shared" si="95"/>
        <v/>
      </c>
      <c r="P276" s="3" t="str">
        <f t="shared" si="89"/>
        <v/>
      </c>
      <c r="Q276" s="71" t="str">
        <f t="shared" si="96"/>
        <v/>
      </c>
      <c r="R276" s="64" t="str">
        <f t="shared" si="97"/>
        <v/>
      </c>
    </row>
    <row r="277" spans="1:18" x14ac:dyDescent="0.3">
      <c r="A277" t="str">
        <f>IF(ISBLANK('SIR Inputs'!$A276),"",'SIR Inputs'!$A276)</f>
        <v/>
      </c>
      <c r="B277" t="str">
        <f t="shared" si="81"/>
        <v/>
      </c>
      <c r="C277" s="60" t="str">
        <f t="shared" si="82"/>
        <v/>
      </c>
      <c r="D277" t="str">
        <f t="shared" si="83"/>
        <v/>
      </c>
      <c r="E277" s="60" t="str">
        <f t="shared" si="84"/>
        <v/>
      </c>
      <c r="F277" t="str">
        <f t="shared" si="85"/>
        <v/>
      </c>
      <c r="G277" t="str">
        <f t="shared" si="86"/>
        <v/>
      </c>
      <c r="H277" s="70" t="str">
        <f t="shared" si="90"/>
        <v/>
      </c>
      <c r="I277" s="64" t="str">
        <f t="shared" si="91"/>
        <v/>
      </c>
      <c r="J277" s="3" t="str">
        <f t="shared" si="87"/>
        <v/>
      </c>
      <c r="K277" s="71" t="str">
        <f t="shared" si="92"/>
        <v/>
      </c>
      <c r="L277" s="64" t="str">
        <f t="shared" si="93"/>
        <v/>
      </c>
      <c r="M277" s="3" t="str">
        <f t="shared" si="88"/>
        <v/>
      </c>
      <c r="N277" s="71" t="str">
        <f t="shared" si="94"/>
        <v/>
      </c>
      <c r="O277" s="64" t="str">
        <f t="shared" si="95"/>
        <v/>
      </c>
      <c r="P277" s="3" t="str">
        <f t="shared" si="89"/>
        <v/>
      </c>
      <c r="Q277" s="71" t="str">
        <f t="shared" si="96"/>
        <v/>
      </c>
      <c r="R277" s="64" t="str">
        <f t="shared" si="97"/>
        <v/>
      </c>
    </row>
    <row r="278" spans="1:18" x14ac:dyDescent="0.3">
      <c r="A278" t="str">
        <f>IF(ISBLANK('SIR Inputs'!$A277),"",'SIR Inputs'!$A277)</f>
        <v/>
      </c>
      <c r="B278" t="str">
        <f t="shared" si="81"/>
        <v/>
      </c>
      <c r="C278" s="60" t="str">
        <f t="shared" si="82"/>
        <v/>
      </c>
      <c r="D278" t="str">
        <f t="shared" si="83"/>
        <v/>
      </c>
      <c r="E278" s="60" t="str">
        <f t="shared" si="84"/>
        <v/>
      </c>
      <c r="F278" t="str">
        <f t="shared" si="85"/>
        <v/>
      </c>
      <c r="G278" t="str">
        <f t="shared" si="86"/>
        <v/>
      </c>
      <c r="H278" s="70" t="str">
        <f t="shared" si="90"/>
        <v/>
      </c>
      <c r="I278" s="64" t="str">
        <f t="shared" si="91"/>
        <v/>
      </c>
      <c r="J278" s="3" t="str">
        <f t="shared" si="87"/>
        <v/>
      </c>
      <c r="K278" s="71" t="str">
        <f t="shared" si="92"/>
        <v/>
      </c>
      <c r="L278" s="64" t="str">
        <f t="shared" si="93"/>
        <v/>
      </c>
      <c r="M278" s="3" t="str">
        <f t="shared" si="88"/>
        <v/>
      </c>
      <c r="N278" s="71" t="str">
        <f t="shared" si="94"/>
        <v/>
      </c>
      <c r="O278" s="64" t="str">
        <f t="shared" si="95"/>
        <v/>
      </c>
      <c r="P278" s="3" t="str">
        <f t="shared" si="89"/>
        <v/>
      </c>
      <c r="Q278" s="71" t="str">
        <f t="shared" si="96"/>
        <v/>
      </c>
      <c r="R278" s="64" t="str">
        <f t="shared" si="97"/>
        <v/>
      </c>
    </row>
    <row r="279" spans="1:18" x14ac:dyDescent="0.3">
      <c r="A279" t="str">
        <f>IF(ISBLANK('SIR Inputs'!$A278),"",'SIR Inputs'!$A278)</f>
        <v/>
      </c>
      <c r="B279" t="str">
        <f t="shared" si="81"/>
        <v/>
      </c>
      <c r="C279" s="60" t="str">
        <f t="shared" si="82"/>
        <v/>
      </c>
      <c r="D279" t="str">
        <f t="shared" si="83"/>
        <v/>
      </c>
      <c r="E279" s="60" t="str">
        <f t="shared" si="84"/>
        <v/>
      </c>
      <c r="F279" t="str">
        <f t="shared" si="85"/>
        <v/>
      </c>
      <c r="G279" t="str">
        <f t="shared" si="86"/>
        <v/>
      </c>
      <c r="H279" s="70" t="str">
        <f t="shared" si="90"/>
        <v/>
      </c>
      <c r="I279" s="64" t="str">
        <f t="shared" si="91"/>
        <v/>
      </c>
      <c r="J279" s="3" t="str">
        <f t="shared" si="87"/>
        <v/>
      </c>
      <c r="K279" s="71" t="str">
        <f t="shared" si="92"/>
        <v/>
      </c>
      <c r="L279" s="64" t="str">
        <f t="shared" si="93"/>
        <v/>
      </c>
      <c r="M279" s="3" t="str">
        <f t="shared" si="88"/>
        <v/>
      </c>
      <c r="N279" s="71" t="str">
        <f t="shared" si="94"/>
        <v/>
      </c>
      <c r="O279" s="64" t="str">
        <f t="shared" si="95"/>
        <v/>
      </c>
      <c r="P279" s="3" t="str">
        <f t="shared" si="89"/>
        <v/>
      </c>
      <c r="Q279" s="71" t="str">
        <f t="shared" si="96"/>
        <v/>
      </c>
      <c r="R279" s="64" t="str">
        <f t="shared" si="97"/>
        <v/>
      </c>
    </row>
    <row r="280" spans="1:18" x14ac:dyDescent="0.3">
      <c r="A280" t="str">
        <f>IF(ISBLANK('SIR Inputs'!$A279),"",'SIR Inputs'!$A279)</f>
        <v/>
      </c>
      <c r="B280" t="str">
        <f t="shared" si="81"/>
        <v/>
      </c>
      <c r="C280" s="60" t="str">
        <f t="shared" si="82"/>
        <v/>
      </c>
      <c r="D280" t="str">
        <f t="shared" si="83"/>
        <v/>
      </c>
      <c r="E280" s="60" t="str">
        <f t="shared" si="84"/>
        <v/>
      </c>
      <c r="F280" t="str">
        <f t="shared" si="85"/>
        <v/>
      </c>
      <c r="G280" t="str">
        <f t="shared" si="86"/>
        <v/>
      </c>
      <c r="H280" s="70" t="str">
        <f t="shared" si="90"/>
        <v/>
      </c>
      <c r="I280" s="64" t="str">
        <f t="shared" si="91"/>
        <v/>
      </c>
      <c r="J280" s="3" t="str">
        <f t="shared" si="87"/>
        <v/>
      </c>
      <c r="K280" s="71" t="str">
        <f t="shared" si="92"/>
        <v/>
      </c>
      <c r="L280" s="64" t="str">
        <f t="shared" si="93"/>
        <v/>
      </c>
      <c r="M280" s="3" t="str">
        <f t="shared" si="88"/>
        <v/>
      </c>
      <c r="N280" s="71" t="str">
        <f t="shared" si="94"/>
        <v/>
      </c>
      <c r="O280" s="64" t="str">
        <f t="shared" si="95"/>
        <v/>
      </c>
      <c r="P280" s="3" t="str">
        <f t="shared" si="89"/>
        <v/>
      </c>
      <c r="Q280" s="71" t="str">
        <f t="shared" si="96"/>
        <v/>
      </c>
      <c r="R280" s="64" t="str">
        <f t="shared" si="97"/>
        <v/>
      </c>
    </row>
    <row r="281" spans="1:18" x14ac:dyDescent="0.3">
      <c r="A281" t="str">
        <f>IF(ISBLANK('SIR Inputs'!$A280),"",'SIR Inputs'!$A280)</f>
        <v/>
      </c>
      <c r="B281" t="str">
        <f t="shared" si="81"/>
        <v/>
      </c>
      <c r="C281" s="60" t="str">
        <f t="shared" si="82"/>
        <v/>
      </c>
      <c r="D281" t="str">
        <f t="shared" si="83"/>
        <v/>
      </c>
      <c r="E281" s="60" t="str">
        <f t="shared" si="84"/>
        <v/>
      </c>
      <c r="F281" t="str">
        <f t="shared" si="85"/>
        <v/>
      </c>
      <c r="G281" t="str">
        <f t="shared" si="86"/>
        <v/>
      </c>
      <c r="H281" s="70" t="str">
        <f t="shared" si="90"/>
        <v/>
      </c>
      <c r="I281" s="64" t="str">
        <f t="shared" si="91"/>
        <v/>
      </c>
      <c r="J281" s="3" t="str">
        <f t="shared" si="87"/>
        <v/>
      </c>
      <c r="K281" s="71" t="str">
        <f t="shared" si="92"/>
        <v/>
      </c>
      <c r="L281" s="64" t="str">
        <f t="shared" si="93"/>
        <v/>
      </c>
      <c r="M281" s="3" t="str">
        <f t="shared" si="88"/>
        <v/>
      </c>
      <c r="N281" s="71" t="str">
        <f t="shared" si="94"/>
        <v/>
      </c>
      <c r="O281" s="64" t="str">
        <f t="shared" si="95"/>
        <v/>
      </c>
      <c r="P281" s="3" t="str">
        <f t="shared" si="89"/>
        <v/>
      </c>
      <c r="Q281" s="71" t="str">
        <f t="shared" si="96"/>
        <v/>
      </c>
      <c r="R281" s="64" t="str">
        <f t="shared" si="97"/>
        <v/>
      </c>
    </row>
    <row r="282" spans="1:18" x14ac:dyDescent="0.3">
      <c r="A282" t="str">
        <f>IF(ISBLANK('SIR Inputs'!$A281),"",'SIR Inputs'!$A281)</f>
        <v/>
      </c>
      <c r="B282" t="str">
        <f t="shared" si="81"/>
        <v/>
      </c>
      <c r="C282" s="60" t="str">
        <f t="shared" si="82"/>
        <v/>
      </c>
      <c r="D282" t="str">
        <f t="shared" si="83"/>
        <v/>
      </c>
      <c r="E282" s="60" t="str">
        <f t="shared" si="84"/>
        <v/>
      </c>
      <c r="F282" t="str">
        <f t="shared" si="85"/>
        <v/>
      </c>
      <c r="G282" t="str">
        <f t="shared" si="86"/>
        <v/>
      </c>
      <c r="H282" s="70" t="str">
        <f t="shared" si="90"/>
        <v/>
      </c>
      <c r="I282" s="64" t="str">
        <f t="shared" si="91"/>
        <v/>
      </c>
      <c r="J282" s="3" t="str">
        <f t="shared" si="87"/>
        <v/>
      </c>
      <c r="K282" s="71" t="str">
        <f t="shared" si="92"/>
        <v/>
      </c>
      <c r="L282" s="64" t="str">
        <f t="shared" si="93"/>
        <v/>
      </c>
      <c r="M282" s="3" t="str">
        <f t="shared" si="88"/>
        <v/>
      </c>
      <c r="N282" s="71" t="str">
        <f t="shared" si="94"/>
        <v/>
      </c>
      <c r="O282" s="64" t="str">
        <f t="shared" si="95"/>
        <v/>
      </c>
      <c r="P282" s="3" t="str">
        <f t="shared" si="89"/>
        <v/>
      </c>
      <c r="Q282" s="71" t="str">
        <f t="shared" si="96"/>
        <v/>
      </c>
      <c r="R282" s="64" t="str">
        <f t="shared" si="97"/>
        <v/>
      </c>
    </row>
    <row r="283" spans="1:18" x14ac:dyDescent="0.3">
      <c r="A283" t="str">
        <f>IF(ISBLANK('SIR Inputs'!$A282),"",'SIR Inputs'!$A282)</f>
        <v/>
      </c>
      <c r="B283" t="str">
        <f t="shared" si="81"/>
        <v/>
      </c>
      <c r="C283" s="60" t="str">
        <f t="shared" si="82"/>
        <v/>
      </c>
      <c r="D283" t="str">
        <f t="shared" si="83"/>
        <v/>
      </c>
      <c r="E283" s="60" t="str">
        <f t="shared" si="84"/>
        <v/>
      </c>
      <c r="F283" t="str">
        <f t="shared" si="85"/>
        <v/>
      </c>
      <c r="G283" t="str">
        <f t="shared" si="86"/>
        <v/>
      </c>
      <c r="H283" s="70" t="str">
        <f t="shared" si="90"/>
        <v/>
      </c>
      <c r="I283" s="64" t="str">
        <f t="shared" si="91"/>
        <v/>
      </c>
      <c r="J283" s="3" t="str">
        <f t="shared" si="87"/>
        <v/>
      </c>
      <c r="K283" s="71" t="str">
        <f t="shared" si="92"/>
        <v/>
      </c>
      <c r="L283" s="64" t="str">
        <f t="shared" si="93"/>
        <v/>
      </c>
      <c r="M283" s="3" t="str">
        <f t="shared" si="88"/>
        <v/>
      </c>
      <c r="N283" s="71" t="str">
        <f t="shared" si="94"/>
        <v/>
      </c>
      <c r="O283" s="64" t="str">
        <f t="shared" si="95"/>
        <v/>
      </c>
      <c r="P283" s="3" t="str">
        <f t="shared" si="89"/>
        <v/>
      </c>
      <c r="Q283" s="71" t="str">
        <f t="shared" si="96"/>
        <v/>
      </c>
      <c r="R283" s="64" t="str">
        <f t="shared" si="97"/>
        <v/>
      </c>
    </row>
    <row r="284" spans="1:18" x14ac:dyDescent="0.3">
      <c r="A284" t="str">
        <f>IF(ISBLANK('SIR Inputs'!$A283),"",'SIR Inputs'!$A283)</f>
        <v/>
      </c>
      <c r="B284" t="str">
        <f t="shared" si="81"/>
        <v/>
      </c>
      <c r="C284" s="60" t="str">
        <f t="shared" si="82"/>
        <v/>
      </c>
      <c r="D284" t="str">
        <f t="shared" si="83"/>
        <v/>
      </c>
      <c r="E284" s="60" t="str">
        <f t="shared" si="84"/>
        <v/>
      </c>
      <c r="F284" t="str">
        <f t="shared" si="85"/>
        <v/>
      </c>
      <c r="G284" t="str">
        <f t="shared" si="86"/>
        <v/>
      </c>
      <c r="H284" s="70" t="str">
        <f t="shared" si="90"/>
        <v/>
      </c>
      <c r="I284" s="64" t="str">
        <f t="shared" si="91"/>
        <v/>
      </c>
      <c r="J284" s="3" t="str">
        <f t="shared" si="87"/>
        <v/>
      </c>
      <c r="K284" s="71" t="str">
        <f t="shared" si="92"/>
        <v/>
      </c>
      <c r="L284" s="64" t="str">
        <f t="shared" si="93"/>
        <v/>
      </c>
      <c r="M284" s="3" t="str">
        <f t="shared" si="88"/>
        <v/>
      </c>
      <c r="N284" s="71" t="str">
        <f t="shared" si="94"/>
        <v/>
      </c>
      <c r="O284" s="64" t="str">
        <f t="shared" si="95"/>
        <v/>
      </c>
      <c r="P284" s="3" t="str">
        <f t="shared" si="89"/>
        <v/>
      </c>
      <c r="Q284" s="71" t="str">
        <f t="shared" si="96"/>
        <v/>
      </c>
      <c r="R284" s="64" t="str">
        <f t="shared" si="97"/>
        <v/>
      </c>
    </row>
    <row r="285" spans="1:18" x14ac:dyDescent="0.3">
      <c r="A285" t="str">
        <f>IF(ISBLANK('SIR Inputs'!$A284),"",'SIR Inputs'!$A284)</f>
        <v/>
      </c>
      <c r="B285" t="str">
        <f t="shared" si="81"/>
        <v/>
      </c>
      <c r="C285" s="60" t="str">
        <f t="shared" si="82"/>
        <v/>
      </c>
      <c r="D285" t="str">
        <f t="shared" si="83"/>
        <v/>
      </c>
      <c r="E285" s="60" t="str">
        <f t="shared" si="84"/>
        <v/>
      </c>
      <c r="F285" t="str">
        <f t="shared" si="85"/>
        <v/>
      </c>
      <c r="G285" t="str">
        <f t="shared" si="86"/>
        <v/>
      </c>
      <c r="H285" s="70" t="str">
        <f t="shared" si="90"/>
        <v/>
      </c>
      <c r="I285" s="64" t="str">
        <f t="shared" si="91"/>
        <v/>
      </c>
      <c r="J285" s="3" t="str">
        <f t="shared" si="87"/>
        <v/>
      </c>
      <c r="K285" s="71" t="str">
        <f t="shared" si="92"/>
        <v/>
      </c>
      <c r="L285" s="64" t="str">
        <f t="shared" si="93"/>
        <v/>
      </c>
      <c r="M285" s="3" t="str">
        <f t="shared" si="88"/>
        <v/>
      </c>
      <c r="N285" s="71" t="str">
        <f t="shared" si="94"/>
        <v/>
      </c>
      <c r="O285" s="64" t="str">
        <f t="shared" si="95"/>
        <v/>
      </c>
      <c r="P285" s="3" t="str">
        <f t="shared" si="89"/>
        <v/>
      </c>
      <c r="Q285" s="71" t="str">
        <f t="shared" si="96"/>
        <v/>
      </c>
      <c r="R285" s="64" t="str">
        <f t="shared" si="97"/>
        <v/>
      </c>
    </row>
    <row r="286" spans="1:18" x14ac:dyDescent="0.3">
      <c r="A286" t="str">
        <f>IF(ISBLANK('SIR Inputs'!$A285),"",'SIR Inputs'!$A285)</f>
        <v/>
      </c>
      <c r="B286" t="str">
        <f t="shared" si="81"/>
        <v/>
      </c>
      <c r="C286" s="60" t="str">
        <f t="shared" si="82"/>
        <v/>
      </c>
      <c r="D286" t="str">
        <f t="shared" si="83"/>
        <v/>
      </c>
      <c r="E286" s="60" t="str">
        <f t="shared" si="84"/>
        <v/>
      </c>
      <c r="F286" t="str">
        <f t="shared" si="85"/>
        <v/>
      </c>
      <c r="G286" t="str">
        <f t="shared" si="86"/>
        <v/>
      </c>
      <c r="H286" s="70" t="str">
        <f t="shared" si="90"/>
        <v/>
      </c>
      <c r="I286" s="64" t="str">
        <f t="shared" si="91"/>
        <v/>
      </c>
      <c r="J286" s="3" t="str">
        <f t="shared" si="87"/>
        <v/>
      </c>
      <c r="K286" s="71" t="str">
        <f t="shared" si="92"/>
        <v/>
      </c>
      <c r="L286" s="64" t="str">
        <f t="shared" si="93"/>
        <v/>
      </c>
      <c r="M286" s="3" t="str">
        <f t="shared" si="88"/>
        <v/>
      </c>
      <c r="N286" s="71" t="str">
        <f t="shared" si="94"/>
        <v/>
      </c>
      <c r="O286" s="64" t="str">
        <f t="shared" si="95"/>
        <v/>
      </c>
      <c r="P286" s="3" t="str">
        <f t="shared" si="89"/>
        <v/>
      </c>
      <c r="Q286" s="71" t="str">
        <f t="shared" si="96"/>
        <v/>
      </c>
      <c r="R286" s="64" t="str">
        <f t="shared" si="97"/>
        <v/>
      </c>
    </row>
    <row r="287" spans="1:18" x14ac:dyDescent="0.3">
      <c r="A287" t="str">
        <f>IF(ISBLANK('SIR Inputs'!$A286),"",'SIR Inputs'!$A286)</f>
        <v/>
      </c>
      <c r="B287" t="str">
        <f t="shared" si="81"/>
        <v/>
      </c>
      <c r="C287" s="60" t="str">
        <f t="shared" si="82"/>
        <v/>
      </c>
      <c r="D287" t="str">
        <f t="shared" si="83"/>
        <v/>
      </c>
      <c r="E287" s="60" t="str">
        <f t="shared" si="84"/>
        <v/>
      </c>
      <c r="F287" t="str">
        <f t="shared" si="85"/>
        <v/>
      </c>
      <c r="G287" t="str">
        <f t="shared" si="86"/>
        <v/>
      </c>
      <c r="H287" s="70" t="str">
        <f t="shared" si="90"/>
        <v/>
      </c>
      <c r="I287" s="64" t="str">
        <f t="shared" si="91"/>
        <v/>
      </c>
      <c r="J287" s="3" t="str">
        <f t="shared" si="87"/>
        <v/>
      </c>
      <c r="K287" s="71" t="str">
        <f t="shared" si="92"/>
        <v/>
      </c>
      <c r="L287" s="64" t="str">
        <f t="shared" si="93"/>
        <v/>
      </c>
      <c r="M287" s="3" t="str">
        <f t="shared" si="88"/>
        <v/>
      </c>
      <c r="N287" s="71" t="str">
        <f t="shared" si="94"/>
        <v/>
      </c>
      <c r="O287" s="64" t="str">
        <f t="shared" si="95"/>
        <v/>
      </c>
      <c r="P287" s="3" t="str">
        <f t="shared" si="89"/>
        <v/>
      </c>
      <c r="Q287" s="71" t="str">
        <f t="shared" si="96"/>
        <v/>
      </c>
      <c r="R287" s="64" t="str">
        <f t="shared" si="97"/>
        <v/>
      </c>
    </row>
    <row r="288" spans="1:18" x14ac:dyDescent="0.3">
      <c r="A288" t="str">
        <f>IF(ISBLANK('SIR Inputs'!$A287),"",'SIR Inputs'!$A287)</f>
        <v/>
      </c>
      <c r="B288" t="str">
        <f t="shared" si="81"/>
        <v/>
      </c>
      <c r="C288" s="60" t="str">
        <f t="shared" si="82"/>
        <v/>
      </c>
      <c r="D288" t="str">
        <f t="shared" si="83"/>
        <v/>
      </c>
      <c r="E288" s="60" t="str">
        <f t="shared" si="84"/>
        <v/>
      </c>
      <c r="F288" t="str">
        <f t="shared" si="85"/>
        <v/>
      </c>
      <c r="G288" t="str">
        <f t="shared" si="86"/>
        <v/>
      </c>
      <c r="H288" s="70" t="str">
        <f t="shared" si="90"/>
        <v/>
      </c>
      <c r="I288" s="64" t="str">
        <f t="shared" si="91"/>
        <v/>
      </c>
      <c r="J288" s="3" t="str">
        <f t="shared" si="87"/>
        <v/>
      </c>
      <c r="K288" s="71" t="str">
        <f t="shared" si="92"/>
        <v/>
      </c>
      <c r="L288" s="64" t="str">
        <f t="shared" si="93"/>
        <v/>
      </c>
      <c r="M288" s="3" t="str">
        <f t="shared" si="88"/>
        <v/>
      </c>
      <c r="N288" s="71" t="str">
        <f t="shared" si="94"/>
        <v/>
      </c>
      <c r="O288" s="64" t="str">
        <f t="shared" si="95"/>
        <v/>
      </c>
      <c r="P288" s="3" t="str">
        <f t="shared" si="89"/>
        <v/>
      </c>
      <c r="Q288" s="71" t="str">
        <f t="shared" si="96"/>
        <v/>
      </c>
      <c r="R288" s="64" t="str">
        <f t="shared" si="97"/>
        <v/>
      </c>
    </row>
    <row r="289" spans="1:18" x14ac:dyDescent="0.3">
      <c r="A289" t="str">
        <f>IF(ISBLANK('SIR Inputs'!$A288),"",'SIR Inputs'!$A288)</f>
        <v/>
      </c>
      <c r="B289" t="str">
        <f t="shared" si="81"/>
        <v/>
      </c>
      <c r="C289" s="60" t="str">
        <f t="shared" si="82"/>
        <v/>
      </c>
      <c r="D289" t="str">
        <f t="shared" si="83"/>
        <v/>
      </c>
      <c r="E289" s="60" t="str">
        <f t="shared" si="84"/>
        <v/>
      </c>
      <c r="F289" t="str">
        <f t="shared" si="85"/>
        <v/>
      </c>
      <c r="G289" t="str">
        <f t="shared" si="86"/>
        <v/>
      </c>
      <c r="H289" s="70" t="str">
        <f t="shared" si="90"/>
        <v/>
      </c>
      <c r="I289" s="64" t="str">
        <f t="shared" si="91"/>
        <v/>
      </c>
      <c r="J289" s="3" t="str">
        <f t="shared" si="87"/>
        <v/>
      </c>
      <c r="K289" s="71" t="str">
        <f t="shared" si="92"/>
        <v/>
      </c>
      <c r="L289" s="64" t="str">
        <f t="shared" si="93"/>
        <v/>
      </c>
      <c r="M289" s="3" t="str">
        <f t="shared" si="88"/>
        <v/>
      </c>
      <c r="N289" s="71" t="str">
        <f t="shared" si="94"/>
        <v/>
      </c>
      <c r="O289" s="64" t="str">
        <f t="shared" si="95"/>
        <v/>
      </c>
      <c r="P289" s="3" t="str">
        <f t="shared" si="89"/>
        <v/>
      </c>
      <c r="Q289" s="71" t="str">
        <f t="shared" si="96"/>
        <v/>
      </c>
      <c r="R289" s="64" t="str">
        <f t="shared" si="97"/>
        <v/>
      </c>
    </row>
    <row r="290" spans="1:18" x14ac:dyDescent="0.3">
      <c r="A290" t="str">
        <f>IF(ISBLANK('SIR Inputs'!$A289),"",'SIR Inputs'!$A289)</f>
        <v/>
      </c>
      <c r="B290" t="str">
        <f t="shared" si="81"/>
        <v/>
      </c>
      <c r="C290" s="60" t="str">
        <f t="shared" si="82"/>
        <v/>
      </c>
      <c r="D290" t="str">
        <f t="shared" si="83"/>
        <v/>
      </c>
      <c r="E290" s="60" t="str">
        <f t="shared" si="84"/>
        <v/>
      </c>
      <c r="F290" t="str">
        <f t="shared" si="85"/>
        <v/>
      </c>
      <c r="G290" t="str">
        <f t="shared" si="86"/>
        <v/>
      </c>
      <c r="H290" s="70" t="str">
        <f t="shared" si="90"/>
        <v/>
      </c>
      <c r="I290" s="64" t="str">
        <f t="shared" si="91"/>
        <v/>
      </c>
      <c r="J290" s="3" t="str">
        <f t="shared" si="87"/>
        <v/>
      </c>
      <c r="K290" s="71" t="str">
        <f t="shared" si="92"/>
        <v/>
      </c>
      <c r="L290" s="64" t="str">
        <f t="shared" si="93"/>
        <v/>
      </c>
      <c r="M290" s="3" t="str">
        <f t="shared" si="88"/>
        <v/>
      </c>
      <c r="N290" s="71" t="str">
        <f t="shared" si="94"/>
        <v/>
      </c>
      <c r="O290" s="64" t="str">
        <f t="shared" si="95"/>
        <v/>
      </c>
      <c r="P290" s="3" t="str">
        <f t="shared" si="89"/>
        <v/>
      </c>
      <c r="Q290" s="71" t="str">
        <f t="shared" si="96"/>
        <v/>
      </c>
      <c r="R290" s="64" t="str">
        <f t="shared" si="97"/>
        <v/>
      </c>
    </row>
    <row r="291" spans="1:18" x14ac:dyDescent="0.3">
      <c r="A291" t="str">
        <f>IF(ISBLANK('SIR Inputs'!$A290),"",'SIR Inputs'!$A290)</f>
        <v/>
      </c>
      <c r="B291" t="str">
        <f t="shared" si="81"/>
        <v/>
      </c>
      <c r="C291" s="60" t="str">
        <f t="shared" si="82"/>
        <v/>
      </c>
      <c r="D291" t="str">
        <f t="shared" si="83"/>
        <v/>
      </c>
      <c r="E291" s="60" t="str">
        <f t="shared" si="84"/>
        <v/>
      </c>
      <c r="F291" t="str">
        <f t="shared" si="85"/>
        <v/>
      </c>
      <c r="G291" t="str">
        <f t="shared" si="86"/>
        <v/>
      </c>
      <c r="H291" s="70" t="str">
        <f t="shared" si="90"/>
        <v/>
      </c>
      <c r="I291" s="64" t="str">
        <f t="shared" si="91"/>
        <v/>
      </c>
      <c r="J291" s="3" t="str">
        <f t="shared" si="87"/>
        <v/>
      </c>
      <c r="K291" s="71" t="str">
        <f t="shared" si="92"/>
        <v/>
      </c>
      <c r="L291" s="64" t="str">
        <f t="shared" si="93"/>
        <v/>
      </c>
      <c r="M291" s="3" t="str">
        <f t="shared" si="88"/>
        <v/>
      </c>
      <c r="N291" s="71" t="str">
        <f t="shared" si="94"/>
        <v/>
      </c>
      <c r="O291" s="64" t="str">
        <f t="shared" si="95"/>
        <v/>
      </c>
      <c r="P291" s="3" t="str">
        <f t="shared" si="89"/>
        <v/>
      </c>
      <c r="Q291" s="71" t="str">
        <f t="shared" si="96"/>
        <v/>
      </c>
      <c r="R291" s="64" t="str">
        <f t="shared" si="97"/>
        <v/>
      </c>
    </row>
    <row r="292" spans="1:18" x14ac:dyDescent="0.3">
      <c r="A292" t="str">
        <f>IF(ISBLANK('SIR Inputs'!$A291),"",'SIR Inputs'!$A291)</f>
        <v/>
      </c>
      <c r="B292" t="str">
        <f t="shared" si="81"/>
        <v/>
      </c>
      <c r="C292" s="60" t="str">
        <f t="shared" si="82"/>
        <v/>
      </c>
      <c r="D292" t="str">
        <f t="shared" si="83"/>
        <v/>
      </c>
      <c r="E292" s="60" t="str">
        <f t="shared" si="84"/>
        <v/>
      </c>
      <c r="F292" t="str">
        <f t="shared" si="85"/>
        <v/>
      </c>
      <c r="G292" t="str">
        <f t="shared" si="86"/>
        <v/>
      </c>
      <c r="H292" s="70" t="str">
        <f t="shared" si="90"/>
        <v/>
      </c>
      <c r="I292" s="64" t="str">
        <f t="shared" si="91"/>
        <v/>
      </c>
      <c r="J292" s="3" t="str">
        <f t="shared" si="87"/>
        <v/>
      </c>
      <c r="K292" s="71" t="str">
        <f t="shared" si="92"/>
        <v/>
      </c>
      <c r="L292" s="64" t="str">
        <f t="shared" si="93"/>
        <v/>
      </c>
      <c r="M292" s="3" t="str">
        <f t="shared" si="88"/>
        <v/>
      </c>
      <c r="N292" s="71" t="str">
        <f t="shared" si="94"/>
        <v/>
      </c>
      <c r="O292" s="64" t="str">
        <f t="shared" si="95"/>
        <v/>
      </c>
      <c r="P292" s="3" t="str">
        <f t="shared" si="89"/>
        <v/>
      </c>
      <c r="Q292" s="71" t="str">
        <f t="shared" si="96"/>
        <v/>
      </c>
      <c r="R292" s="64" t="str">
        <f t="shared" si="97"/>
        <v/>
      </c>
    </row>
    <row r="293" spans="1:18" x14ac:dyDescent="0.3">
      <c r="A293" t="str">
        <f>IF(ISBLANK('SIR Inputs'!$A292),"",'SIR Inputs'!$A292)</f>
        <v/>
      </c>
      <c r="B293" t="str">
        <f t="shared" si="81"/>
        <v/>
      </c>
      <c r="C293" s="60" t="str">
        <f t="shared" si="82"/>
        <v/>
      </c>
      <c r="D293" t="str">
        <f t="shared" si="83"/>
        <v/>
      </c>
      <c r="E293" s="60" t="str">
        <f t="shared" si="84"/>
        <v/>
      </c>
      <c r="F293" t="str">
        <f t="shared" si="85"/>
        <v/>
      </c>
      <c r="G293" t="str">
        <f t="shared" si="86"/>
        <v/>
      </c>
      <c r="H293" s="70" t="str">
        <f t="shared" si="90"/>
        <v/>
      </c>
      <c r="I293" s="64" t="str">
        <f t="shared" si="91"/>
        <v/>
      </c>
      <c r="J293" s="3" t="str">
        <f t="shared" si="87"/>
        <v/>
      </c>
      <c r="K293" s="71" t="str">
        <f t="shared" si="92"/>
        <v/>
      </c>
      <c r="L293" s="64" t="str">
        <f t="shared" si="93"/>
        <v/>
      </c>
      <c r="M293" s="3" t="str">
        <f t="shared" si="88"/>
        <v/>
      </c>
      <c r="N293" s="71" t="str">
        <f t="shared" si="94"/>
        <v/>
      </c>
      <c r="O293" s="64" t="str">
        <f t="shared" si="95"/>
        <v/>
      </c>
      <c r="P293" s="3" t="str">
        <f t="shared" si="89"/>
        <v/>
      </c>
      <c r="Q293" s="71" t="str">
        <f t="shared" si="96"/>
        <v/>
      </c>
      <c r="R293" s="64" t="str">
        <f t="shared" si="97"/>
        <v/>
      </c>
    </row>
    <row r="294" spans="1:18" x14ac:dyDescent="0.3">
      <c r="A294" t="str">
        <f>IF(ISBLANK('SIR Inputs'!$A293),"",'SIR Inputs'!$A293)</f>
        <v/>
      </c>
      <c r="B294" t="str">
        <f t="shared" si="81"/>
        <v/>
      </c>
      <c r="C294" s="60" t="str">
        <f t="shared" si="82"/>
        <v/>
      </c>
      <c r="D294" t="str">
        <f t="shared" si="83"/>
        <v/>
      </c>
      <c r="E294" s="60" t="str">
        <f t="shared" si="84"/>
        <v/>
      </c>
      <c r="F294" t="str">
        <f t="shared" si="85"/>
        <v/>
      </c>
      <c r="G294" t="str">
        <f t="shared" si="86"/>
        <v/>
      </c>
      <c r="H294" s="70" t="str">
        <f t="shared" si="90"/>
        <v/>
      </c>
      <c r="I294" s="64" t="str">
        <f t="shared" si="91"/>
        <v/>
      </c>
      <c r="J294" s="3" t="str">
        <f t="shared" si="87"/>
        <v/>
      </c>
      <c r="K294" s="71" t="str">
        <f t="shared" si="92"/>
        <v/>
      </c>
      <c r="L294" s="64" t="str">
        <f t="shared" si="93"/>
        <v/>
      </c>
      <c r="M294" s="3" t="str">
        <f t="shared" si="88"/>
        <v/>
      </c>
      <c r="N294" s="71" t="str">
        <f t="shared" si="94"/>
        <v/>
      </c>
      <c r="O294" s="64" t="str">
        <f t="shared" si="95"/>
        <v/>
      </c>
      <c r="P294" s="3" t="str">
        <f t="shared" si="89"/>
        <v/>
      </c>
      <c r="Q294" s="71" t="str">
        <f t="shared" si="96"/>
        <v/>
      </c>
      <c r="R294" s="64" t="str">
        <f t="shared" si="97"/>
        <v/>
      </c>
    </row>
    <row r="295" spans="1:18" x14ac:dyDescent="0.3">
      <c r="A295" t="str">
        <f>IF(ISBLANK('SIR Inputs'!$A294),"",'SIR Inputs'!$A294)</f>
        <v/>
      </c>
      <c r="B295" t="str">
        <f t="shared" si="81"/>
        <v/>
      </c>
      <c r="C295" s="60" t="str">
        <f t="shared" si="82"/>
        <v/>
      </c>
      <c r="D295" t="str">
        <f t="shared" si="83"/>
        <v/>
      </c>
      <c r="E295" s="60" t="str">
        <f t="shared" si="84"/>
        <v/>
      </c>
      <c r="F295" t="str">
        <f t="shared" si="85"/>
        <v/>
      </c>
      <c r="G295" t="str">
        <f t="shared" si="86"/>
        <v/>
      </c>
      <c r="H295" s="70" t="str">
        <f t="shared" si="90"/>
        <v/>
      </c>
      <c r="I295" s="64" t="str">
        <f t="shared" si="91"/>
        <v/>
      </c>
      <c r="J295" s="3" t="str">
        <f t="shared" si="87"/>
        <v/>
      </c>
      <c r="K295" s="71" t="str">
        <f t="shared" si="92"/>
        <v/>
      </c>
      <c r="L295" s="64" t="str">
        <f t="shared" si="93"/>
        <v/>
      </c>
      <c r="M295" s="3" t="str">
        <f t="shared" si="88"/>
        <v/>
      </c>
      <c r="N295" s="71" t="str">
        <f t="shared" si="94"/>
        <v/>
      </c>
      <c r="O295" s="64" t="str">
        <f t="shared" si="95"/>
        <v/>
      </c>
      <c r="P295" s="3" t="str">
        <f t="shared" si="89"/>
        <v/>
      </c>
      <c r="Q295" s="71" t="str">
        <f t="shared" si="96"/>
        <v/>
      </c>
      <c r="R295" s="64" t="str">
        <f t="shared" si="97"/>
        <v/>
      </c>
    </row>
    <row r="296" spans="1:18" x14ac:dyDescent="0.3">
      <c r="A296" t="str">
        <f>IF(ISBLANK('SIR Inputs'!$A295),"",'SIR Inputs'!$A295)</f>
        <v/>
      </c>
      <c r="B296" t="str">
        <f t="shared" si="81"/>
        <v/>
      </c>
      <c r="C296" s="60" t="str">
        <f t="shared" si="82"/>
        <v/>
      </c>
      <c r="D296" t="str">
        <f t="shared" si="83"/>
        <v/>
      </c>
      <c r="E296" s="60" t="str">
        <f t="shared" si="84"/>
        <v/>
      </c>
      <c r="F296" t="str">
        <f t="shared" si="85"/>
        <v/>
      </c>
      <c r="G296" t="str">
        <f t="shared" si="86"/>
        <v/>
      </c>
      <c r="H296" s="70" t="str">
        <f t="shared" si="90"/>
        <v/>
      </c>
      <c r="I296" s="64" t="str">
        <f t="shared" si="91"/>
        <v/>
      </c>
      <c r="J296" s="3" t="str">
        <f t="shared" si="87"/>
        <v/>
      </c>
      <c r="K296" s="71" t="str">
        <f t="shared" si="92"/>
        <v/>
      </c>
      <c r="L296" s="64" t="str">
        <f t="shared" si="93"/>
        <v/>
      </c>
      <c r="M296" s="3" t="str">
        <f t="shared" si="88"/>
        <v/>
      </c>
      <c r="N296" s="71" t="str">
        <f t="shared" si="94"/>
        <v/>
      </c>
      <c r="O296" s="64" t="str">
        <f t="shared" si="95"/>
        <v/>
      </c>
      <c r="P296" s="3" t="str">
        <f t="shared" si="89"/>
        <v/>
      </c>
      <c r="Q296" s="71" t="str">
        <f t="shared" si="96"/>
        <v/>
      </c>
      <c r="R296" s="64" t="str">
        <f t="shared" si="97"/>
        <v/>
      </c>
    </row>
    <row r="297" spans="1:18" x14ac:dyDescent="0.3">
      <c r="A297" t="str">
        <f>IF(ISBLANK('SIR Inputs'!$A296),"",'SIR Inputs'!$A296)</f>
        <v/>
      </c>
      <c r="B297" t="str">
        <f t="shared" si="81"/>
        <v/>
      </c>
      <c r="C297" s="60" t="str">
        <f t="shared" si="82"/>
        <v/>
      </c>
      <c r="D297" t="str">
        <f t="shared" si="83"/>
        <v/>
      </c>
      <c r="E297" s="60" t="str">
        <f t="shared" si="84"/>
        <v/>
      </c>
      <c r="F297" t="str">
        <f t="shared" si="85"/>
        <v/>
      </c>
      <c r="G297" t="str">
        <f t="shared" si="86"/>
        <v/>
      </c>
      <c r="H297" s="70" t="str">
        <f t="shared" si="90"/>
        <v/>
      </c>
      <c r="I297" s="64" t="str">
        <f t="shared" si="91"/>
        <v/>
      </c>
      <c r="J297" s="3" t="str">
        <f t="shared" si="87"/>
        <v/>
      </c>
      <c r="K297" s="71" t="str">
        <f t="shared" si="92"/>
        <v/>
      </c>
      <c r="L297" s="64" t="str">
        <f t="shared" si="93"/>
        <v/>
      </c>
      <c r="M297" s="3" t="str">
        <f t="shared" si="88"/>
        <v/>
      </c>
      <c r="N297" s="71" t="str">
        <f t="shared" si="94"/>
        <v/>
      </c>
      <c r="O297" s="64" t="str">
        <f t="shared" si="95"/>
        <v/>
      </c>
      <c r="P297" s="3" t="str">
        <f t="shared" si="89"/>
        <v/>
      </c>
      <c r="Q297" s="71" t="str">
        <f t="shared" si="96"/>
        <v/>
      </c>
      <c r="R297" s="64" t="str">
        <f t="shared" si="97"/>
        <v/>
      </c>
    </row>
    <row r="298" spans="1:18" x14ac:dyDescent="0.3">
      <c r="A298" t="str">
        <f>IF(ISBLANK('SIR Inputs'!$A297),"",'SIR Inputs'!$A297)</f>
        <v/>
      </c>
      <c r="B298" t="str">
        <f t="shared" si="81"/>
        <v/>
      </c>
      <c r="C298" s="60" t="str">
        <f t="shared" si="82"/>
        <v/>
      </c>
      <c r="D298" t="str">
        <f t="shared" si="83"/>
        <v/>
      </c>
      <c r="E298" s="60" t="str">
        <f t="shared" si="84"/>
        <v/>
      </c>
      <c r="F298" t="str">
        <f t="shared" si="85"/>
        <v/>
      </c>
      <c r="G298" t="str">
        <f t="shared" si="86"/>
        <v/>
      </c>
      <c r="H298" s="70" t="str">
        <f t="shared" si="90"/>
        <v/>
      </c>
      <c r="I298" s="64" t="str">
        <f t="shared" si="91"/>
        <v/>
      </c>
      <c r="J298" s="3" t="str">
        <f t="shared" si="87"/>
        <v/>
      </c>
      <c r="K298" s="71" t="str">
        <f t="shared" si="92"/>
        <v/>
      </c>
      <c r="L298" s="64" t="str">
        <f t="shared" si="93"/>
        <v/>
      </c>
      <c r="M298" s="3" t="str">
        <f t="shared" si="88"/>
        <v/>
      </c>
      <c r="N298" s="71" t="str">
        <f t="shared" si="94"/>
        <v/>
      </c>
      <c r="O298" s="64" t="str">
        <f t="shared" si="95"/>
        <v/>
      </c>
      <c r="P298" s="3" t="str">
        <f t="shared" si="89"/>
        <v/>
      </c>
      <c r="Q298" s="71" t="str">
        <f t="shared" si="96"/>
        <v/>
      </c>
      <c r="R298" s="64" t="str">
        <f t="shared" si="97"/>
        <v/>
      </c>
    </row>
    <row r="299" spans="1:18" x14ac:dyDescent="0.3">
      <c r="A299" t="str">
        <f>IF(ISBLANK('SIR Inputs'!$A298),"",'SIR Inputs'!$A298)</f>
        <v/>
      </c>
      <c r="B299" t="str">
        <f t="shared" si="81"/>
        <v/>
      </c>
      <c r="C299" s="60" t="str">
        <f t="shared" si="82"/>
        <v/>
      </c>
      <c r="D299" t="str">
        <f t="shared" si="83"/>
        <v/>
      </c>
      <c r="E299" s="60" t="str">
        <f t="shared" si="84"/>
        <v/>
      </c>
      <c r="F299" t="str">
        <f t="shared" si="85"/>
        <v/>
      </c>
      <c r="G299" t="str">
        <f t="shared" si="86"/>
        <v/>
      </c>
      <c r="H299" s="70" t="str">
        <f t="shared" si="90"/>
        <v/>
      </c>
      <c r="I299" s="64" t="str">
        <f t="shared" si="91"/>
        <v/>
      </c>
      <c r="J299" s="3" t="str">
        <f t="shared" si="87"/>
        <v/>
      </c>
      <c r="K299" s="71" t="str">
        <f t="shared" si="92"/>
        <v/>
      </c>
      <c r="L299" s="64" t="str">
        <f t="shared" si="93"/>
        <v/>
      </c>
      <c r="M299" s="3" t="str">
        <f t="shared" si="88"/>
        <v/>
      </c>
      <c r="N299" s="71" t="str">
        <f t="shared" si="94"/>
        <v/>
      </c>
      <c r="O299" s="64" t="str">
        <f t="shared" si="95"/>
        <v/>
      </c>
      <c r="P299" s="3" t="str">
        <f t="shared" si="89"/>
        <v/>
      </c>
      <c r="Q299" s="71" t="str">
        <f t="shared" si="96"/>
        <v/>
      </c>
      <c r="R299" s="64" t="str">
        <f t="shared" si="97"/>
        <v/>
      </c>
    </row>
    <row r="300" spans="1:18" x14ac:dyDescent="0.3">
      <c r="A300" t="str">
        <f>IF(ISBLANK('SIR Inputs'!$A299),"",'SIR Inputs'!$A299)</f>
        <v/>
      </c>
      <c r="B300" t="str">
        <f t="shared" si="81"/>
        <v/>
      </c>
      <c r="C300" s="60" t="str">
        <f t="shared" si="82"/>
        <v/>
      </c>
      <c r="D300" t="str">
        <f t="shared" si="83"/>
        <v/>
      </c>
      <c r="E300" s="60" t="str">
        <f t="shared" si="84"/>
        <v/>
      </c>
      <c r="F300" t="str">
        <f t="shared" si="85"/>
        <v/>
      </c>
      <c r="G300" t="str">
        <f t="shared" si="86"/>
        <v/>
      </c>
      <c r="H300" s="70" t="str">
        <f t="shared" si="90"/>
        <v/>
      </c>
      <c r="I300" s="64" t="str">
        <f t="shared" si="91"/>
        <v/>
      </c>
      <c r="J300" s="3" t="str">
        <f t="shared" si="87"/>
        <v/>
      </c>
      <c r="K300" s="71" t="str">
        <f t="shared" si="92"/>
        <v/>
      </c>
      <c r="L300" s="64" t="str">
        <f t="shared" si="93"/>
        <v/>
      </c>
      <c r="M300" s="3" t="str">
        <f t="shared" si="88"/>
        <v/>
      </c>
      <c r="N300" s="71" t="str">
        <f t="shared" si="94"/>
        <v/>
      </c>
      <c r="O300" s="64" t="str">
        <f t="shared" si="95"/>
        <v/>
      </c>
      <c r="P300" s="3" t="str">
        <f t="shared" si="89"/>
        <v/>
      </c>
      <c r="Q300" s="71" t="str">
        <f t="shared" si="96"/>
        <v/>
      </c>
      <c r="R300" s="64" t="str">
        <f t="shared" si="97"/>
        <v/>
      </c>
    </row>
    <row r="301" spans="1:18" x14ac:dyDescent="0.3">
      <c r="A301" t="str">
        <f>IF(ISBLANK('SIR Inputs'!$A300),"",'SIR Inputs'!$A300)</f>
        <v/>
      </c>
      <c r="B301" t="str">
        <f t="shared" si="81"/>
        <v/>
      </c>
      <c r="C301" s="60" t="str">
        <f t="shared" si="82"/>
        <v/>
      </c>
      <c r="D301" t="str">
        <f t="shared" si="83"/>
        <v/>
      </c>
      <c r="E301" s="60" t="str">
        <f t="shared" si="84"/>
        <v/>
      </c>
      <c r="F301" t="str">
        <f t="shared" si="85"/>
        <v/>
      </c>
      <c r="G301" t="str">
        <f t="shared" si="86"/>
        <v/>
      </c>
      <c r="H301" s="70" t="str">
        <f t="shared" si="90"/>
        <v/>
      </c>
      <c r="I301" s="64" t="str">
        <f t="shared" si="91"/>
        <v/>
      </c>
      <c r="J301" s="3" t="str">
        <f t="shared" si="87"/>
        <v/>
      </c>
      <c r="K301" s="71" t="str">
        <f t="shared" si="92"/>
        <v/>
      </c>
      <c r="L301" s="64" t="str">
        <f t="shared" si="93"/>
        <v/>
      </c>
      <c r="M301" s="3" t="str">
        <f t="shared" si="88"/>
        <v/>
      </c>
      <c r="N301" s="71" t="str">
        <f t="shared" si="94"/>
        <v/>
      </c>
      <c r="O301" s="64" t="str">
        <f t="shared" si="95"/>
        <v/>
      </c>
      <c r="P301" s="3" t="str">
        <f t="shared" si="89"/>
        <v/>
      </c>
      <c r="Q301" s="71" t="str">
        <f t="shared" si="96"/>
        <v/>
      </c>
      <c r="R301" s="64" t="str">
        <f t="shared" si="97"/>
        <v/>
      </c>
    </row>
    <row r="302" spans="1:18" x14ac:dyDescent="0.3">
      <c r="A302" t="str">
        <f>IF(ISBLANK('SIR Inputs'!$A301),"",'SIR Inputs'!$A301)</f>
        <v/>
      </c>
      <c r="B302" t="str">
        <f t="shared" si="81"/>
        <v/>
      </c>
      <c r="C302" s="60" t="str">
        <f t="shared" si="82"/>
        <v/>
      </c>
      <c r="D302" t="str">
        <f t="shared" si="83"/>
        <v/>
      </c>
      <c r="E302" s="60" t="str">
        <f t="shared" si="84"/>
        <v/>
      </c>
      <c r="F302" t="str">
        <f t="shared" si="85"/>
        <v/>
      </c>
      <c r="G302" t="str">
        <f t="shared" si="86"/>
        <v/>
      </c>
      <c r="H302" s="70" t="str">
        <f t="shared" si="90"/>
        <v/>
      </c>
      <c r="I302" s="64" t="str">
        <f t="shared" si="91"/>
        <v/>
      </c>
      <c r="J302" s="3" t="str">
        <f t="shared" si="87"/>
        <v/>
      </c>
      <c r="K302" s="71" t="str">
        <f t="shared" si="92"/>
        <v/>
      </c>
      <c r="L302" s="64" t="str">
        <f t="shared" si="93"/>
        <v/>
      </c>
      <c r="M302" s="3" t="str">
        <f t="shared" si="88"/>
        <v/>
      </c>
      <c r="N302" s="71" t="str">
        <f t="shared" si="94"/>
        <v/>
      </c>
      <c r="O302" s="64" t="str">
        <f t="shared" si="95"/>
        <v/>
      </c>
      <c r="P302" s="3" t="str">
        <f t="shared" si="89"/>
        <v/>
      </c>
      <c r="Q302" s="71" t="str">
        <f t="shared" si="96"/>
        <v/>
      </c>
      <c r="R302" s="64" t="str">
        <f t="shared" si="97"/>
        <v/>
      </c>
    </row>
    <row r="303" spans="1:18" x14ac:dyDescent="0.3">
      <c r="A303" t="str">
        <f>IF(ISBLANK('SIR Inputs'!$A302),"",'SIR Inputs'!$A302)</f>
        <v/>
      </c>
      <c r="B303" t="str">
        <f t="shared" si="81"/>
        <v/>
      </c>
      <c r="C303" s="60" t="str">
        <f t="shared" si="82"/>
        <v/>
      </c>
      <c r="D303" t="str">
        <f t="shared" si="83"/>
        <v/>
      </c>
      <c r="E303" s="60" t="str">
        <f t="shared" si="84"/>
        <v/>
      </c>
      <c r="F303" t="str">
        <f t="shared" si="85"/>
        <v/>
      </c>
      <c r="G303" t="str">
        <f t="shared" si="86"/>
        <v/>
      </c>
      <c r="H303" s="70" t="str">
        <f t="shared" si="90"/>
        <v/>
      </c>
      <c r="I303" s="64" t="str">
        <f t="shared" si="91"/>
        <v/>
      </c>
      <c r="J303" s="3" t="str">
        <f t="shared" si="87"/>
        <v/>
      </c>
      <c r="K303" s="71" t="str">
        <f t="shared" si="92"/>
        <v/>
      </c>
      <c r="L303" s="64" t="str">
        <f t="shared" si="93"/>
        <v/>
      </c>
      <c r="M303" s="3" t="str">
        <f t="shared" si="88"/>
        <v/>
      </c>
      <c r="N303" s="71" t="str">
        <f t="shared" si="94"/>
        <v/>
      </c>
      <c r="O303" s="64" t="str">
        <f t="shared" si="95"/>
        <v/>
      </c>
      <c r="P303" s="3" t="str">
        <f t="shared" si="89"/>
        <v/>
      </c>
      <c r="Q303" s="71" t="str">
        <f t="shared" si="96"/>
        <v/>
      </c>
      <c r="R303" s="64" t="str">
        <f t="shared" si="97"/>
        <v/>
      </c>
    </row>
    <row r="304" spans="1:18" x14ac:dyDescent="0.3">
      <c r="A304" t="str">
        <f>IF(ISBLANK('SIR Inputs'!$A303),"",'SIR Inputs'!$A303)</f>
        <v/>
      </c>
      <c r="B304" t="str">
        <f t="shared" si="81"/>
        <v/>
      </c>
      <c r="C304" s="60" t="str">
        <f t="shared" si="82"/>
        <v/>
      </c>
      <c r="D304" t="str">
        <f t="shared" si="83"/>
        <v/>
      </c>
      <c r="E304" s="60" t="str">
        <f t="shared" si="84"/>
        <v/>
      </c>
      <c r="F304" t="str">
        <f t="shared" si="85"/>
        <v/>
      </c>
      <c r="G304" t="str">
        <f t="shared" si="86"/>
        <v/>
      </c>
      <c r="H304" s="70" t="str">
        <f t="shared" si="90"/>
        <v/>
      </c>
      <c r="I304" s="64" t="str">
        <f t="shared" si="91"/>
        <v/>
      </c>
      <c r="J304" s="3" t="str">
        <f t="shared" si="87"/>
        <v/>
      </c>
      <c r="K304" s="71" t="str">
        <f t="shared" si="92"/>
        <v/>
      </c>
      <c r="L304" s="64" t="str">
        <f t="shared" si="93"/>
        <v/>
      </c>
      <c r="M304" s="3" t="str">
        <f t="shared" si="88"/>
        <v/>
      </c>
      <c r="N304" s="71" t="str">
        <f t="shared" si="94"/>
        <v/>
      </c>
      <c r="O304" s="64" t="str">
        <f t="shared" si="95"/>
        <v/>
      </c>
      <c r="P304" s="3" t="str">
        <f t="shared" si="89"/>
        <v/>
      </c>
      <c r="Q304" s="71" t="str">
        <f t="shared" si="96"/>
        <v/>
      </c>
      <c r="R304" s="64" t="str">
        <f t="shared" si="97"/>
        <v/>
      </c>
    </row>
    <row r="305" spans="1:18" x14ac:dyDescent="0.3">
      <c r="A305" t="str">
        <f>IF(ISBLANK('SIR Inputs'!$A304),"",'SIR Inputs'!$A304)</f>
        <v/>
      </c>
      <c r="B305" t="str">
        <f t="shared" si="81"/>
        <v/>
      </c>
      <c r="C305" s="60" t="str">
        <f t="shared" si="82"/>
        <v/>
      </c>
      <c r="D305" t="str">
        <f t="shared" si="83"/>
        <v/>
      </c>
      <c r="E305" s="60" t="str">
        <f t="shared" si="84"/>
        <v/>
      </c>
      <c r="F305" t="str">
        <f t="shared" si="85"/>
        <v/>
      </c>
      <c r="G305" t="str">
        <f t="shared" si="86"/>
        <v/>
      </c>
      <c r="H305" s="70" t="str">
        <f t="shared" si="90"/>
        <v/>
      </c>
      <c r="I305" s="64" t="str">
        <f t="shared" si="91"/>
        <v/>
      </c>
      <c r="J305" s="3" t="str">
        <f t="shared" si="87"/>
        <v/>
      </c>
      <c r="K305" s="71" t="str">
        <f t="shared" si="92"/>
        <v/>
      </c>
      <c r="L305" s="64" t="str">
        <f t="shared" si="93"/>
        <v/>
      </c>
      <c r="M305" s="3" t="str">
        <f t="shared" si="88"/>
        <v/>
      </c>
      <c r="N305" s="71" t="str">
        <f t="shared" si="94"/>
        <v/>
      </c>
      <c r="O305" s="64" t="str">
        <f t="shared" si="95"/>
        <v/>
      </c>
      <c r="P305" s="3" t="str">
        <f t="shared" si="89"/>
        <v/>
      </c>
      <c r="Q305" s="71" t="str">
        <f t="shared" si="96"/>
        <v/>
      </c>
      <c r="R305" s="64" t="str">
        <f t="shared" si="97"/>
        <v/>
      </c>
    </row>
    <row r="306" spans="1:18" x14ac:dyDescent="0.3">
      <c r="A306" t="str">
        <f>IF(ISBLANK('SIR Inputs'!$A305),"",'SIR Inputs'!$A305)</f>
        <v/>
      </c>
      <c r="B306" t="str">
        <f t="shared" si="81"/>
        <v/>
      </c>
      <c r="C306" s="60" t="str">
        <f t="shared" si="82"/>
        <v/>
      </c>
      <c r="D306" t="str">
        <f t="shared" si="83"/>
        <v/>
      </c>
      <c r="E306" s="60" t="str">
        <f t="shared" si="84"/>
        <v/>
      </c>
      <c r="F306" t="str">
        <f t="shared" si="85"/>
        <v/>
      </c>
      <c r="G306" t="str">
        <f t="shared" si="86"/>
        <v/>
      </c>
      <c r="H306" s="70" t="str">
        <f t="shared" si="90"/>
        <v/>
      </c>
      <c r="I306" s="64" t="str">
        <f t="shared" si="91"/>
        <v/>
      </c>
      <c r="J306" s="3" t="str">
        <f t="shared" si="87"/>
        <v/>
      </c>
      <c r="K306" s="71" t="str">
        <f t="shared" si="92"/>
        <v/>
      </c>
      <c r="L306" s="64" t="str">
        <f t="shared" si="93"/>
        <v/>
      </c>
      <c r="M306" s="3" t="str">
        <f t="shared" si="88"/>
        <v/>
      </c>
      <c r="N306" s="71" t="str">
        <f t="shared" si="94"/>
        <v/>
      </c>
      <c r="O306" s="64" t="str">
        <f t="shared" si="95"/>
        <v/>
      </c>
      <c r="P306" s="3" t="str">
        <f t="shared" si="89"/>
        <v/>
      </c>
      <c r="Q306" s="71" t="str">
        <f t="shared" si="96"/>
        <v/>
      </c>
      <c r="R306" s="64" t="str">
        <f t="shared" si="97"/>
        <v/>
      </c>
    </row>
    <row r="307" spans="1:18" x14ac:dyDescent="0.3">
      <c r="A307" t="str">
        <f>IF(ISBLANK('SIR Inputs'!$A306),"",'SIR Inputs'!$A306)</f>
        <v/>
      </c>
      <c r="B307" t="str">
        <f t="shared" si="81"/>
        <v/>
      </c>
      <c r="C307" s="60" t="str">
        <f t="shared" si="82"/>
        <v/>
      </c>
      <c r="D307" t="str">
        <f t="shared" si="83"/>
        <v/>
      </c>
      <c r="E307" s="60" t="str">
        <f t="shared" si="84"/>
        <v/>
      </c>
      <c r="F307" t="str">
        <f t="shared" si="85"/>
        <v/>
      </c>
      <c r="G307" t="str">
        <f t="shared" si="86"/>
        <v/>
      </c>
      <c r="H307" s="70" t="str">
        <f t="shared" si="90"/>
        <v/>
      </c>
      <c r="I307" s="64" t="str">
        <f t="shared" si="91"/>
        <v/>
      </c>
      <c r="J307" s="3" t="str">
        <f t="shared" si="87"/>
        <v/>
      </c>
      <c r="K307" s="71" t="str">
        <f t="shared" si="92"/>
        <v/>
      </c>
      <c r="L307" s="64" t="str">
        <f t="shared" si="93"/>
        <v/>
      </c>
      <c r="M307" s="3" t="str">
        <f t="shared" si="88"/>
        <v/>
      </c>
      <c r="N307" s="71" t="str">
        <f t="shared" si="94"/>
        <v/>
      </c>
      <c r="O307" s="64" t="str">
        <f t="shared" si="95"/>
        <v/>
      </c>
      <c r="P307" s="3" t="str">
        <f t="shared" si="89"/>
        <v/>
      </c>
      <c r="Q307" s="71" t="str">
        <f t="shared" si="96"/>
        <v/>
      </c>
      <c r="R307" s="64" t="str">
        <f t="shared" si="97"/>
        <v/>
      </c>
    </row>
    <row r="308" spans="1:18" x14ac:dyDescent="0.3">
      <c r="A308" t="str">
        <f>IF(ISBLANK('SIR Inputs'!$A307),"",'SIR Inputs'!$A307)</f>
        <v/>
      </c>
      <c r="B308" t="str">
        <f t="shared" si="81"/>
        <v/>
      </c>
      <c r="C308" s="60" t="str">
        <f t="shared" si="82"/>
        <v/>
      </c>
      <c r="D308" t="str">
        <f t="shared" si="83"/>
        <v/>
      </c>
      <c r="E308" s="60" t="str">
        <f t="shared" si="84"/>
        <v/>
      </c>
      <c r="F308" t="str">
        <f t="shared" si="85"/>
        <v/>
      </c>
      <c r="G308" t="str">
        <f t="shared" si="86"/>
        <v/>
      </c>
      <c r="H308" s="70" t="str">
        <f t="shared" si="90"/>
        <v/>
      </c>
      <c r="I308" s="64" t="str">
        <f t="shared" si="91"/>
        <v/>
      </c>
      <c r="J308" s="3" t="str">
        <f t="shared" si="87"/>
        <v/>
      </c>
      <c r="K308" s="71" t="str">
        <f t="shared" si="92"/>
        <v/>
      </c>
      <c r="L308" s="64" t="str">
        <f t="shared" si="93"/>
        <v/>
      </c>
      <c r="M308" s="3" t="str">
        <f t="shared" si="88"/>
        <v/>
      </c>
      <c r="N308" s="71" t="str">
        <f t="shared" si="94"/>
        <v/>
      </c>
      <c r="O308" s="64" t="str">
        <f t="shared" si="95"/>
        <v/>
      </c>
      <c r="P308" s="3" t="str">
        <f t="shared" si="89"/>
        <v/>
      </c>
      <c r="Q308" s="71" t="str">
        <f t="shared" si="96"/>
        <v/>
      </c>
      <c r="R308" s="64" t="str">
        <f t="shared" si="97"/>
        <v/>
      </c>
    </row>
    <row r="309" spans="1:18" x14ac:dyDescent="0.3">
      <c r="A309" t="str">
        <f>IF(ISBLANK('SIR Inputs'!$A308),"",'SIR Inputs'!$A308)</f>
        <v/>
      </c>
      <c r="B309" t="str">
        <f t="shared" si="81"/>
        <v/>
      </c>
      <c r="C309" s="60" t="str">
        <f t="shared" si="82"/>
        <v/>
      </c>
      <c r="D309" t="str">
        <f t="shared" si="83"/>
        <v/>
      </c>
      <c r="E309" s="60" t="str">
        <f t="shared" si="84"/>
        <v/>
      </c>
      <c r="F309" t="str">
        <f t="shared" si="85"/>
        <v/>
      </c>
      <c r="G309" t="str">
        <f t="shared" si="86"/>
        <v/>
      </c>
      <c r="H309" s="70" t="str">
        <f t="shared" si="90"/>
        <v/>
      </c>
      <c r="I309" s="64" t="str">
        <f t="shared" si="91"/>
        <v/>
      </c>
      <c r="J309" s="3" t="str">
        <f t="shared" si="87"/>
        <v/>
      </c>
      <c r="K309" s="71" t="str">
        <f t="shared" si="92"/>
        <v/>
      </c>
      <c r="L309" s="64" t="str">
        <f t="shared" si="93"/>
        <v/>
      </c>
      <c r="M309" s="3" t="str">
        <f t="shared" si="88"/>
        <v/>
      </c>
      <c r="N309" s="71" t="str">
        <f t="shared" si="94"/>
        <v/>
      </c>
      <c r="O309" s="64" t="str">
        <f t="shared" si="95"/>
        <v/>
      </c>
      <c r="P309" s="3" t="str">
        <f t="shared" si="89"/>
        <v/>
      </c>
      <c r="Q309" s="71" t="str">
        <f t="shared" si="96"/>
        <v/>
      </c>
      <c r="R309" s="64" t="str">
        <f t="shared" si="97"/>
        <v/>
      </c>
    </row>
    <row r="310" spans="1:18" x14ac:dyDescent="0.3">
      <c r="A310" t="str">
        <f>IF(ISBLANK('SIR Inputs'!$A309),"",'SIR Inputs'!$A309)</f>
        <v/>
      </c>
      <c r="B310" t="str">
        <f t="shared" si="81"/>
        <v/>
      </c>
      <c r="C310" s="60" t="str">
        <f t="shared" si="82"/>
        <v/>
      </c>
      <c r="D310" t="str">
        <f t="shared" si="83"/>
        <v/>
      </c>
      <c r="E310" s="60" t="str">
        <f t="shared" si="84"/>
        <v/>
      </c>
      <c r="F310" t="str">
        <f t="shared" si="85"/>
        <v/>
      </c>
      <c r="G310" t="str">
        <f t="shared" si="86"/>
        <v/>
      </c>
      <c r="H310" s="70" t="str">
        <f t="shared" si="90"/>
        <v/>
      </c>
      <c r="I310" s="64" t="str">
        <f t="shared" si="91"/>
        <v/>
      </c>
      <c r="J310" s="3" t="str">
        <f t="shared" si="87"/>
        <v/>
      </c>
      <c r="K310" s="71" t="str">
        <f t="shared" si="92"/>
        <v/>
      </c>
      <c r="L310" s="64" t="str">
        <f t="shared" si="93"/>
        <v/>
      </c>
      <c r="M310" s="3" t="str">
        <f t="shared" si="88"/>
        <v/>
      </c>
      <c r="N310" s="71" t="str">
        <f t="shared" si="94"/>
        <v/>
      </c>
      <c r="O310" s="64" t="str">
        <f t="shared" si="95"/>
        <v/>
      </c>
      <c r="P310" s="3" t="str">
        <f t="shared" si="89"/>
        <v/>
      </c>
      <c r="Q310" s="71" t="str">
        <f t="shared" si="96"/>
        <v/>
      </c>
      <c r="R310" s="64" t="str">
        <f t="shared" si="97"/>
        <v/>
      </c>
    </row>
    <row r="311" spans="1:18" x14ac:dyDescent="0.3">
      <c r="A311" t="str">
        <f>IF(ISBLANK('SIR Inputs'!$A310),"",'SIR Inputs'!$A310)</f>
        <v/>
      </c>
      <c r="B311" t="str">
        <f t="shared" si="81"/>
        <v/>
      </c>
      <c r="C311" s="60" t="str">
        <f t="shared" si="82"/>
        <v/>
      </c>
      <c r="D311" t="str">
        <f t="shared" si="83"/>
        <v/>
      </c>
      <c r="E311" s="60" t="str">
        <f t="shared" si="84"/>
        <v/>
      </c>
      <c r="F311" t="str">
        <f t="shared" si="85"/>
        <v/>
      </c>
      <c r="G311" t="str">
        <f t="shared" si="86"/>
        <v/>
      </c>
      <c r="H311" s="70" t="str">
        <f t="shared" si="90"/>
        <v/>
      </c>
      <c r="I311" s="64" t="str">
        <f t="shared" si="91"/>
        <v/>
      </c>
      <c r="J311" s="3" t="str">
        <f t="shared" si="87"/>
        <v/>
      </c>
      <c r="K311" s="71" t="str">
        <f t="shared" si="92"/>
        <v/>
      </c>
      <c r="L311" s="64" t="str">
        <f t="shared" si="93"/>
        <v/>
      </c>
      <c r="M311" s="3" t="str">
        <f t="shared" si="88"/>
        <v/>
      </c>
      <c r="N311" s="71" t="str">
        <f t="shared" si="94"/>
        <v/>
      </c>
      <c r="O311" s="64" t="str">
        <f t="shared" si="95"/>
        <v/>
      </c>
      <c r="P311" s="3" t="str">
        <f t="shared" si="89"/>
        <v/>
      </c>
      <c r="Q311" s="71" t="str">
        <f t="shared" si="96"/>
        <v/>
      </c>
      <c r="R311" s="64" t="str">
        <f t="shared" si="97"/>
        <v/>
      </c>
    </row>
    <row r="312" spans="1:18" x14ac:dyDescent="0.3">
      <c r="A312" t="str">
        <f>IF(ISBLANK('SIR Inputs'!$A311),"",'SIR Inputs'!$A311)</f>
        <v/>
      </c>
      <c r="B312" t="str">
        <f t="shared" si="81"/>
        <v/>
      </c>
      <c r="C312" s="60" t="str">
        <f t="shared" si="82"/>
        <v/>
      </c>
      <c r="D312" t="str">
        <f t="shared" si="83"/>
        <v/>
      </c>
      <c r="E312" s="60" t="str">
        <f t="shared" si="84"/>
        <v/>
      </c>
      <c r="F312" t="str">
        <f t="shared" si="85"/>
        <v/>
      </c>
      <c r="G312" t="str">
        <f t="shared" si="86"/>
        <v/>
      </c>
      <c r="H312" s="70" t="str">
        <f t="shared" si="90"/>
        <v/>
      </c>
      <c r="I312" s="64" t="str">
        <f t="shared" si="91"/>
        <v/>
      </c>
      <c r="J312" s="3" t="str">
        <f t="shared" si="87"/>
        <v/>
      </c>
      <c r="K312" s="71" t="str">
        <f t="shared" si="92"/>
        <v/>
      </c>
      <c r="L312" s="64" t="str">
        <f t="shared" si="93"/>
        <v/>
      </c>
      <c r="M312" s="3" t="str">
        <f t="shared" si="88"/>
        <v/>
      </c>
      <c r="N312" s="71" t="str">
        <f t="shared" si="94"/>
        <v/>
      </c>
      <c r="O312" s="64" t="str">
        <f t="shared" si="95"/>
        <v/>
      </c>
      <c r="P312" s="3" t="str">
        <f t="shared" si="89"/>
        <v/>
      </c>
      <c r="Q312" s="71" t="str">
        <f t="shared" si="96"/>
        <v/>
      </c>
      <c r="R312" s="64" t="str">
        <f t="shared" si="97"/>
        <v/>
      </c>
    </row>
    <row r="313" spans="1:18" x14ac:dyDescent="0.3">
      <c r="A313" t="str">
        <f>IF(ISBLANK('SIR Inputs'!$A312),"",'SIR Inputs'!$A312)</f>
        <v/>
      </c>
      <c r="B313" t="str">
        <f t="shared" si="81"/>
        <v/>
      </c>
      <c r="C313" s="60" t="str">
        <f t="shared" si="82"/>
        <v/>
      </c>
      <c r="D313" t="str">
        <f t="shared" si="83"/>
        <v/>
      </c>
      <c r="E313" s="60" t="str">
        <f t="shared" si="84"/>
        <v/>
      </c>
      <c r="F313" t="str">
        <f t="shared" si="85"/>
        <v/>
      </c>
      <c r="G313" t="str">
        <f t="shared" si="86"/>
        <v/>
      </c>
      <c r="H313" s="70" t="str">
        <f t="shared" si="90"/>
        <v/>
      </c>
      <c r="I313" s="64" t="str">
        <f t="shared" si="91"/>
        <v/>
      </c>
      <c r="J313" s="3" t="str">
        <f t="shared" si="87"/>
        <v/>
      </c>
      <c r="K313" s="71" t="str">
        <f t="shared" si="92"/>
        <v/>
      </c>
      <c r="L313" s="64" t="str">
        <f t="shared" si="93"/>
        <v/>
      </c>
      <c r="M313" s="3" t="str">
        <f t="shared" si="88"/>
        <v/>
      </c>
      <c r="N313" s="71" t="str">
        <f t="shared" si="94"/>
        <v/>
      </c>
      <c r="O313" s="64" t="str">
        <f t="shared" si="95"/>
        <v/>
      </c>
      <c r="P313" s="3" t="str">
        <f t="shared" si="89"/>
        <v/>
      </c>
      <c r="Q313" s="71" t="str">
        <f t="shared" si="96"/>
        <v/>
      </c>
      <c r="R313" s="64" t="str">
        <f t="shared" si="97"/>
        <v/>
      </c>
    </row>
    <row r="314" spans="1:18" x14ac:dyDescent="0.3">
      <c r="A314" t="str">
        <f>IF(ISBLANK('SIR Inputs'!$A313),"",'SIR Inputs'!$A313)</f>
        <v/>
      </c>
      <c r="B314" t="str">
        <f t="shared" si="81"/>
        <v/>
      </c>
      <c r="C314" s="60" t="str">
        <f t="shared" si="82"/>
        <v/>
      </c>
      <c r="D314" t="str">
        <f t="shared" si="83"/>
        <v/>
      </c>
      <c r="E314" s="60" t="str">
        <f t="shared" si="84"/>
        <v/>
      </c>
      <c r="F314" t="str">
        <f t="shared" si="85"/>
        <v/>
      </c>
      <c r="G314" t="str">
        <f t="shared" si="86"/>
        <v/>
      </c>
      <c r="H314" s="70" t="str">
        <f t="shared" si="90"/>
        <v/>
      </c>
      <c r="I314" s="64" t="str">
        <f t="shared" si="91"/>
        <v/>
      </c>
      <c r="J314" s="3" t="str">
        <f t="shared" si="87"/>
        <v/>
      </c>
      <c r="K314" s="71" t="str">
        <f t="shared" si="92"/>
        <v/>
      </c>
      <c r="L314" s="64" t="str">
        <f t="shared" si="93"/>
        <v/>
      </c>
      <c r="M314" s="3" t="str">
        <f t="shared" si="88"/>
        <v/>
      </c>
      <c r="N314" s="71" t="str">
        <f t="shared" si="94"/>
        <v/>
      </c>
      <c r="O314" s="64" t="str">
        <f t="shared" si="95"/>
        <v/>
      </c>
      <c r="P314" s="3" t="str">
        <f t="shared" si="89"/>
        <v/>
      </c>
      <c r="Q314" s="71" t="str">
        <f t="shared" si="96"/>
        <v/>
      </c>
      <c r="R314" s="64" t="str">
        <f t="shared" si="97"/>
        <v/>
      </c>
    </row>
    <row r="315" spans="1:18" x14ac:dyDescent="0.3">
      <c r="A315" t="str">
        <f>IF(ISBLANK('SIR Inputs'!$A314),"",'SIR Inputs'!$A314)</f>
        <v/>
      </c>
      <c r="B315" t="str">
        <f t="shared" si="81"/>
        <v/>
      </c>
      <c r="C315" s="60" t="str">
        <f t="shared" si="82"/>
        <v/>
      </c>
      <c r="D315" t="str">
        <f t="shared" si="83"/>
        <v/>
      </c>
      <c r="E315" s="60" t="str">
        <f t="shared" si="84"/>
        <v/>
      </c>
      <c r="F315" t="str">
        <f t="shared" si="85"/>
        <v/>
      </c>
      <c r="G315" t="str">
        <f t="shared" si="86"/>
        <v/>
      </c>
      <c r="H315" s="70" t="str">
        <f t="shared" si="90"/>
        <v/>
      </c>
      <c r="I315" s="64" t="str">
        <f t="shared" si="91"/>
        <v/>
      </c>
      <c r="J315" s="3" t="str">
        <f t="shared" si="87"/>
        <v/>
      </c>
      <c r="K315" s="71" t="str">
        <f t="shared" si="92"/>
        <v/>
      </c>
      <c r="L315" s="64" t="str">
        <f t="shared" si="93"/>
        <v/>
      </c>
      <c r="M315" s="3" t="str">
        <f t="shared" si="88"/>
        <v/>
      </c>
      <c r="N315" s="71" t="str">
        <f t="shared" si="94"/>
        <v/>
      </c>
      <c r="O315" s="64" t="str">
        <f t="shared" si="95"/>
        <v/>
      </c>
      <c r="P315" s="3" t="str">
        <f t="shared" si="89"/>
        <v/>
      </c>
      <c r="Q315" s="71" t="str">
        <f t="shared" si="96"/>
        <v/>
      </c>
      <c r="R315" s="64" t="str">
        <f t="shared" si="97"/>
        <v/>
      </c>
    </row>
    <row r="316" spans="1:18" x14ac:dyDescent="0.3">
      <c r="A316" t="str">
        <f>IF(ISBLANK('SIR Inputs'!$A315),"",'SIR Inputs'!$A315)</f>
        <v/>
      </c>
      <c r="B316" t="str">
        <f t="shared" si="81"/>
        <v/>
      </c>
      <c r="C316" s="60" t="str">
        <f t="shared" si="82"/>
        <v/>
      </c>
      <c r="D316" t="str">
        <f t="shared" si="83"/>
        <v/>
      </c>
      <c r="E316" s="60" t="str">
        <f t="shared" si="84"/>
        <v/>
      </c>
      <c r="F316" t="str">
        <f t="shared" si="85"/>
        <v/>
      </c>
      <c r="G316" t="str">
        <f t="shared" si="86"/>
        <v/>
      </c>
      <c r="H316" s="70" t="str">
        <f t="shared" si="90"/>
        <v/>
      </c>
      <c r="I316" s="64" t="str">
        <f t="shared" si="91"/>
        <v/>
      </c>
      <c r="J316" s="3" t="str">
        <f t="shared" si="87"/>
        <v/>
      </c>
      <c r="K316" s="71" t="str">
        <f t="shared" si="92"/>
        <v/>
      </c>
      <c r="L316" s="64" t="str">
        <f t="shared" si="93"/>
        <v/>
      </c>
      <c r="M316" s="3" t="str">
        <f t="shared" si="88"/>
        <v/>
      </c>
      <c r="N316" s="71" t="str">
        <f t="shared" si="94"/>
        <v/>
      </c>
      <c r="O316" s="64" t="str">
        <f t="shared" si="95"/>
        <v/>
      </c>
      <c r="P316" s="3" t="str">
        <f t="shared" si="89"/>
        <v/>
      </c>
      <c r="Q316" s="71" t="str">
        <f t="shared" si="96"/>
        <v/>
      </c>
      <c r="R316" s="64" t="str">
        <f t="shared" si="97"/>
        <v/>
      </c>
    </row>
    <row r="317" spans="1:18" x14ac:dyDescent="0.3">
      <c r="A317" t="str">
        <f>IF(ISBLANK('SIR Inputs'!$A316),"",'SIR Inputs'!$A316)</f>
        <v/>
      </c>
      <c r="B317" t="str">
        <f t="shared" si="81"/>
        <v/>
      </c>
      <c r="C317" s="60" t="str">
        <f t="shared" si="82"/>
        <v/>
      </c>
      <c r="D317" t="str">
        <f t="shared" si="83"/>
        <v/>
      </c>
      <c r="E317" s="60" t="str">
        <f t="shared" si="84"/>
        <v/>
      </c>
      <c r="F317" t="str">
        <f t="shared" si="85"/>
        <v/>
      </c>
      <c r="G317" t="str">
        <f t="shared" si="86"/>
        <v/>
      </c>
      <c r="H317" s="70" t="str">
        <f t="shared" si="90"/>
        <v/>
      </c>
      <c r="I317" s="64" t="str">
        <f t="shared" si="91"/>
        <v/>
      </c>
      <c r="J317" s="3" t="str">
        <f t="shared" si="87"/>
        <v/>
      </c>
      <c r="K317" s="71" t="str">
        <f t="shared" si="92"/>
        <v/>
      </c>
      <c r="L317" s="64" t="str">
        <f t="shared" si="93"/>
        <v/>
      </c>
      <c r="M317" s="3" t="str">
        <f t="shared" si="88"/>
        <v/>
      </c>
      <c r="N317" s="71" t="str">
        <f t="shared" si="94"/>
        <v/>
      </c>
      <c r="O317" s="64" t="str">
        <f t="shared" si="95"/>
        <v/>
      </c>
      <c r="P317" s="3" t="str">
        <f t="shared" si="89"/>
        <v/>
      </c>
      <c r="Q317" s="71" t="str">
        <f t="shared" si="96"/>
        <v/>
      </c>
      <c r="R317" s="64" t="str">
        <f t="shared" si="97"/>
        <v/>
      </c>
    </row>
    <row r="318" spans="1:18" x14ac:dyDescent="0.3">
      <c r="A318" t="str">
        <f>IF(ISBLANK('SIR Inputs'!$A317),"",'SIR Inputs'!$A317)</f>
        <v/>
      </c>
      <c r="B318" t="str">
        <f t="shared" si="81"/>
        <v/>
      </c>
      <c r="C318" s="60" t="str">
        <f t="shared" si="82"/>
        <v/>
      </c>
      <c r="D318" t="str">
        <f t="shared" si="83"/>
        <v/>
      </c>
      <c r="E318" s="60" t="str">
        <f t="shared" si="84"/>
        <v/>
      </c>
      <c r="F318" t="str">
        <f t="shared" si="85"/>
        <v/>
      </c>
      <c r="G318" t="str">
        <f t="shared" si="86"/>
        <v/>
      </c>
      <c r="H318" s="70" t="str">
        <f t="shared" si="90"/>
        <v/>
      </c>
      <c r="I318" s="64" t="str">
        <f t="shared" si="91"/>
        <v/>
      </c>
      <c r="J318" s="3" t="str">
        <f t="shared" si="87"/>
        <v/>
      </c>
      <c r="K318" s="71" t="str">
        <f t="shared" si="92"/>
        <v/>
      </c>
      <c r="L318" s="64" t="str">
        <f t="shared" si="93"/>
        <v/>
      </c>
      <c r="M318" s="3" t="str">
        <f t="shared" si="88"/>
        <v/>
      </c>
      <c r="N318" s="71" t="str">
        <f t="shared" si="94"/>
        <v/>
      </c>
      <c r="O318" s="64" t="str">
        <f t="shared" si="95"/>
        <v/>
      </c>
      <c r="P318" s="3" t="str">
        <f t="shared" si="89"/>
        <v/>
      </c>
      <c r="Q318" s="71" t="str">
        <f t="shared" si="96"/>
        <v/>
      </c>
      <c r="R318" s="64" t="str">
        <f t="shared" si="97"/>
        <v/>
      </c>
    </row>
    <row r="319" spans="1:18" x14ac:dyDescent="0.3">
      <c r="A319" t="str">
        <f>IF(ISBLANK('SIR Inputs'!$A318),"",'SIR Inputs'!$A318)</f>
        <v/>
      </c>
      <c r="B319" t="str">
        <f t="shared" si="81"/>
        <v/>
      </c>
      <c r="C319" s="60" t="str">
        <f t="shared" si="82"/>
        <v/>
      </c>
      <c r="D319" t="str">
        <f t="shared" si="83"/>
        <v/>
      </c>
      <c r="E319" s="60" t="str">
        <f t="shared" si="84"/>
        <v/>
      </c>
      <c r="F319" t="str">
        <f t="shared" si="85"/>
        <v/>
      </c>
      <c r="G319" t="str">
        <f t="shared" si="86"/>
        <v/>
      </c>
      <c r="H319" s="70" t="str">
        <f t="shared" si="90"/>
        <v/>
      </c>
      <c r="I319" s="64" t="str">
        <f t="shared" si="91"/>
        <v/>
      </c>
      <c r="J319" s="3" t="str">
        <f t="shared" si="87"/>
        <v/>
      </c>
      <c r="K319" s="71" t="str">
        <f t="shared" si="92"/>
        <v/>
      </c>
      <c r="L319" s="64" t="str">
        <f t="shared" si="93"/>
        <v/>
      </c>
      <c r="M319" s="3" t="str">
        <f t="shared" si="88"/>
        <v/>
      </c>
      <c r="N319" s="71" t="str">
        <f t="shared" si="94"/>
        <v/>
      </c>
      <c r="O319" s="64" t="str">
        <f t="shared" si="95"/>
        <v/>
      </c>
      <c r="P319" s="3" t="str">
        <f t="shared" si="89"/>
        <v/>
      </c>
      <c r="Q319" s="71" t="str">
        <f t="shared" si="96"/>
        <v/>
      </c>
      <c r="R319" s="64" t="str">
        <f t="shared" si="97"/>
        <v/>
      </c>
    </row>
    <row r="320" spans="1:18" x14ac:dyDescent="0.3">
      <c r="A320" t="str">
        <f>IF(ISBLANK('SIR Inputs'!$A319),"",'SIR Inputs'!$A319)</f>
        <v/>
      </c>
      <c r="B320" t="str">
        <f t="shared" si="81"/>
        <v/>
      </c>
      <c r="C320" s="60" t="str">
        <f t="shared" si="82"/>
        <v/>
      </c>
      <c r="D320" t="str">
        <f t="shared" si="83"/>
        <v/>
      </c>
      <c r="E320" s="60" t="str">
        <f t="shared" si="84"/>
        <v/>
      </c>
      <c r="F320" t="str">
        <f t="shared" si="85"/>
        <v/>
      </c>
      <c r="G320" t="str">
        <f t="shared" si="86"/>
        <v/>
      </c>
      <c r="H320" s="70" t="str">
        <f t="shared" si="90"/>
        <v/>
      </c>
      <c r="I320" s="64" t="str">
        <f t="shared" si="91"/>
        <v/>
      </c>
      <c r="J320" s="3" t="str">
        <f t="shared" si="87"/>
        <v/>
      </c>
      <c r="K320" s="71" t="str">
        <f t="shared" si="92"/>
        <v/>
      </c>
      <c r="L320" s="64" t="str">
        <f t="shared" si="93"/>
        <v/>
      </c>
      <c r="M320" s="3" t="str">
        <f t="shared" si="88"/>
        <v/>
      </c>
      <c r="N320" s="71" t="str">
        <f t="shared" si="94"/>
        <v/>
      </c>
      <c r="O320" s="64" t="str">
        <f t="shared" si="95"/>
        <v/>
      </c>
      <c r="P320" s="3" t="str">
        <f t="shared" si="89"/>
        <v/>
      </c>
      <c r="Q320" s="71" t="str">
        <f t="shared" si="96"/>
        <v/>
      </c>
      <c r="R320" s="64" t="str">
        <f t="shared" si="97"/>
        <v/>
      </c>
    </row>
    <row r="321" spans="1:18" x14ac:dyDescent="0.3">
      <c r="A321" t="str">
        <f>IF(ISBLANK('SIR Inputs'!$A320),"",'SIR Inputs'!$A320)</f>
        <v/>
      </c>
      <c r="B321" t="str">
        <f t="shared" si="81"/>
        <v/>
      </c>
      <c r="C321" s="60" t="str">
        <f t="shared" si="82"/>
        <v/>
      </c>
      <c r="D321" t="str">
        <f t="shared" si="83"/>
        <v/>
      </c>
      <c r="E321" s="60" t="str">
        <f t="shared" si="84"/>
        <v/>
      </c>
      <c r="F321" t="str">
        <f t="shared" si="85"/>
        <v/>
      </c>
      <c r="G321" t="str">
        <f t="shared" si="86"/>
        <v/>
      </c>
      <c r="H321" s="70" t="str">
        <f t="shared" si="90"/>
        <v/>
      </c>
      <c r="I321" s="64" t="str">
        <f t="shared" si="91"/>
        <v/>
      </c>
      <c r="J321" s="3" t="str">
        <f t="shared" si="87"/>
        <v/>
      </c>
      <c r="K321" s="71" t="str">
        <f t="shared" si="92"/>
        <v/>
      </c>
      <c r="L321" s="64" t="str">
        <f t="shared" si="93"/>
        <v/>
      </c>
      <c r="M321" s="3" t="str">
        <f t="shared" si="88"/>
        <v/>
      </c>
      <c r="N321" s="71" t="str">
        <f t="shared" si="94"/>
        <v/>
      </c>
      <c r="O321" s="64" t="str">
        <f t="shared" si="95"/>
        <v/>
      </c>
      <c r="P321" s="3" t="str">
        <f t="shared" si="89"/>
        <v/>
      </c>
      <c r="Q321" s="71" t="str">
        <f t="shared" si="96"/>
        <v/>
      </c>
      <c r="R321" s="64" t="str">
        <f t="shared" si="97"/>
        <v/>
      </c>
    </row>
    <row r="322" spans="1:18" x14ac:dyDescent="0.3">
      <c r="A322" t="str">
        <f>IF(ISBLANK('SIR Inputs'!$A321),"",'SIR Inputs'!$A321)</f>
        <v/>
      </c>
      <c r="B322" t="str">
        <f t="shared" si="81"/>
        <v/>
      </c>
      <c r="C322" s="60" t="str">
        <f t="shared" si="82"/>
        <v/>
      </c>
      <c r="D322" t="str">
        <f t="shared" si="83"/>
        <v/>
      </c>
      <c r="E322" s="60" t="str">
        <f t="shared" si="84"/>
        <v/>
      </c>
      <c r="F322" t="str">
        <f t="shared" si="85"/>
        <v/>
      </c>
      <c r="G322" t="str">
        <f t="shared" si="86"/>
        <v/>
      </c>
      <c r="H322" s="70" t="str">
        <f t="shared" si="90"/>
        <v/>
      </c>
      <c r="I322" s="64" t="str">
        <f t="shared" si="91"/>
        <v/>
      </c>
      <c r="J322" s="3" t="str">
        <f t="shared" si="87"/>
        <v/>
      </c>
      <c r="K322" s="71" t="str">
        <f t="shared" si="92"/>
        <v/>
      </c>
      <c r="L322" s="64" t="str">
        <f t="shared" si="93"/>
        <v/>
      </c>
      <c r="M322" s="3" t="str">
        <f t="shared" si="88"/>
        <v/>
      </c>
      <c r="N322" s="71" t="str">
        <f t="shared" si="94"/>
        <v/>
      </c>
      <c r="O322" s="64" t="str">
        <f t="shared" si="95"/>
        <v/>
      </c>
      <c r="P322" s="3" t="str">
        <f t="shared" si="89"/>
        <v/>
      </c>
      <c r="Q322" s="71" t="str">
        <f t="shared" si="96"/>
        <v/>
      </c>
      <c r="R322" s="64" t="str">
        <f t="shared" si="97"/>
        <v/>
      </c>
    </row>
    <row r="323" spans="1:18" x14ac:dyDescent="0.3">
      <c r="A323" t="str">
        <f>IF(ISBLANK('SIR Inputs'!$A322),"",'SIR Inputs'!$A322)</f>
        <v/>
      </c>
      <c r="B323" t="str">
        <f t="shared" ref="B323:B386" si="98">IF($A323&lt;&gt;"",VLOOKUP($A323,SIRMeasure_LookupTable,2,FALSE),"")</f>
        <v/>
      </c>
      <c r="C323" s="60" t="str">
        <f t="shared" ref="C323:C386" si="99">IF($A323&lt;&gt;"",VLOOKUP($B323,Program_LookupTable,2,FALSE),"")</f>
        <v/>
      </c>
      <c r="D323" t="str">
        <f t="shared" ref="D323:D386" si="100">IF($A323&lt;&gt;"",VLOOKUP($B323,Program_LookupTable,3,FALSE),"")</f>
        <v/>
      </c>
      <c r="E323" s="60" t="str">
        <f t="shared" ref="E323:E386" si="101">IF($A323&lt;&gt;"",VLOOKUP($A323,SIRMeasure_LookupTable,4,FALSE),"")</f>
        <v/>
      </c>
      <c r="F323" t="str">
        <f t="shared" ref="F323:F386" si="102">IF($A323&lt;&gt;"",VLOOKUP($A323,SIRMeasure_LookupTable,6,FALSE),"")</f>
        <v/>
      </c>
      <c r="G323" t="str">
        <f t="shared" ref="G323:G386" si="103">IF($A323&lt;&gt;"",VLOOKUP($A323,SIRMeasure_LookupTable,5,FALSE),"")</f>
        <v/>
      </c>
      <c r="H323" s="70" t="str">
        <f t="shared" si="90"/>
        <v/>
      </c>
      <c r="I323" s="64" t="str">
        <f t="shared" si="91"/>
        <v/>
      </c>
      <c r="J323" s="3" t="str">
        <f t="shared" ref="J323:J386" si="104">IF($A323&lt;&gt;"",VLOOKUP($A323,SIRMeasure_LookupTable,7,FALSE),"")</f>
        <v/>
      </c>
      <c r="K323" s="71" t="str">
        <f t="shared" si="92"/>
        <v/>
      </c>
      <c r="L323" s="64" t="str">
        <f t="shared" si="93"/>
        <v/>
      </c>
      <c r="M323" s="3" t="str">
        <f t="shared" ref="M323:M386" si="105">IF($A323&lt;&gt;"",VLOOKUP($A323,SIRMeasure_LookupTable,8,FALSE),"")</f>
        <v/>
      </c>
      <c r="N323" s="71" t="str">
        <f t="shared" si="94"/>
        <v/>
      </c>
      <c r="O323" s="64" t="str">
        <f t="shared" si="95"/>
        <v/>
      </c>
      <c r="P323" s="3" t="str">
        <f t="shared" ref="P323:P386" si="106">IF($A323&lt;&gt;"",VLOOKUP($A323,SIRMeasure_LookupTable,9,FALSE),"")</f>
        <v/>
      </c>
      <c r="Q323" s="71" t="str">
        <f t="shared" si="96"/>
        <v/>
      </c>
      <c r="R323" s="64" t="str">
        <f t="shared" si="97"/>
        <v/>
      </c>
    </row>
    <row r="324" spans="1:18" x14ac:dyDescent="0.3">
      <c r="A324" t="str">
        <f>IF(ISBLANK('SIR Inputs'!$A323),"",'SIR Inputs'!$A323)</f>
        <v/>
      </c>
      <c r="B324" t="str">
        <f t="shared" si="98"/>
        <v/>
      </c>
      <c r="C324" s="60" t="str">
        <f t="shared" si="99"/>
        <v/>
      </c>
      <c r="D324" t="str">
        <f t="shared" si="100"/>
        <v/>
      </c>
      <c r="E324" s="60" t="str">
        <f t="shared" si="101"/>
        <v/>
      </c>
      <c r="F324" t="str">
        <f t="shared" si="102"/>
        <v/>
      </c>
      <c r="G324" t="str">
        <f t="shared" si="103"/>
        <v/>
      </c>
      <c r="H324" s="70" t="str">
        <f t="shared" si="90"/>
        <v/>
      </c>
      <c r="I324" s="64" t="str">
        <f t="shared" si="91"/>
        <v/>
      </c>
      <c r="J324" s="3" t="str">
        <f t="shared" si="104"/>
        <v/>
      </c>
      <c r="K324" s="71" t="str">
        <f t="shared" si="92"/>
        <v/>
      </c>
      <c r="L324" s="64" t="str">
        <f t="shared" si="93"/>
        <v/>
      </c>
      <c r="M324" s="3" t="str">
        <f t="shared" si="105"/>
        <v/>
      </c>
      <c r="N324" s="71" t="str">
        <f t="shared" si="94"/>
        <v/>
      </c>
      <c r="O324" s="64" t="str">
        <f t="shared" si="95"/>
        <v/>
      </c>
      <c r="P324" s="3" t="str">
        <f t="shared" si="106"/>
        <v/>
      </c>
      <c r="Q324" s="71" t="str">
        <f t="shared" si="96"/>
        <v/>
      </c>
      <c r="R324" s="64" t="str">
        <f t="shared" si="97"/>
        <v/>
      </c>
    </row>
    <row r="325" spans="1:18" x14ac:dyDescent="0.3">
      <c r="A325" t="str">
        <f>IF(ISBLANK('SIR Inputs'!$A324),"",'SIR Inputs'!$A324)</f>
        <v/>
      </c>
      <c r="B325" t="str">
        <f t="shared" si="98"/>
        <v/>
      </c>
      <c r="C325" s="60" t="str">
        <f t="shared" si="99"/>
        <v/>
      </c>
      <c r="D325" t="str">
        <f t="shared" si="100"/>
        <v/>
      </c>
      <c r="E325" s="60" t="str">
        <f t="shared" si="101"/>
        <v/>
      </c>
      <c r="F325" t="str">
        <f t="shared" si="102"/>
        <v/>
      </c>
      <c r="G325" t="str">
        <f t="shared" si="103"/>
        <v/>
      </c>
      <c r="H325" s="70" t="str">
        <f t="shared" si="90"/>
        <v/>
      </c>
      <c r="I325" s="64" t="str">
        <f t="shared" si="91"/>
        <v/>
      </c>
      <c r="J325" s="3" t="str">
        <f t="shared" si="104"/>
        <v/>
      </c>
      <c r="K325" s="71" t="str">
        <f t="shared" si="92"/>
        <v/>
      </c>
      <c r="L325" s="64" t="str">
        <f t="shared" si="93"/>
        <v/>
      </c>
      <c r="M325" s="3" t="str">
        <f t="shared" si="105"/>
        <v/>
      </c>
      <c r="N325" s="71" t="str">
        <f t="shared" si="94"/>
        <v/>
      </c>
      <c r="O325" s="64" t="str">
        <f t="shared" si="95"/>
        <v/>
      </c>
      <c r="P325" s="3" t="str">
        <f t="shared" si="106"/>
        <v/>
      </c>
      <c r="Q325" s="71" t="str">
        <f t="shared" si="96"/>
        <v/>
      </c>
      <c r="R325" s="64" t="str">
        <f t="shared" si="97"/>
        <v/>
      </c>
    </row>
    <row r="326" spans="1:18" x14ac:dyDescent="0.3">
      <c r="A326" t="str">
        <f>IF(ISBLANK('SIR Inputs'!$A325),"",'SIR Inputs'!$A325)</f>
        <v/>
      </c>
      <c r="B326" t="str">
        <f t="shared" si="98"/>
        <v/>
      </c>
      <c r="C326" s="60" t="str">
        <f t="shared" si="99"/>
        <v/>
      </c>
      <c r="D326" t="str">
        <f t="shared" si="100"/>
        <v/>
      </c>
      <c r="E326" s="60" t="str">
        <f t="shared" si="101"/>
        <v/>
      </c>
      <c r="F326" t="str">
        <f t="shared" si="102"/>
        <v/>
      </c>
      <c r="G326" t="str">
        <f t="shared" si="103"/>
        <v/>
      </c>
      <c r="H326" s="70" t="str">
        <f t="shared" si="90"/>
        <v/>
      </c>
      <c r="I326" s="64" t="str">
        <f t="shared" si="91"/>
        <v/>
      </c>
      <c r="J326" s="3" t="str">
        <f t="shared" si="104"/>
        <v/>
      </c>
      <c r="K326" s="71" t="str">
        <f t="shared" si="92"/>
        <v/>
      </c>
      <c r="L326" s="64" t="str">
        <f t="shared" si="93"/>
        <v/>
      </c>
      <c r="M326" s="3" t="str">
        <f t="shared" si="105"/>
        <v/>
      </c>
      <c r="N326" s="71" t="str">
        <f t="shared" si="94"/>
        <v/>
      </c>
      <c r="O326" s="64" t="str">
        <f t="shared" si="95"/>
        <v/>
      </c>
      <c r="P326" s="3" t="str">
        <f t="shared" si="106"/>
        <v/>
      </c>
      <c r="Q326" s="71" t="str">
        <f t="shared" si="96"/>
        <v/>
      </c>
      <c r="R326" s="64" t="str">
        <f t="shared" si="97"/>
        <v/>
      </c>
    </row>
    <row r="327" spans="1:18" x14ac:dyDescent="0.3">
      <c r="A327" t="str">
        <f>IF(ISBLANK('SIR Inputs'!$A326),"",'SIR Inputs'!$A326)</f>
        <v/>
      </c>
      <c r="B327" t="str">
        <f t="shared" si="98"/>
        <v/>
      </c>
      <c r="C327" s="60" t="str">
        <f t="shared" si="99"/>
        <v/>
      </c>
      <c r="D327" t="str">
        <f t="shared" si="100"/>
        <v/>
      </c>
      <c r="E327" s="60" t="str">
        <f t="shared" si="101"/>
        <v/>
      </c>
      <c r="F327" t="str">
        <f t="shared" si="102"/>
        <v/>
      </c>
      <c r="G327" t="str">
        <f t="shared" si="103"/>
        <v/>
      </c>
      <c r="H327" s="70" t="str">
        <f t="shared" si="90"/>
        <v/>
      </c>
      <c r="I327" s="64" t="str">
        <f t="shared" si="91"/>
        <v/>
      </c>
      <c r="J327" s="3" t="str">
        <f t="shared" si="104"/>
        <v/>
      </c>
      <c r="K327" s="71" t="str">
        <f t="shared" si="92"/>
        <v/>
      </c>
      <c r="L327" s="64" t="str">
        <f t="shared" si="93"/>
        <v/>
      </c>
      <c r="M327" s="3" t="str">
        <f t="shared" si="105"/>
        <v/>
      </c>
      <c r="N327" s="71" t="str">
        <f t="shared" si="94"/>
        <v/>
      </c>
      <c r="O327" s="64" t="str">
        <f t="shared" si="95"/>
        <v/>
      </c>
      <c r="P327" s="3" t="str">
        <f t="shared" si="106"/>
        <v/>
      </c>
      <c r="Q327" s="71" t="str">
        <f t="shared" si="96"/>
        <v/>
      </c>
      <c r="R327" s="64" t="str">
        <f t="shared" si="97"/>
        <v/>
      </c>
    </row>
    <row r="328" spans="1:18" x14ac:dyDescent="0.3">
      <c r="A328" t="str">
        <f>IF(ISBLANK('SIR Inputs'!$A327),"",'SIR Inputs'!$A327)</f>
        <v/>
      </c>
      <c r="B328" t="str">
        <f t="shared" si="98"/>
        <v/>
      </c>
      <c r="C328" s="60" t="str">
        <f t="shared" si="99"/>
        <v/>
      </c>
      <c r="D328" t="str">
        <f t="shared" si="100"/>
        <v/>
      </c>
      <c r="E328" s="60" t="str">
        <f t="shared" si="101"/>
        <v/>
      </c>
      <c r="F328" t="str">
        <f t="shared" si="102"/>
        <v/>
      </c>
      <c r="G328" t="str">
        <f t="shared" si="103"/>
        <v/>
      </c>
      <c r="H328" s="70" t="str">
        <f t="shared" si="90"/>
        <v/>
      </c>
      <c r="I328" s="64" t="str">
        <f t="shared" si="91"/>
        <v/>
      </c>
      <c r="J328" s="3" t="str">
        <f t="shared" si="104"/>
        <v/>
      </c>
      <c r="K328" s="71" t="str">
        <f t="shared" si="92"/>
        <v/>
      </c>
      <c r="L328" s="64" t="str">
        <f t="shared" si="93"/>
        <v/>
      </c>
      <c r="M328" s="3" t="str">
        <f t="shared" si="105"/>
        <v/>
      </c>
      <c r="N328" s="71" t="str">
        <f t="shared" si="94"/>
        <v/>
      </c>
      <c r="O328" s="64" t="str">
        <f t="shared" si="95"/>
        <v/>
      </c>
      <c r="P328" s="3" t="str">
        <f t="shared" si="106"/>
        <v/>
      </c>
      <c r="Q328" s="71" t="str">
        <f t="shared" si="96"/>
        <v/>
      </c>
      <c r="R328" s="64" t="str">
        <f t="shared" si="97"/>
        <v/>
      </c>
    </row>
    <row r="329" spans="1:18" x14ac:dyDescent="0.3">
      <c r="A329" t="str">
        <f>IF(ISBLANK('SIR Inputs'!$A328),"",'SIR Inputs'!$A328)</f>
        <v/>
      </c>
      <c r="B329" t="str">
        <f t="shared" si="98"/>
        <v/>
      </c>
      <c r="C329" s="60" t="str">
        <f t="shared" si="99"/>
        <v/>
      </c>
      <c r="D329" t="str">
        <f t="shared" si="100"/>
        <v/>
      </c>
      <c r="E329" s="60" t="str">
        <f t="shared" si="101"/>
        <v/>
      </c>
      <c r="F329" t="str">
        <f t="shared" si="102"/>
        <v/>
      </c>
      <c r="G329" t="str">
        <f t="shared" si="103"/>
        <v/>
      </c>
      <c r="H329" s="70" t="str">
        <f t="shared" si="90"/>
        <v/>
      </c>
      <c r="I329" s="64" t="str">
        <f t="shared" si="91"/>
        <v/>
      </c>
      <c r="J329" s="3" t="str">
        <f t="shared" si="104"/>
        <v/>
      </c>
      <c r="K329" s="71" t="str">
        <f t="shared" si="92"/>
        <v/>
      </c>
      <c r="L329" s="64" t="str">
        <f t="shared" si="93"/>
        <v/>
      </c>
      <c r="M329" s="3" t="str">
        <f t="shared" si="105"/>
        <v/>
      </c>
      <c r="N329" s="71" t="str">
        <f t="shared" si="94"/>
        <v/>
      </c>
      <c r="O329" s="64" t="str">
        <f t="shared" si="95"/>
        <v/>
      </c>
      <c r="P329" s="3" t="str">
        <f t="shared" si="106"/>
        <v/>
      </c>
      <c r="Q329" s="71" t="str">
        <f t="shared" si="96"/>
        <v/>
      </c>
      <c r="R329" s="64" t="str">
        <f t="shared" si="97"/>
        <v/>
      </c>
    </row>
    <row r="330" spans="1:18" x14ac:dyDescent="0.3">
      <c r="A330" t="str">
        <f>IF(ISBLANK('SIR Inputs'!$A329),"",'SIR Inputs'!$A329)</f>
        <v/>
      </c>
      <c r="B330" t="str">
        <f t="shared" si="98"/>
        <v/>
      </c>
      <c r="C330" s="60" t="str">
        <f t="shared" si="99"/>
        <v/>
      </c>
      <c r="D330" t="str">
        <f t="shared" si="100"/>
        <v/>
      </c>
      <c r="E330" s="60" t="str">
        <f t="shared" si="101"/>
        <v/>
      </c>
      <c r="F330" t="str">
        <f t="shared" si="102"/>
        <v/>
      </c>
      <c r="G330" t="str">
        <f t="shared" si="103"/>
        <v/>
      </c>
      <c r="H330" s="70" t="str">
        <f t="shared" si="90"/>
        <v/>
      </c>
      <c r="I330" s="64" t="str">
        <f t="shared" si="91"/>
        <v/>
      </c>
      <c r="J330" s="3" t="str">
        <f t="shared" si="104"/>
        <v/>
      </c>
      <c r="K330" s="71" t="str">
        <f t="shared" si="92"/>
        <v/>
      </c>
      <c r="L330" s="64" t="str">
        <f t="shared" si="93"/>
        <v/>
      </c>
      <c r="M330" s="3" t="str">
        <f t="shared" si="105"/>
        <v/>
      </c>
      <c r="N330" s="71" t="str">
        <f t="shared" si="94"/>
        <v/>
      </c>
      <c r="O330" s="64" t="str">
        <f t="shared" si="95"/>
        <v/>
      </c>
      <c r="P330" s="3" t="str">
        <f t="shared" si="106"/>
        <v/>
      </c>
      <c r="Q330" s="71" t="str">
        <f t="shared" si="96"/>
        <v/>
      </c>
      <c r="R330" s="64" t="str">
        <f t="shared" si="97"/>
        <v/>
      </c>
    </row>
    <row r="331" spans="1:18" x14ac:dyDescent="0.3">
      <c r="A331" t="str">
        <f>IF(ISBLANK('SIR Inputs'!$A330),"",'SIR Inputs'!$A330)</f>
        <v/>
      </c>
      <c r="B331" t="str">
        <f t="shared" si="98"/>
        <v/>
      </c>
      <c r="C331" s="60" t="str">
        <f t="shared" si="99"/>
        <v/>
      </c>
      <c r="D331" t="str">
        <f t="shared" si="100"/>
        <v/>
      </c>
      <c r="E331" s="60" t="str">
        <f t="shared" si="101"/>
        <v/>
      </c>
      <c r="F331" t="str">
        <f t="shared" si="102"/>
        <v/>
      </c>
      <c r="G331" t="str">
        <f t="shared" si="103"/>
        <v/>
      </c>
      <c r="H331" s="70" t="str">
        <f t="shared" si="90"/>
        <v/>
      </c>
      <c r="I331" s="64" t="str">
        <f t="shared" si="91"/>
        <v/>
      </c>
      <c r="J331" s="3" t="str">
        <f t="shared" si="104"/>
        <v/>
      </c>
      <c r="K331" s="71" t="str">
        <f t="shared" si="92"/>
        <v/>
      </c>
      <c r="L331" s="64" t="str">
        <f t="shared" si="93"/>
        <v/>
      </c>
      <c r="M331" s="3" t="str">
        <f t="shared" si="105"/>
        <v/>
      </c>
      <c r="N331" s="71" t="str">
        <f t="shared" si="94"/>
        <v/>
      </c>
      <c r="O331" s="64" t="str">
        <f t="shared" si="95"/>
        <v/>
      </c>
      <c r="P331" s="3" t="str">
        <f t="shared" si="106"/>
        <v/>
      </c>
      <c r="Q331" s="71" t="str">
        <f t="shared" si="96"/>
        <v/>
      </c>
      <c r="R331" s="64" t="str">
        <f t="shared" si="97"/>
        <v/>
      </c>
    </row>
    <row r="332" spans="1:18" x14ac:dyDescent="0.3">
      <c r="A332" t="str">
        <f>IF(ISBLANK('SIR Inputs'!$A331),"",'SIR Inputs'!$A331)</f>
        <v/>
      </c>
      <c r="B332" t="str">
        <f t="shared" si="98"/>
        <v/>
      </c>
      <c r="C332" s="60" t="str">
        <f t="shared" si="99"/>
        <v/>
      </c>
      <c r="D332" t="str">
        <f t="shared" si="100"/>
        <v/>
      </c>
      <c r="E332" s="60" t="str">
        <f t="shared" si="101"/>
        <v/>
      </c>
      <c r="F332" t="str">
        <f t="shared" si="102"/>
        <v/>
      </c>
      <c r="G332" t="str">
        <f t="shared" si="103"/>
        <v/>
      </c>
      <c r="H332" s="70" t="str">
        <f t="shared" si="90"/>
        <v/>
      </c>
      <c r="I332" s="64" t="str">
        <f t="shared" si="91"/>
        <v/>
      </c>
      <c r="J332" s="3" t="str">
        <f t="shared" si="104"/>
        <v/>
      </c>
      <c r="K332" s="71" t="str">
        <f t="shared" si="92"/>
        <v/>
      </c>
      <c r="L332" s="64" t="str">
        <f t="shared" si="93"/>
        <v/>
      </c>
      <c r="M332" s="3" t="str">
        <f t="shared" si="105"/>
        <v/>
      </c>
      <c r="N332" s="71" t="str">
        <f t="shared" si="94"/>
        <v/>
      </c>
      <c r="O332" s="64" t="str">
        <f t="shared" si="95"/>
        <v/>
      </c>
      <c r="P332" s="3" t="str">
        <f t="shared" si="106"/>
        <v/>
      </c>
      <c r="Q332" s="71" t="str">
        <f t="shared" si="96"/>
        <v/>
      </c>
      <c r="R332" s="64" t="str">
        <f t="shared" si="97"/>
        <v/>
      </c>
    </row>
    <row r="333" spans="1:18" x14ac:dyDescent="0.3">
      <c r="A333" t="str">
        <f>IF(ISBLANK('SIR Inputs'!$A332),"",'SIR Inputs'!$A332)</f>
        <v/>
      </c>
      <c r="B333" t="str">
        <f t="shared" si="98"/>
        <v/>
      </c>
      <c r="C333" s="60" t="str">
        <f t="shared" si="99"/>
        <v/>
      </c>
      <c r="D333" t="str">
        <f t="shared" si="100"/>
        <v/>
      </c>
      <c r="E333" s="60" t="str">
        <f t="shared" si="101"/>
        <v/>
      </c>
      <c r="F333" t="str">
        <f t="shared" si="102"/>
        <v/>
      </c>
      <c r="G333" t="str">
        <f t="shared" si="103"/>
        <v/>
      </c>
      <c r="H333" s="70" t="str">
        <f t="shared" si="90"/>
        <v/>
      </c>
      <c r="I333" s="64" t="str">
        <f t="shared" si="91"/>
        <v/>
      </c>
      <c r="J333" s="3" t="str">
        <f t="shared" si="104"/>
        <v/>
      </c>
      <c r="K333" s="71" t="str">
        <f t="shared" si="92"/>
        <v/>
      </c>
      <c r="L333" s="64" t="str">
        <f t="shared" si="93"/>
        <v/>
      </c>
      <c r="M333" s="3" t="str">
        <f t="shared" si="105"/>
        <v/>
      </c>
      <c r="N333" s="71" t="str">
        <f t="shared" si="94"/>
        <v/>
      </c>
      <c r="O333" s="64" t="str">
        <f t="shared" si="95"/>
        <v/>
      </c>
      <c r="P333" s="3" t="str">
        <f t="shared" si="106"/>
        <v/>
      </c>
      <c r="Q333" s="71" t="str">
        <f t="shared" si="96"/>
        <v/>
      </c>
      <c r="R333" s="64" t="str">
        <f t="shared" si="97"/>
        <v/>
      </c>
    </row>
    <row r="334" spans="1:18" x14ac:dyDescent="0.3">
      <c r="A334" t="str">
        <f>IF(ISBLANK('SIR Inputs'!$A333),"",'SIR Inputs'!$A333)</f>
        <v/>
      </c>
      <c r="B334" t="str">
        <f t="shared" si="98"/>
        <v/>
      </c>
      <c r="C334" s="60" t="str">
        <f t="shared" si="99"/>
        <v/>
      </c>
      <c r="D334" t="str">
        <f t="shared" si="100"/>
        <v/>
      </c>
      <c r="E334" s="60" t="str">
        <f t="shared" si="101"/>
        <v/>
      </c>
      <c r="F334" t="str">
        <f t="shared" si="102"/>
        <v/>
      </c>
      <c r="G334" t="str">
        <f t="shared" si="103"/>
        <v/>
      </c>
      <c r="H334" s="70" t="str">
        <f t="shared" si="90"/>
        <v/>
      </c>
      <c r="I334" s="64" t="str">
        <f t="shared" si="91"/>
        <v/>
      </c>
      <c r="J334" s="3" t="str">
        <f t="shared" si="104"/>
        <v/>
      </c>
      <c r="K334" s="71" t="str">
        <f t="shared" si="92"/>
        <v/>
      </c>
      <c r="L334" s="64" t="str">
        <f t="shared" si="93"/>
        <v/>
      </c>
      <c r="M334" s="3" t="str">
        <f t="shared" si="105"/>
        <v/>
      </c>
      <c r="N334" s="71" t="str">
        <f t="shared" si="94"/>
        <v/>
      </c>
      <c r="O334" s="64" t="str">
        <f t="shared" si="95"/>
        <v/>
      </c>
      <c r="P334" s="3" t="str">
        <f t="shared" si="106"/>
        <v/>
      </c>
      <c r="Q334" s="71" t="str">
        <f t="shared" si="96"/>
        <v/>
      </c>
      <c r="R334" s="64" t="str">
        <f t="shared" si="97"/>
        <v/>
      </c>
    </row>
    <row r="335" spans="1:18" x14ac:dyDescent="0.3">
      <c r="A335" t="str">
        <f>IF(ISBLANK('SIR Inputs'!$A334),"",'SIR Inputs'!$A334)</f>
        <v/>
      </c>
      <c r="B335" t="str">
        <f t="shared" si="98"/>
        <v/>
      </c>
      <c r="C335" s="60" t="str">
        <f t="shared" si="99"/>
        <v/>
      </c>
      <c r="D335" t="str">
        <f t="shared" si="100"/>
        <v/>
      </c>
      <c r="E335" s="60" t="str">
        <f t="shared" si="101"/>
        <v/>
      </c>
      <c r="F335" t="str">
        <f t="shared" si="102"/>
        <v/>
      </c>
      <c r="G335" t="str">
        <f t="shared" si="103"/>
        <v/>
      </c>
      <c r="H335" s="70" t="str">
        <f t="shared" si="90"/>
        <v/>
      </c>
      <c r="I335" s="64" t="str">
        <f t="shared" si="91"/>
        <v/>
      </c>
      <c r="J335" s="3" t="str">
        <f t="shared" si="104"/>
        <v/>
      </c>
      <c r="K335" s="71" t="str">
        <f t="shared" si="92"/>
        <v/>
      </c>
      <c r="L335" s="64" t="str">
        <f t="shared" si="93"/>
        <v/>
      </c>
      <c r="M335" s="3" t="str">
        <f t="shared" si="105"/>
        <v/>
      </c>
      <c r="N335" s="71" t="str">
        <f t="shared" si="94"/>
        <v/>
      </c>
      <c r="O335" s="64" t="str">
        <f t="shared" si="95"/>
        <v/>
      </c>
      <c r="P335" s="3" t="str">
        <f t="shared" si="106"/>
        <v/>
      </c>
      <c r="Q335" s="71" t="str">
        <f t="shared" si="96"/>
        <v/>
      </c>
      <c r="R335" s="64" t="str">
        <f t="shared" si="97"/>
        <v/>
      </c>
    </row>
    <row r="336" spans="1:18" x14ac:dyDescent="0.3">
      <c r="A336" t="str">
        <f>IF(ISBLANK('SIR Inputs'!$A335),"",'SIR Inputs'!$A335)</f>
        <v/>
      </c>
      <c r="B336" t="str">
        <f t="shared" si="98"/>
        <v/>
      </c>
      <c r="C336" s="60" t="str">
        <f t="shared" si="99"/>
        <v/>
      </c>
      <c r="D336" t="str">
        <f t="shared" si="100"/>
        <v/>
      </c>
      <c r="E336" s="60" t="str">
        <f t="shared" si="101"/>
        <v/>
      </c>
      <c r="F336" t="str">
        <f t="shared" si="102"/>
        <v/>
      </c>
      <c r="G336" t="str">
        <f t="shared" si="103"/>
        <v/>
      </c>
      <c r="H336" s="70" t="str">
        <f t="shared" ref="H336:H399" si="107">IF(A336&lt;&gt;"",Portfolio_SIRDiscount,"")</f>
        <v/>
      </c>
      <c r="I336" s="64" t="str">
        <f t="shared" ref="I336:I399" si="108">IF($A336&lt;&gt;"",VLOOKUP(G336,AvoidedCost_LookupTable,3,0),"")</f>
        <v/>
      </c>
      <c r="J336" s="3" t="str">
        <f t="shared" si="104"/>
        <v/>
      </c>
      <c r="K336" s="71" t="str">
        <f t="shared" ref="K336:K399" si="109">IF($A336&lt;&gt;"",J336*F336,"")</f>
        <v/>
      </c>
      <c r="L336" s="64" t="str">
        <f t="shared" ref="L336:L399" si="110">IF($A336&lt;&gt;"",(((J336*$I336)/($H336-AvoidedCosts_Escalator))*(1-((1+AvoidedCosts_Escalator)/(1+$H336))^$F336)),"")</f>
        <v/>
      </c>
      <c r="M336" s="3" t="str">
        <f t="shared" si="105"/>
        <v/>
      </c>
      <c r="N336" s="71" t="str">
        <f t="shared" ref="N336:N399" si="111">IF($A336&lt;&gt;"",M336*F336,"")</f>
        <v/>
      </c>
      <c r="O336" s="64" t="str">
        <f t="shared" ref="O336:O399" si="112">IF($A336&lt;&gt;"",(((M336*$I336)/($H336-AvoidedCosts_Escalator))*(1-((1+AvoidedCosts_Escalator)/(1+$H336))^$F336)),"")</f>
        <v/>
      </c>
      <c r="P336" s="3" t="str">
        <f t="shared" si="106"/>
        <v/>
      </c>
      <c r="Q336" s="71" t="str">
        <f t="shared" ref="Q336:Q399" si="113">IF($A336&lt;&gt;"",P336*F336,"")</f>
        <v/>
      </c>
      <c r="R336" s="64" t="str">
        <f t="shared" ref="R336:R399" si="114">IF($A336&lt;&gt;"",(((P336*$I336)/($H336-AvoidedCosts_Escalator))*(1-((1+AvoidedCosts_Escalator)/(1+$H336))^$F336)),"")</f>
        <v/>
      </c>
    </row>
    <row r="337" spans="1:18" x14ac:dyDescent="0.3">
      <c r="A337" t="str">
        <f>IF(ISBLANK('SIR Inputs'!$A336),"",'SIR Inputs'!$A336)</f>
        <v/>
      </c>
      <c r="B337" t="str">
        <f t="shared" si="98"/>
        <v/>
      </c>
      <c r="C337" s="60" t="str">
        <f t="shared" si="99"/>
        <v/>
      </c>
      <c r="D337" t="str">
        <f t="shared" si="100"/>
        <v/>
      </c>
      <c r="E337" s="60" t="str">
        <f t="shared" si="101"/>
        <v/>
      </c>
      <c r="F337" t="str">
        <f t="shared" si="102"/>
        <v/>
      </c>
      <c r="G337" t="str">
        <f t="shared" si="103"/>
        <v/>
      </c>
      <c r="H337" s="70" t="str">
        <f t="shared" si="107"/>
        <v/>
      </c>
      <c r="I337" s="64" t="str">
        <f t="shared" si="108"/>
        <v/>
      </c>
      <c r="J337" s="3" t="str">
        <f t="shared" si="104"/>
        <v/>
      </c>
      <c r="K337" s="71" t="str">
        <f t="shared" si="109"/>
        <v/>
      </c>
      <c r="L337" s="64" t="str">
        <f t="shared" si="110"/>
        <v/>
      </c>
      <c r="M337" s="3" t="str">
        <f t="shared" si="105"/>
        <v/>
      </c>
      <c r="N337" s="71" t="str">
        <f t="shared" si="111"/>
        <v/>
      </c>
      <c r="O337" s="64" t="str">
        <f t="shared" si="112"/>
        <v/>
      </c>
      <c r="P337" s="3" t="str">
        <f t="shared" si="106"/>
        <v/>
      </c>
      <c r="Q337" s="71" t="str">
        <f t="shared" si="113"/>
        <v/>
      </c>
      <c r="R337" s="64" t="str">
        <f t="shared" si="114"/>
        <v/>
      </c>
    </row>
    <row r="338" spans="1:18" x14ac:dyDescent="0.3">
      <c r="A338" t="str">
        <f>IF(ISBLANK('SIR Inputs'!$A337),"",'SIR Inputs'!$A337)</f>
        <v/>
      </c>
      <c r="B338" t="str">
        <f t="shared" si="98"/>
        <v/>
      </c>
      <c r="C338" s="60" t="str">
        <f t="shared" si="99"/>
        <v/>
      </c>
      <c r="D338" t="str">
        <f t="shared" si="100"/>
        <v/>
      </c>
      <c r="E338" s="60" t="str">
        <f t="shared" si="101"/>
        <v/>
      </c>
      <c r="F338" t="str">
        <f t="shared" si="102"/>
        <v/>
      </c>
      <c r="G338" t="str">
        <f t="shared" si="103"/>
        <v/>
      </c>
      <c r="H338" s="70" t="str">
        <f t="shared" si="107"/>
        <v/>
      </c>
      <c r="I338" s="64" t="str">
        <f t="shared" si="108"/>
        <v/>
      </c>
      <c r="J338" s="3" t="str">
        <f t="shared" si="104"/>
        <v/>
      </c>
      <c r="K338" s="71" t="str">
        <f t="shared" si="109"/>
        <v/>
      </c>
      <c r="L338" s="64" t="str">
        <f t="shared" si="110"/>
        <v/>
      </c>
      <c r="M338" s="3" t="str">
        <f t="shared" si="105"/>
        <v/>
      </c>
      <c r="N338" s="71" t="str">
        <f t="shared" si="111"/>
        <v/>
      </c>
      <c r="O338" s="64" t="str">
        <f t="shared" si="112"/>
        <v/>
      </c>
      <c r="P338" s="3" t="str">
        <f t="shared" si="106"/>
        <v/>
      </c>
      <c r="Q338" s="71" t="str">
        <f t="shared" si="113"/>
        <v/>
      </c>
      <c r="R338" s="64" t="str">
        <f t="shared" si="114"/>
        <v/>
      </c>
    </row>
    <row r="339" spans="1:18" x14ac:dyDescent="0.3">
      <c r="A339" t="str">
        <f>IF(ISBLANK('SIR Inputs'!$A338),"",'SIR Inputs'!$A338)</f>
        <v/>
      </c>
      <c r="B339" t="str">
        <f t="shared" si="98"/>
        <v/>
      </c>
      <c r="C339" s="60" t="str">
        <f t="shared" si="99"/>
        <v/>
      </c>
      <c r="D339" t="str">
        <f t="shared" si="100"/>
        <v/>
      </c>
      <c r="E339" s="60" t="str">
        <f t="shared" si="101"/>
        <v/>
      </c>
      <c r="F339" t="str">
        <f t="shared" si="102"/>
        <v/>
      </c>
      <c r="G339" t="str">
        <f t="shared" si="103"/>
        <v/>
      </c>
      <c r="H339" s="70" t="str">
        <f t="shared" si="107"/>
        <v/>
      </c>
      <c r="I339" s="64" t="str">
        <f t="shared" si="108"/>
        <v/>
      </c>
      <c r="J339" s="3" t="str">
        <f t="shared" si="104"/>
        <v/>
      </c>
      <c r="K339" s="71" t="str">
        <f t="shared" si="109"/>
        <v/>
      </c>
      <c r="L339" s="64" t="str">
        <f t="shared" si="110"/>
        <v/>
      </c>
      <c r="M339" s="3" t="str">
        <f t="shared" si="105"/>
        <v/>
      </c>
      <c r="N339" s="71" t="str">
        <f t="shared" si="111"/>
        <v/>
      </c>
      <c r="O339" s="64" t="str">
        <f t="shared" si="112"/>
        <v/>
      </c>
      <c r="P339" s="3" t="str">
        <f t="shared" si="106"/>
        <v/>
      </c>
      <c r="Q339" s="71" t="str">
        <f t="shared" si="113"/>
        <v/>
      </c>
      <c r="R339" s="64" t="str">
        <f t="shared" si="114"/>
        <v/>
      </c>
    </row>
    <row r="340" spans="1:18" x14ac:dyDescent="0.3">
      <c r="A340" t="str">
        <f>IF(ISBLANK('SIR Inputs'!$A339),"",'SIR Inputs'!$A339)</f>
        <v/>
      </c>
      <c r="B340" t="str">
        <f t="shared" si="98"/>
        <v/>
      </c>
      <c r="C340" s="60" t="str">
        <f t="shared" si="99"/>
        <v/>
      </c>
      <c r="D340" t="str">
        <f t="shared" si="100"/>
        <v/>
      </c>
      <c r="E340" s="60" t="str">
        <f t="shared" si="101"/>
        <v/>
      </c>
      <c r="F340" t="str">
        <f t="shared" si="102"/>
        <v/>
      </c>
      <c r="G340" t="str">
        <f t="shared" si="103"/>
        <v/>
      </c>
      <c r="H340" s="70" t="str">
        <f t="shared" si="107"/>
        <v/>
      </c>
      <c r="I340" s="64" t="str">
        <f t="shared" si="108"/>
        <v/>
      </c>
      <c r="J340" s="3" t="str">
        <f t="shared" si="104"/>
        <v/>
      </c>
      <c r="K340" s="71" t="str">
        <f t="shared" si="109"/>
        <v/>
      </c>
      <c r="L340" s="64" t="str">
        <f t="shared" si="110"/>
        <v/>
      </c>
      <c r="M340" s="3" t="str">
        <f t="shared" si="105"/>
        <v/>
      </c>
      <c r="N340" s="71" t="str">
        <f t="shared" si="111"/>
        <v/>
      </c>
      <c r="O340" s="64" t="str">
        <f t="shared" si="112"/>
        <v/>
      </c>
      <c r="P340" s="3" t="str">
        <f t="shared" si="106"/>
        <v/>
      </c>
      <c r="Q340" s="71" t="str">
        <f t="shared" si="113"/>
        <v/>
      </c>
      <c r="R340" s="64" t="str">
        <f t="shared" si="114"/>
        <v/>
      </c>
    </row>
    <row r="341" spans="1:18" x14ac:dyDescent="0.3">
      <c r="A341" t="str">
        <f>IF(ISBLANK('SIR Inputs'!$A340),"",'SIR Inputs'!$A340)</f>
        <v/>
      </c>
      <c r="B341" t="str">
        <f t="shared" si="98"/>
        <v/>
      </c>
      <c r="C341" s="60" t="str">
        <f t="shared" si="99"/>
        <v/>
      </c>
      <c r="D341" t="str">
        <f t="shared" si="100"/>
        <v/>
      </c>
      <c r="E341" s="60" t="str">
        <f t="shared" si="101"/>
        <v/>
      </c>
      <c r="F341" t="str">
        <f t="shared" si="102"/>
        <v/>
      </c>
      <c r="G341" t="str">
        <f t="shared" si="103"/>
        <v/>
      </c>
      <c r="H341" s="70" t="str">
        <f t="shared" si="107"/>
        <v/>
      </c>
      <c r="I341" s="64" t="str">
        <f t="shared" si="108"/>
        <v/>
      </c>
      <c r="J341" s="3" t="str">
        <f t="shared" si="104"/>
        <v/>
      </c>
      <c r="K341" s="71" t="str">
        <f t="shared" si="109"/>
        <v/>
      </c>
      <c r="L341" s="64" t="str">
        <f t="shared" si="110"/>
        <v/>
      </c>
      <c r="M341" s="3" t="str">
        <f t="shared" si="105"/>
        <v/>
      </c>
      <c r="N341" s="71" t="str">
        <f t="shared" si="111"/>
        <v/>
      </c>
      <c r="O341" s="64" t="str">
        <f t="shared" si="112"/>
        <v/>
      </c>
      <c r="P341" s="3" t="str">
        <f t="shared" si="106"/>
        <v/>
      </c>
      <c r="Q341" s="71" t="str">
        <f t="shared" si="113"/>
        <v/>
      </c>
      <c r="R341" s="64" t="str">
        <f t="shared" si="114"/>
        <v/>
      </c>
    </row>
    <row r="342" spans="1:18" x14ac:dyDescent="0.3">
      <c r="A342" t="str">
        <f>IF(ISBLANK('SIR Inputs'!$A341),"",'SIR Inputs'!$A341)</f>
        <v/>
      </c>
      <c r="B342" t="str">
        <f t="shared" si="98"/>
        <v/>
      </c>
      <c r="C342" s="60" t="str">
        <f t="shared" si="99"/>
        <v/>
      </c>
      <c r="D342" t="str">
        <f t="shared" si="100"/>
        <v/>
      </c>
      <c r="E342" s="60" t="str">
        <f t="shared" si="101"/>
        <v/>
      </c>
      <c r="F342" t="str">
        <f t="shared" si="102"/>
        <v/>
      </c>
      <c r="G342" t="str">
        <f t="shared" si="103"/>
        <v/>
      </c>
      <c r="H342" s="70" t="str">
        <f t="shared" si="107"/>
        <v/>
      </c>
      <c r="I342" s="64" t="str">
        <f t="shared" si="108"/>
        <v/>
      </c>
      <c r="J342" s="3" t="str">
        <f t="shared" si="104"/>
        <v/>
      </c>
      <c r="K342" s="71" t="str">
        <f t="shared" si="109"/>
        <v/>
      </c>
      <c r="L342" s="64" t="str">
        <f t="shared" si="110"/>
        <v/>
      </c>
      <c r="M342" s="3" t="str">
        <f t="shared" si="105"/>
        <v/>
      </c>
      <c r="N342" s="71" t="str">
        <f t="shared" si="111"/>
        <v/>
      </c>
      <c r="O342" s="64" t="str">
        <f t="shared" si="112"/>
        <v/>
      </c>
      <c r="P342" s="3" t="str">
        <f t="shared" si="106"/>
        <v/>
      </c>
      <c r="Q342" s="71" t="str">
        <f t="shared" si="113"/>
        <v/>
      </c>
      <c r="R342" s="64" t="str">
        <f t="shared" si="114"/>
        <v/>
      </c>
    </row>
    <row r="343" spans="1:18" x14ac:dyDescent="0.3">
      <c r="A343" t="str">
        <f>IF(ISBLANK('SIR Inputs'!$A342),"",'SIR Inputs'!$A342)</f>
        <v/>
      </c>
      <c r="B343" t="str">
        <f t="shared" si="98"/>
        <v/>
      </c>
      <c r="C343" s="60" t="str">
        <f t="shared" si="99"/>
        <v/>
      </c>
      <c r="D343" t="str">
        <f t="shared" si="100"/>
        <v/>
      </c>
      <c r="E343" s="60" t="str">
        <f t="shared" si="101"/>
        <v/>
      </c>
      <c r="F343" t="str">
        <f t="shared" si="102"/>
        <v/>
      </c>
      <c r="G343" t="str">
        <f t="shared" si="103"/>
        <v/>
      </c>
      <c r="H343" s="70" t="str">
        <f t="shared" si="107"/>
        <v/>
      </c>
      <c r="I343" s="64" t="str">
        <f t="shared" si="108"/>
        <v/>
      </c>
      <c r="J343" s="3" t="str">
        <f t="shared" si="104"/>
        <v/>
      </c>
      <c r="K343" s="71" t="str">
        <f t="shared" si="109"/>
        <v/>
      </c>
      <c r="L343" s="64" t="str">
        <f t="shared" si="110"/>
        <v/>
      </c>
      <c r="M343" s="3" t="str">
        <f t="shared" si="105"/>
        <v/>
      </c>
      <c r="N343" s="71" t="str">
        <f t="shared" si="111"/>
        <v/>
      </c>
      <c r="O343" s="64" t="str">
        <f t="shared" si="112"/>
        <v/>
      </c>
      <c r="P343" s="3" t="str">
        <f t="shared" si="106"/>
        <v/>
      </c>
      <c r="Q343" s="71" t="str">
        <f t="shared" si="113"/>
        <v/>
      </c>
      <c r="R343" s="64" t="str">
        <f t="shared" si="114"/>
        <v/>
      </c>
    </row>
    <row r="344" spans="1:18" x14ac:dyDescent="0.3">
      <c r="A344" t="str">
        <f>IF(ISBLANK('SIR Inputs'!$A343),"",'SIR Inputs'!$A343)</f>
        <v/>
      </c>
      <c r="B344" t="str">
        <f t="shared" si="98"/>
        <v/>
      </c>
      <c r="C344" s="60" t="str">
        <f t="shared" si="99"/>
        <v/>
      </c>
      <c r="D344" t="str">
        <f t="shared" si="100"/>
        <v/>
      </c>
      <c r="E344" s="60" t="str">
        <f t="shared" si="101"/>
        <v/>
      </c>
      <c r="F344" t="str">
        <f t="shared" si="102"/>
        <v/>
      </c>
      <c r="G344" t="str">
        <f t="shared" si="103"/>
        <v/>
      </c>
      <c r="H344" s="70" t="str">
        <f t="shared" si="107"/>
        <v/>
      </c>
      <c r="I344" s="64" t="str">
        <f t="shared" si="108"/>
        <v/>
      </c>
      <c r="J344" s="3" t="str">
        <f t="shared" si="104"/>
        <v/>
      </c>
      <c r="K344" s="71" t="str">
        <f t="shared" si="109"/>
        <v/>
      </c>
      <c r="L344" s="64" t="str">
        <f t="shared" si="110"/>
        <v/>
      </c>
      <c r="M344" s="3" t="str">
        <f t="shared" si="105"/>
        <v/>
      </c>
      <c r="N344" s="71" t="str">
        <f t="shared" si="111"/>
        <v/>
      </c>
      <c r="O344" s="64" t="str">
        <f t="shared" si="112"/>
        <v/>
      </c>
      <c r="P344" s="3" t="str">
        <f t="shared" si="106"/>
        <v/>
      </c>
      <c r="Q344" s="71" t="str">
        <f t="shared" si="113"/>
        <v/>
      </c>
      <c r="R344" s="64" t="str">
        <f t="shared" si="114"/>
        <v/>
      </c>
    </row>
    <row r="345" spans="1:18" x14ac:dyDescent="0.3">
      <c r="A345" t="str">
        <f>IF(ISBLANK('SIR Inputs'!$A344),"",'SIR Inputs'!$A344)</f>
        <v/>
      </c>
      <c r="B345" t="str">
        <f t="shared" si="98"/>
        <v/>
      </c>
      <c r="C345" s="60" t="str">
        <f t="shared" si="99"/>
        <v/>
      </c>
      <c r="D345" t="str">
        <f t="shared" si="100"/>
        <v/>
      </c>
      <c r="E345" s="60" t="str">
        <f t="shared" si="101"/>
        <v/>
      </c>
      <c r="F345" t="str">
        <f t="shared" si="102"/>
        <v/>
      </c>
      <c r="G345" t="str">
        <f t="shared" si="103"/>
        <v/>
      </c>
      <c r="H345" s="70" t="str">
        <f t="shared" si="107"/>
        <v/>
      </c>
      <c r="I345" s="64" t="str">
        <f t="shared" si="108"/>
        <v/>
      </c>
      <c r="J345" s="3" t="str">
        <f t="shared" si="104"/>
        <v/>
      </c>
      <c r="K345" s="71" t="str">
        <f t="shared" si="109"/>
        <v/>
      </c>
      <c r="L345" s="64" t="str">
        <f t="shared" si="110"/>
        <v/>
      </c>
      <c r="M345" s="3" t="str">
        <f t="shared" si="105"/>
        <v/>
      </c>
      <c r="N345" s="71" t="str">
        <f t="shared" si="111"/>
        <v/>
      </c>
      <c r="O345" s="64" t="str">
        <f t="shared" si="112"/>
        <v/>
      </c>
      <c r="P345" s="3" t="str">
        <f t="shared" si="106"/>
        <v/>
      </c>
      <c r="Q345" s="71" t="str">
        <f t="shared" si="113"/>
        <v/>
      </c>
      <c r="R345" s="64" t="str">
        <f t="shared" si="114"/>
        <v/>
      </c>
    </row>
    <row r="346" spans="1:18" x14ac:dyDescent="0.3">
      <c r="A346" t="str">
        <f>IF(ISBLANK('SIR Inputs'!$A345),"",'SIR Inputs'!$A345)</f>
        <v/>
      </c>
      <c r="B346" t="str">
        <f t="shared" si="98"/>
        <v/>
      </c>
      <c r="C346" s="60" t="str">
        <f t="shared" si="99"/>
        <v/>
      </c>
      <c r="D346" t="str">
        <f t="shared" si="100"/>
        <v/>
      </c>
      <c r="E346" s="60" t="str">
        <f t="shared" si="101"/>
        <v/>
      </c>
      <c r="F346" t="str">
        <f t="shared" si="102"/>
        <v/>
      </c>
      <c r="G346" t="str">
        <f t="shared" si="103"/>
        <v/>
      </c>
      <c r="H346" s="70" t="str">
        <f t="shared" si="107"/>
        <v/>
      </c>
      <c r="I346" s="64" t="str">
        <f t="shared" si="108"/>
        <v/>
      </c>
      <c r="J346" s="3" t="str">
        <f t="shared" si="104"/>
        <v/>
      </c>
      <c r="K346" s="71" t="str">
        <f t="shared" si="109"/>
        <v/>
      </c>
      <c r="L346" s="64" t="str">
        <f t="shared" si="110"/>
        <v/>
      </c>
      <c r="M346" s="3" t="str">
        <f t="shared" si="105"/>
        <v/>
      </c>
      <c r="N346" s="71" t="str">
        <f t="shared" si="111"/>
        <v/>
      </c>
      <c r="O346" s="64" t="str">
        <f t="shared" si="112"/>
        <v/>
      </c>
      <c r="P346" s="3" t="str">
        <f t="shared" si="106"/>
        <v/>
      </c>
      <c r="Q346" s="71" t="str">
        <f t="shared" si="113"/>
        <v/>
      </c>
      <c r="R346" s="64" t="str">
        <f t="shared" si="114"/>
        <v/>
      </c>
    </row>
    <row r="347" spans="1:18" x14ac:dyDescent="0.3">
      <c r="A347" t="str">
        <f>IF(ISBLANK('SIR Inputs'!$A346),"",'SIR Inputs'!$A346)</f>
        <v/>
      </c>
      <c r="B347" t="str">
        <f t="shared" si="98"/>
        <v/>
      </c>
      <c r="C347" s="60" t="str">
        <f t="shared" si="99"/>
        <v/>
      </c>
      <c r="D347" t="str">
        <f t="shared" si="100"/>
        <v/>
      </c>
      <c r="E347" s="60" t="str">
        <f t="shared" si="101"/>
        <v/>
      </c>
      <c r="F347" t="str">
        <f t="shared" si="102"/>
        <v/>
      </c>
      <c r="G347" t="str">
        <f t="shared" si="103"/>
        <v/>
      </c>
      <c r="H347" s="70" t="str">
        <f t="shared" si="107"/>
        <v/>
      </c>
      <c r="I347" s="64" t="str">
        <f t="shared" si="108"/>
        <v/>
      </c>
      <c r="J347" s="3" t="str">
        <f t="shared" si="104"/>
        <v/>
      </c>
      <c r="K347" s="71" t="str">
        <f t="shared" si="109"/>
        <v/>
      </c>
      <c r="L347" s="64" t="str">
        <f t="shared" si="110"/>
        <v/>
      </c>
      <c r="M347" s="3" t="str">
        <f t="shared" si="105"/>
        <v/>
      </c>
      <c r="N347" s="71" t="str">
        <f t="shared" si="111"/>
        <v/>
      </c>
      <c r="O347" s="64" t="str">
        <f t="shared" si="112"/>
        <v/>
      </c>
      <c r="P347" s="3" t="str">
        <f t="shared" si="106"/>
        <v/>
      </c>
      <c r="Q347" s="71" t="str">
        <f t="shared" si="113"/>
        <v/>
      </c>
      <c r="R347" s="64" t="str">
        <f t="shared" si="114"/>
        <v/>
      </c>
    </row>
    <row r="348" spans="1:18" x14ac:dyDescent="0.3">
      <c r="A348" t="str">
        <f>IF(ISBLANK('SIR Inputs'!$A347),"",'SIR Inputs'!$A347)</f>
        <v/>
      </c>
      <c r="B348" t="str">
        <f t="shared" si="98"/>
        <v/>
      </c>
      <c r="C348" s="60" t="str">
        <f t="shared" si="99"/>
        <v/>
      </c>
      <c r="D348" t="str">
        <f t="shared" si="100"/>
        <v/>
      </c>
      <c r="E348" s="60" t="str">
        <f t="shared" si="101"/>
        <v/>
      </c>
      <c r="F348" t="str">
        <f t="shared" si="102"/>
        <v/>
      </c>
      <c r="G348" t="str">
        <f t="shared" si="103"/>
        <v/>
      </c>
      <c r="H348" s="70" t="str">
        <f t="shared" si="107"/>
        <v/>
      </c>
      <c r="I348" s="64" t="str">
        <f t="shared" si="108"/>
        <v/>
      </c>
      <c r="J348" s="3" t="str">
        <f t="shared" si="104"/>
        <v/>
      </c>
      <c r="K348" s="71" t="str">
        <f t="shared" si="109"/>
        <v/>
      </c>
      <c r="L348" s="64" t="str">
        <f t="shared" si="110"/>
        <v/>
      </c>
      <c r="M348" s="3" t="str">
        <f t="shared" si="105"/>
        <v/>
      </c>
      <c r="N348" s="71" t="str">
        <f t="shared" si="111"/>
        <v/>
      </c>
      <c r="O348" s="64" t="str">
        <f t="shared" si="112"/>
        <v/>
      </c>
      <c r="P348" s="3" t="str">
        <f t="shared" si="106"/>
        <v/>
      </c>
      <c r="Q348" s="71" t="str">
        <f t="shared" si="113"/>
        <v/>
      </c>
      <c r="R348" s="64" t="str">
        <f t="shared" si="114"/>
        <v/>
      </c>
    </row>
    <row r="349" spans="1:18" x14ac:dyDescent="0.3">
      <c r="A349" t="str">
        <f>IF(ISBLANK('SIR Inputs'!$A348),"",'SIR Inputs'!$A348)</f>
        <v/>
      </c>
      <c r="B349" t="str">
        <f t="shared" si="98"/>
        <v/>
      </c>
      <c r="C349" s="60" t="str">
        <f t="shared" si="99"/>
        <v/>
      </c>
      <c r="D349" t="str">
        <f t="shared" si="100"/>
        <v/>
      </c>
      <c r="E349" s="60" t="str">
        <f t="shared" si="101"/>
        <v/>
      </c>
      <c r="F349" t="str">
        <f t="shared" si="102"/>
        <v/>
      </c>
      <c r="G349" t="str">
        <f t="shared" si="103"/>
        <v/>
      </c>
      <c r="H349" s="70" t="str">
        <f t="shared" si="107"/>
        <v/>
      </c>
      <c r="I349" s="64" t="str">
        <f t="shared" si="108"/>
        <v/>
      </c>
      <c r="J349" s="3" t="str">
        <f t="shared" si="104"/>
        <v/>
      </c>
      <c r="K349" s="71" t="str">
        <f t="shared" si="109"/>
        <v/>
      </c>
      <c r="L349" s="64" t="str">
        <f t="shared" si="110"/>
        <v/>
      </c>
      <c r="M349" s="3" t="str">
        <f t="shared" si="105"/>
        <v/>
      </c>
      <c r="N349" s="71" t="str">
        <f t="shared" si="111"/>
        <v/>
      </c>
      <c r="O349" s="64" t="str">
        <f t="shared" si="112"/>
        <v/>
      </c>
      <c r="P349" s="3" t="str">
        <f t="shared" si="106"/>
        <v/>
      </c>
      <c r="Q349" s="71" t="str">
        <f t="shared" si="113"/>
        <v/>
      </c>
      <c r="R349" s="64" t="str">
        <f t="shared" si="114"/>
        <v/>
      </c>
    </row>
    <row r="350" spans="1:18" x14ac:dyDescent="0.3">
      <c r="A350" t="str">
        <f>IF(ISBLANK('SIR Inputs'!$A349),"",'SIR Inputs'!$A349)</f>
        <v/>
      </c>
      <c r="B350" t="str">
        <f t="shared" si="98"/>
        <v/>
      </c>
      <c r="C350" s="60" t="str">
        <f t="shared" si="99"/>
        <v/>
      </c>
      <c r="D350" t="str">
        <f t="shared" si="100"/>
        <v/>
      </c>
      <c r="E350" s="60" t="str">
        <f t="shared" si="101"/>
        <v/>
      </c>
      <c r="F350" t="str">
        <f t="shared" si="102"/>
        <v/>
      </c>
      <c r="G350" t="str">
        <f t="shared" si="103"/>
        <v/>
      </c>
      <c r="H350" s="70" t="str">
        <f t="shared" si="107"/>
        <v/>
      </c>
      <c r="I350" s="64" t="str">
        <f t="shared" si="108"/>
        <v/>
      </c>
      <c r="J350" s="3" t="str">
        <f t="shared" si="104"/>
        <v/>
      </c>
      <c r="K350" s="71" t="str">
        <f t="shared" si="109"/>
        <v/>
      </c>
      <c r="L350" s="64" t="str">
        <f t="shared" si="110"/>
        <v/>
      </c>
      <c r="M350" s="3" t="str">
        <f t="shared" si="105"/>
        <v/>
      </c>
      <c r="N350" s="71" t="str">
        <f t="shared" si="111"/>
        <v/>
      </c>
      <c r="O350" s="64" t="str">
        <f t="shared" si="112"/>
        <v/>
      </c>
      <c r="P350" s="3" t="str">
        <f t="shared" si="106"/>
        <v/>
      </c>
      <c r="Q350" s="71" t="str">
        <f t="shared" si="113"/>
        <v/>
      </c>
      <c r="R350" s="64" t="str">
        <f t="shared" si="114"/>
        <v/>
      </c>
    </row>
    <row r="351" spans="1:18" x14ac:dyDescent="0.3">
      <c r="A351" t="str">
        <f>IF(ISBLANK('SIR Inputs'!$A350),"",'SIR Inputs'!$A350)</f>
        <v/>
      </c>
      <c r="B351" t="str">
        <f t="shared" si="98"/>
        <v/>
      </c>
      <c r="C351" s="60" t="str">
        <f t="shared" si="99"/>
        <v/>
      </c>
      <c r="D351" t="str">
        <f t="shared" si="100"/>
        <v/>
      </c>
      <c r="E351" s="60" t="str">
        <f t="shared" si="101"/>
        <v/>
      </c>
      <c r="F351" t="str">
        <f t="shared" si="102"/>
        <v/>
      </c>
      <c r="G351" t="str">
        <f t="shared" si="103"/>
        <v/>
      </c>
      <c r="H351" s="70" t="str">
        <f t="shared" si="107"/>
        <v/>
      </c>
      <c r="I351" s="64" t="str">
        <f t="shared" si="108"/>
        <v/>
      </c>
      <c r="J351" s="3" t="str">
        <f t="shared" si="104"/>
        <v/>
      </c>
      <c r="K351" s="71" t="str">
        <f t="shared" si="109"/>
        <v/>
      </c>
      <c r="L351" s="64" t="str">
        <f t="shared" si="110"/>
        <v/>
      </c>
      <c r="M351" s="3" t="str">
        <f t="shared" si="105"/>
        <v/>
      </c>
      <c r="N351" s="71" t="str">
        <f t="shared" si="111"/>
        <v/>
      </c>
      <c r="O351" s="64" t="str">
        <f t="shared" si="112"/>
        <v/>
      </c>
      <c r="P351" s="3" t="str">
        <f t="shared" si="106"/>
        <v/>
      </c>
      <c r="Q351" s="71" t="str">
        <f t="shared" si="113"/>
        <v/>
      </c>
      <c r="R351" s="64" t="str">
        <f t="shared" si="114"/>
        <v/>
      </c>
    </row>
    <row r="352" spans="1:18" x14ac:dyDescent="0.3">
      <c r="A352" t="str">
        <f>IF(ISBLANK('SIR Inputs'!$A351),"",'SIR Inputs'!$A351)</f>
        <v/>
      </c>
      <c r="B352" t="str">
        <f t="shared" si="98"/>
        <v/>
      </c>
      <c r="C352" s="60" t="str">
        <f t="shared" si="99"/>
        <v/>
      </c>
      <c r="D352" t="str">
        <f t="shared" si="100"/>
        <v/>
      </c>
      <c r="E352" s="60" t="str">
        <f t="shared" si="101"/>
        <v/>
      </c>
      <c r="F352" t="str">
        <f t="shared" si="102"/>
        <v/>
      </c>
      <c r="G352" t="str">
        <f t="shared" si="103"/>
        <v/>
      </c>
      <c r="H352" s="70" t="str">
        <f t="shared" si="107"/>
        <v/>
      </c>
      <c r="I352" s="64" t="str">
        <f t="shared" si="108"/>
        <v/>
      </c>
      <c r="J352" s="3" t="str">
        <f t="shared" si="104"/>
        <v/>
      </c>
      <c r="K352" s="71" t="str">
        <f t="shared" si="109"/>
        <v/>
      </c>
      <c r="L352" s="64" t="str">
        <f t="shared" si="110"/>
        <v/>
      </c>
      <c r="M352" s="3" t="str">
        <f t="shared" si="105"/>
        <v/>
      </c>
      <c r="N352" s="71" t="str">
        <f t="shared" si="111"/>
        <v/>
      </c>
      <c r="O352" s="64" t="str">
        <f t="shared" si="112"/>
        <v/>
      </c>
      <c r="P352" s="3" t="str">
        <f t="shared" si="106"/>
        <v/>
      </c>
      <c r="Q352" s="71" t="str">
        <f t="shared" si="113"/>
        <v/>
      </c>
      <c r="R352" s="64" t="str">
        <f t="shared" si="114"/>
        <v/>
      </c>
    </row>
    <row r="353" spans="1:18" x14ac:dyDescent="0.3">
      <c r="A353" t="str">
        <f>IF(ISBLANK('SIR Inputs'!$A352),"",'SIR Inputs'!$A352)</f>
        <v/>
      </c>
      <c r="B353" t="str">
        <f t="shared" si="98"/>
        <v/>
      </c>
      <c r="C353" s="60" t="str">
        <f t="shared" si="99"/>
        <v/>
      </c>
      <c r="D353" t="str">
        <f t="shared" si="100"/>
        <v/>
      </c>
      <c r="E353" s="60" t="str">
        <f t="shared" si="101"/>
        <v/>
      </c>
      <c r="F353" t="str">
        <f t="shared" si="102"/>
        <v/>
      </c>
      <c r="G353" t="str">
        <f t="shared" si="103"/>
        <v/>
      </c>
      <c r="H353" s="70" t="str">
        <f t="shared" si="107"/>
        <v/>
      </c>
      <c r="I353" s="64" t="str">
        <f t="shared" si="108"/>
        <v/>
      </c>
      <c r="J353" s="3" t="str">
        <f t="shared" si="104"/>
        <v/>
      </c>
      <c r="K353" s="71" t="str">
        <f t="shared" si="109"/>
        <v/>
      </c>
      <c r="L353" s="64" t="str">
        <f t="shared" si="110"/>
        <v/>
      </c>
      <c r="M353" s="3" t="str">
        <f t="shared" si="105"/>
        <v/>
      </c>
      <c r="N353" s="71" t="str">
        <f t="shared" si="111"/>
        <v/>
      </c>
      <c r="O353" s="64" t="str">
        <f t="shared" si="112"/>
        <v/>
      </c>
      <c r="P353" s="3" t="str">
        <f t="shared" si="106"/>
        <v/>
      </c>
      <c r="Q353" s="71" t="str">
        <f t="shared" si="113"/>
        <v/>
      </c>
      <c r="R353" s="64" t="str">
        <f t="shared" si="114"/>
        <v/>
      </c>
    </row>
    <row r="354" spans="1:18" x14ac:dyDescent="0.3">
      <c r="A354" t="str">
        <f>IF(ISBLANK('SIR Inputs'!$A353),"",'SIR Inputs'!$A353)</f>
        <v/>
      </c>
      <c r="B354" t="str">
        <f t="shared" si="98"/>
        <v/>
      </c>
      <c r="C354" s="60" t="str">
        <f t="shared" si="99"/>
        <v/>
      </c>
      <c r="D354" t="str">
        <f t="shared" si="100"/>
        <v/>
      </c>
      <c r="E354" s="60" t="str">
        <f t="shared" si="101"/>
        <v/>
      </c>
      <c r="F354" t="str">
        <f t="shared" si="102"/>
        <v/>
      </c>
      <c r="G354" t="str">
        <f t="shared" si="103"/>
        <v/>
      </c>
      <c r="H354" s="70" t="str">
        <f t="shared" si="107"/>
        <v/>
      </c>
      <c r="I354" s="64" t="str">
        <f t="shared" si="108"/>
        <v/>
      </c>
      <c r="J354" s="3" t="str">
        <f t="shared" si="104"/>
        <v/>
      </c>
      <c r="K354" s="71" t="str">
        <f t="shared" si="109"/>
        <v/>
      </c>
      <c r="L354" s="64" t="str">
        <f t="shared" si="110"/>
        <v/>
      </c>
      <c r="M354" s="3" t="str">
        <f t="shared" si="105"/>
        <v/>
      </c>
      <c r="N354" s="71" t="str">
        <f t="shared" si="111"/>
        <v/>
      </c>
      <c r="O354" s="64" t="str">
        <f t="shared" si="112"/>
        <v/>
      </c>
      <c r="P354" s="3" t="str">
        <f t="shared" si="106"/>
        <v/>
      </c>
      <c r="Q354" s="71" t="str">
        <f t="shared" si="113"/>
        <v/>
      </c>
      <c r="R354" s="64" t="str">
        <f t="shared" si="114"/>
        <v/>
      </c>
    </row>
    <row r="355" spans="1:18" x14ac:dyDescent="0.3">
      <c r="A355" t="str">
        <f>IF(ISBLANK('SIR Inputs'!$A354),"",'SIR Inputs'!$A354)</f>
        <v/>
      </c>
      <c r="B355" t="str">
        <f t="shared" si="98"/>
        <v/>
      </c>
      <c r="C355" s="60" t="str">
        <f t="shared" si="99"/>
        <v/>
      </c>
      <c r="D355" t="str">
        <f t="shared" si="100"/>
        <v/>
      </c>
      <c r="E355" s="60" t="str">
        <f t="shared" si="101"/>
        <v/>
      </c>
      <c r="F355" t="str">
        <f t="shared" si="102"/>
        <v/>
      </c>
      <c r="G355" t="str">
        <f t="shared" si="103"/>
        <v/>
      </c>
      <c r="H355" s="70" t="str">
        <f t="shared" si="107"/>
        <v/>
      </c>
      <c r="I355" s="64" t="str">
        <f t="shared" si="108"/>
        <v/>
      </c>
      <c r="J355" s="3" t="str">
        <f t="shared" si="104"/>
        <v/>
      </c>
      <c r="K355" s="71" t="str">
        <f t="shared" si="109"/>
        <v/>
      </c>
      <c r="L355" s="64" t="str">
        <f t="shared" si="110"/>
        <v/>
      </c>
      <c r="M355" s="3" t="str">
        <f t="shared" si="105"/>
        <v/>
      </c>
      <c r="N355" s="71" t="str">
        <f t="shared" si="111"/>
        <v/>
      </c>
      <c r="O355" s="64" t="str">
        <f t="shared" si="112"/>
        <v/>
      </c>
      <c r="P355" s="3" t="str">
        <f t="shared" si="106"/>
        <v/>
      </c>
      <c r="Q355" s="71" t="str">
        <f t="shared" si="113"/>
        <v/>
      </c>
      <c r="R355" s="64" t="str">
        <f t="shared" si="114"/>
        <v/>
      </c>
    </row>
    <row r="356" spans="1:18" x14ac:dyDescent="0.3">
      <c r="A356" t="str">
        <f>IF(ISBLANK('SIR Inputs'!$A355),"",'SIR Inputs'!$A355)</f>
        <v/>
      </c>
      <c r="B356" t="str">
        <f t="shared" si="98"/>
        <v/>
      </c>
      <c r="C356" s="60" t="str">
        <f t="shared" si="99"/>
        <v/>
      </c>
      <c r="D356" t="str">
        <f t="shared" si="100"/>
        <v/>
      </c>
      <c r="E356" s="60" t="str">
        <f t="shared" si="101"/>
        <v/>
      </c>
      <c r="F356" t="str">
        <f t="shared" si="102"/>
        <v/>
      </c>
      <c r="G356" t="str">
        <f t="shared" si="103"/>
        <v/>
      </c>
      <c r="H356" s="70" t="str">
        <f t="shared" si="107"/>
        <v/>
      </c>
      <c r="I356" s="64" t="str">
        <f t="shared" si="108"/>
        <v/>
      </c>
      <c r="J356" s="3" t="str">
        <f t="shared" si="104"/>
        <v/>
      </c>
      <c r="K356" s="71" t="str">
        <f t="shared" si="109"/>
        <v/>
      </c>
      <c r="L356" s="64" t="str">
        <f t="shared" si="110"/>
        <v/>
      </c>
      <c r="M356" s="3" t="str">
        <f t="shared" si="105"/>
        <v/>
      </c>
      <c r="N356" s="71" t="str">
        <f t="shared" si="111"/>
        <v/>
      </c>
      <c r="O356" s="64" t="str">
        <f t="shared" si="112"/>
        <v/>
      </c>
      <c r="P356" s="3" t="str">
        <f t="shared" si="106"/>
        <v/>
      </c>
      <c r="Q356" s="71" t="str">
        <f t="shared" si="113"/>
        <v/>
      </c>
      <c r="R356" s="64" t="str">
        <f t="shared" si="114"/>
        <v/>
      </c>
    </row>
    <row r="357" spans="1:18" x14ac:dyDescent="0.3">
      <c r="A357" t="str">
        <f>IF(ISBLANK('SIR Inputs'!$A356),"",'SIR Inputs'!$A356)</f>
        <v/>
      </c>
      <c r="B357" t="str">
        <f t="shared" si="98"/>
        <v/>
      </c>
      <c r="C357" s="60" t="str">
        <f t="shared" si="99"/>
        <v/>
      </c>
      <c r="D357" t="str">
        <f t="shared" si="100"/>
        <v/>
      </c>
      <c r="E357" s="60" t="str">
        <f t="shared" si="101"/>
        <v/>
      </c>
      <c r="F357" t="str">
        <f t="shared" si="102"/>
        <v/>
      </c>
      <c r="G357" t="str">
        <f t="shared" si="103"/>
        <v/>
      </c>
      <c r="H357" s="70" t="str">
        <f t="shared" si="107"/>
        <v/>
      </c>
      <c r="I357" s="64" t="str">
        <f t="shared" si="108"/>
        <v/>
      </c>
      <c r="J357" s="3" t="str">
        <f t="shared" si="104"/>
        <v/>
      </c>
      <c r="K357" s="71" t="str">
        <f t="shared" si="109"/>
        <v/>
      </c>
      <c r="L357" s="64" t="str">
        <f t="shared" si="110"/>
        <v/>
      </c>
      <c r="M357" s="3" t="str">
        <f t="shared" si="105"/>
        <v/>
      </c>
      <c r="N357" s="71" t="str">
        <f t="shared" si="111"/>
        <v/>
      </c>
      <c r="O357" s="64" t="str">
        <f t="shared" si="112"/>
        <v/>
      </c>
      <c r="P357" s="3" t="str">
        <f t="shared" si="106"/>
        <v/>
      </c>
      <c r="Q357" s="71" t="str">
        <f t="shared" si="113"/>
        <v/>
      </c>
      <c r="R357" s="64" t="str">
        <f t="shared" si="114"/>
        <v/>
      </c>
    </row>
    <row r="358" spans="1:18" x14ac:dyDescent="0.3">
      <c r="A358" t="str">
        <f>IF(ISBLANK('SIR Inputs'!$A357),"",'SIR Inputs'!$A357)</f>
        <v/>
      </c>
      <c r="B358" t="str">
        <f t="shared" si="98"/>
        <v/>
      </c>
      <c r="C358" s="60" t="str">
        <f t="shared" si="99"/>
        <v/>
      </c>
      <c r="D358" t="str">
        <f t="shared" si="100"/>
        <v/>
      </c>
      <c r="E358" s="60" t="str">
        <f t="shared" si="101"/>
        <v/>
      </c>
      <c r="F358" t="str">
        <f t="shared" si="102"/>
        <v/>
      </c>
      <c r="G358" t="str">
        <f t="shared" si="103"/>
        <v/>
      </c>
      <c r="H358" s="70" t="str">
        <f t="shared" si="107"/>
        <v/>
      </c>
      <c r="I358" s="64" t="str">
        <f t="shared" si="108"/>
        <v/>
      </c>
      <c r="J358" s="3" t="str">
        <f t="shared" si="104"/>
        <v/>
      </c>
      <c r="K358" s="71" t="str">
        <f t="shared" si="109"/>
        <v/>
      </c>
      <c r="L358" s="64" t="str">
        <f t="shared" si="110"/>
        <v/>
      </c>
      <c r="M358" s="3" t="str">
        <f t="shared" si="105"/>
        <v/>
      </c>
      <c r="N358" s="71" t="str">
        <f t="shared" si="111"/>
        <v/>
      </c>
      <c r="O358" s="64" t="str">
        <f t="shared" si="112"/>
        <v/>
      </c>
      <c r="P358" s="3" t="str">
        <f t="shared" si="106"/>
        <v/>
      </c>
      <c r="Q358" s="71" t="str">
        <f t="shared" si="113"/>
        <v/>
      </c>
      <c r="R358" s="64" t="str">
        <f t="shared" si="114"/>
        <v/>
      </c>
    </row>
    <row r="359" spans="1:18" x14ac:dyDescent="0.3">
      <c r="A359" t="str">
        <f>IF(ISBLANK('SIR Inputs'!$A358),"",'SIR Inputs'!$A358)</f>
        <v/>
      </c>
      <c r="B359" t="str">
        <f t="shared" si="98"/>
        <v/>
      </c>
      <c r="C359" s="60" t="str">
        <f t="shared" si="99"/>
        <v/>
      </c>
      <c r="D359" t="str">
        <f t="shared" si="100"/>
        <v/>
      </c>
      <c r="E359" s="60" t="str">
        <f t="shared" si="101"/>
        <v/>
      </c>
      <c r="F359" t="str">
        <f t="shared" si="102"/>
        <v/>
      </c>
      <c r="G359" t="str">
        <f t="shared" si="103"/>
        <v/>
      </c>
      <c r="H359" s="70" t="str">
        <f t="shared" si="107"/>
        <v/>
      </c>
      <c r="I359" s="64" t="str">
        <f t="shared" si="108"/>
        <v/>
      </c>
      <c r="J359" s="3" t="str">
        <f t="shared" si="104"/>
        <v/>
      </c>
      <c r="K359" s="71" t="str">
        <f t="shared" si="109"/>
        <v/>
      </c>
      <c r="L359" s="64" t="str">
        <f t="shared" si="110"/>
        <v/>
      </c>
      <c r="M359" s="3" t="str">
        <f t="shared" si="105"/>
        <v/>
      </c>
      <c r="N359" s="71" t="str">
        <f t="shared" si="111"/>
        <v/>
      </c>
      <c r="O359" s="64" t="str">
        <f t="shared" si="112"/>
        <v/>
      </c>
      <c r="P359" s="3" t="str">
        <f t="shared" si="106"/>
        <v/>
      </c>
      <c r="Q359" s="71" t="str">
        <f t="shared" si="113"/>
        <v/>
      </c>
      <c r="R359" s="64" t="str">
        <f t="shared" si="114"/>
        <v/>
      </c>
    </row>
    <row r="360" spans="1:18" x14ac:dyDescent="0.3">
      <c r="A360" t="str">
        <f>IF(ISBLANK('SIR Inputs'!$A359),"",'SIR Inputs'!$A359)</f>
        <v/>
      </c>
      <c r="B360" t="str">
        <f t="shared" si="98"/>
        <v/>
      </c>
      <c r="C360" s="60" t="str">
        <f t="shared" si="99"/>
        <v/>
      </c>
      <c r="D360" t="str">
        <f t="shared" si="100"/>
        <v/>
      </c>
      <c r="E360" s="60" t="str">
        <f t="shared" si="101"/>
        <v/>
      </c>
      <c r="F360" t="str">
        <f t="shared" si="102"/>
        <v/>
      </c>
      <c r="G360" t="str">
        <f t="shared" si="103"/>
        <v/>
      </c>
      <c r="H360" s="70" t="str">
        <f t="shared" si="107"/>
        <v/>
      </c>
      <c r="I360" s="64" t="str">
        <f t="shared" si="108"/>
        <v/>
      </c>
      <c r="J360" s="3" t="str">
        <f t="shared" si="104"/>
        <v/>
      </c>
      <c r="K360" s="71" t="str">
        <f t="shared" si="109"/>
        <v/>
      </c>
      <c r="L360" s="64" t="str">
        <f t="shared" si="110"/>
        <v/>
      </c>
      <c r="M360" s="3" t="str">
        <f t="shared" si="105"/>
        <v/>
      </c>
      <c r="N360" s="71" t="str">
        <f t="shared" si="111"/>
        <v/>
      </c>
      <c r="O360" s="64" t="str">
        <f t="shared" si="112"/>
        <v/>
      </c>
      <c r="P360" s="3" t="str">
        <f t="shared" si="106"/>
        <v/>
      </c>
      <c r="Q360" s="71" t="str">
        <f t="shared" si="113"/>
        <v/>
      </c>
      <c r="R360" s="64" t="str">
        <f t="shared" si="114"/>
        <v/>
      </c>
    </row>
    <row r="361" spans="1:18" x14ac:dyDescent="0.3">
      <c r="A361" t="str">
        <f>IF(ISBLANK('SIR Inputs'!$A360),"",'SIR Inputs'!$A360)</f>
        <v/>
      </c>
      <c r="B361" t="str">
        <f t="shared" si="98"/>
        <v/>
      </c>
      <c r="C361" s="60" t="str">
        <f t="shared" si="99"/>
        <v/>
      </c>
      <c r="D361" t="str">
        <f t="shared" si="100"/>
        <v/>
      </c>
      <c r="E361" s="60" t="str">
        <f t="shared" si="101"/>
        <v/>
      </c>
      <c r="F361" t="str">
        <f t="shared" si="102"/>
        <v/>
      </c>
      <c r="G361" t="str">
        <f t="shared" si="103"/>
        <v/>
      </c>
      <c r="H361" s="70" t="str">
        <f t="shared" si="107"/>
        <v/>
      </c>
      <c r="I361" s="64" t="str">
        <f t="shared" si="108"/>
        <v/>
      </c>
      <c r="J361" s="3" t="str">
        <f t="shared" si="104"/>
        <v/>
      </c>
      <c r="K361" s="71" t="str">
        <f t="shared" si="109"/>
        <v/>
      </c>
      <c r="L361" s="64" t="str">
        <f t="shared" si="110"/>
        <v/>
      </c>
      <c r="M361" s="3" t="str">
        <f t="shared" si="105"/>
        <v/>
      </c>
      <c r="N361" s="71" t="str">
        <f t="shared" si="111"/>
        <v/>
      </c>
      <c r="O361" s="64" t="str">
        <f t="shared" si="112"/>
        <v/>
      </c>
      <c r="P361" s="3" t="str">
        <f t="shared" si="106"/>
        <v/>
      </c>
      <c r="Q361" s="71" t="str">
        <f t="shared" si="113"/>
        <v/>
      </c>
      <c r="R361" s="64" t="str">
        <f t="shared" si="114"/>
        <v/>
      </c>
    </row>
    <row r="362" spans="1:18" x14ac:dyDescent="0.3">
      <c r="A362" t="str">
        <f>IF(ISBLANK('SIR Inputs'!$A361),"",'SIR Inputs'!$A361)</f>
        <v/>
      </c>
      <c r="B362" t="str">
        <f t="shared" si="98"/>
        <v/>
      </c>
      <c r="C362" s="60" t="str">
        <f t="shared" si="99"/>
        <v/>
      </c>
      <c r="D362" t="str">
        <f t="shared" si="100"/>
        <v/>
      </c>
      <c r="E362" s="60" t="str">
        <f t="shared" si="101"/>
        <v/>
      </c>
      <c r="F362" t="str">
        <f t="shared" si="102"/>
        <v/>
      </c>
      <c r="G362" t="str">
        <f t="shared" si="103"/>
        <v/>
      </c>
      <c r="H362" s="70" t="str">
        <f t="shared" si="107"/>
        <v/>
      </c>
      <c r="I362" s="64" t="str">
        <f t="shared" si="108"/>
        <v/>
      </c>
      <c r="J362" s="3" t="str">
        <f t="shared" si="104"/>
        <v/>
      </c>
      <c r="K362" s="71" t="str">
        <f t="shared" si="109"/>
        <v/>
      </c>
      <c r="L362" s="64" t="str">
        <f t="shared" si="110"/>
        <v/>
      </c>
      <c r="M362" s="3" t="str">
        <f t="shared" si="105"/>
        <v/>
      </c>
      <c r="N362" s="71" t="str">
        <f t="shared" si="111"/>
        <v/>
      </c>
      <c r="O362" s="64" t="str">
        <f t="shared" si="112"/>
        <v/>
      </c>
      <c r="P362" s="3" t="str">
        <f t="shared" si="106"/>
        <v/>
      </c>
      <c r="Q362" s="71" t="str">
        <f t="shared" si="113"/>
        <v/>
      </c>
      <c r="R362" s="64" t="str">
        <f t="shared" si="114"/>
        <v/>
      </c>
    </row>
    <row r="363" spans="1:18" x14ac:dyDescent="0.3">
      <c r="A363" t="str">
        <f>IF(ISBLANK('SIR Inputs'!$A362),"",'SIR Inputs'!$A362)</f>
        <v/>
      </c>
      <c r="B363" t="str">
        <f t="shared" si="98"/>
        <v/>
      </c>
      <c r="C363" s="60" t="str">
        <f t="shared" si="99"/>
        <v/>
      </c>
      <c r="D363" t="str">
        <f t="shared" si="100"/>
        <v/>
      </c>
      <c r="E363" s="60" t="str">
        <f t="shared" si="101"/>
        <v/>
      </c>
      <c r="F363" t="str">
        <f t="shared" si="102"/>
        <v/>
      </c>
      <c r="G363" t="str">
        <f t="shared" si="103"/>
        <v/>
      </c>
      <c r="H363" s="70" t="str">
        <f t="shared" si="107"/>
        <v/>
      </c>
      <c r="I363" s="64" t="str">
        <f t="shared" si="108"/>
        <v/>
      </c>
      <c r="J363" s="3" t="str">
        <f t="shared" si="104"/>
        <v/>
      </c>
      <c r="K363" s="71" t="str">
        <f t="shared" si="109"/>
        <v/>
      </c>
      <c r="L363" s="64" t="str">
        <f t="shared" si="110"/>
        <v/>
      </c>
      <c r="M363" s="3" t="str">
        <f t="shared" si="105"/>
        <v/>
      </c>
      <c r="N363" s="71" t="str">
        <f t="shared" si="111"/>
        <v/>
      </c>
      <c r="O363" s="64" t="str">
        <f t="shared" si="112"/>
        <v/>
      </c>
      <c r="P363" s="3" t="str">
        <f t="shared" si="106"/>
        <v/>
      </c>
      <c r="Q363" s="71" t="str">
        <f t="shared" si="113"/>
        <v/>
      </c>
      <c r="R363" s="64" t="str">
        <f t="shared" si="114"/>
        <v/>
      </c>
    </row>
    <row r="364" spans="1:18" x14ac:dyDescent="0.3">
      <c r="A364" t="str">
        <f>IF(ISBLANK('SIR Inputs'!$A363),"",'SIR Inputs'!$A363)</f>
        <v/>
      </c>
      <c r="B364" t="str">
        <f t="shared" si="98"/>
        <v/>
      </c>
      <c r="C364" s="60" t="str">
        <f t="shared" si="99"/>
        <v/>
      </c>
      <c r="D364" t="str">
        <f t="shared" si="100"/>
        <v/>
      </c>
      <c r="E364" s="60" t="str">
        <f t="shared" si="101"/>
        <v/>
      </c>
      <c r="F364" t="str">
        <f t="shared" si="102"/>
        <v/>
      </c>
      <c r="G364" t="str">
        <f t="shared" si="103"/>
        <v/>
      </c>
      <c r="H364" s="70" t="str">
        <f t="shared" si="107"/>
        <v/>
      </c>
      <c r="I364" s="64" t="str">
        <f t="shared" si="108"/>
        <v/>
      </c>
      <c r="J364" s="3" t="str">
        <f t="shared" si="104"/>
        <v/>
      </c>
      <c r="K364" s="71" t="str">
        <f t="shared" si="109"/>
        <v/>
      </c>
      <c r="L364" s="64" t="str">
        <f t="shared" si="110"/>
        <v/>
      </c>
      <c r="M364" s="3" t="str">
        <f t="shared" si="105"/>
        <v/>
      </c>
      <c r="N364" s="71" t="str">
        <f t="shared" si="111"/>
        <v/>
      </c>
      <c r="O364" s="64" t="str">
        <f t="shared" si="112"/>
        <v/>
      </c>
      <c r="P364" s="3" t="str">
        <f t="shared" si="106"/>
        <v/>
      </c>
      <c r="Q364" s="71" t="str">
        <f t="shared" si="113"/>
        <v/>
      </c>
      <c r="R364" s="64" t="str">
        <f t="shared" si="114"/>
        <v/>
      </c>
    </row>
    <row r="365" spans="1:18" x14ac:dyDescent="0.3">
      <c r="A365" t="str">
        <f>IF(ISBLANK('SIR Inputs'!$A364),"",'SIR Inputs'!$A364)</f>
        <v/>
      </c>
      <c r="B365" t="str">
        <f t="shared" si="98"/>
        <v/>
      </c>
      <c r="C365" s="60" t="str">
        <f t="shared" si="99"/>
        <v/>
      </c>
      <c r="D365" t="str">
        <f t="shared" si="100"/>
        <v/>
      </c>
      <c r="E365" s="60" t="str">
        <f t="shared" si="101"/>
        <v/>
      </c>
      <c r="F365" t="str">
        <f t="shared" si="102"/>
        <v/>
      </c>
      <c r="G365" t="str">
        <f t="shared" si="103"/>
        <v/>
      </c>
      <c r="H365" s="70" t="str">
        <f t="shared" si="107"/>
        <v/>
      </c>
      <c r="I365" s="64" t="str">
        <f t="shared" si="108"/>
        <v/>
      </c>
      <c r="J365" s="3" t="str">
        <f t="shared" si="104"/>
        <v/>
      </c>
      <c r="K365" s="71" t="str">
        <f t="shared" si="109"/>
        <v/>
      </c>
      <c r="L365" s="64" t="str">
        <f t="shared" si="110"/>
        <v/>
      </c>
      <c r="M365" s="3" t="str">
        <f t="shared" si="105"/>
        <v/>
      </c>
      <c r="N365" s="71" t="str">
        <f t="shared" si="111"/>
        <v/>
      </c>
      <c r="O365" s="64" t="str">
        <f t="shared" si="112"/>
        <v/>
      </c>
      <c r="P365" s="3" t="str">
        <f t="shared" si="106"/>
        <v/>
      </c>
      <c r="Q365" s="71" t="str">
        <f t="shared" si="113"/>
        <v/>
      </c>
      <c r="R365" s="64" t="str">
        <f t="shared" si="114"/>
        <v/>
      </c>
    </row>
    <row r="366" spans="1:18" x14ac:dyDescent="0.3">
      <c r="A366" t="str">
        <f>IF(ISBLANK('SIR Inputs'!$A365),"",'SIR Inputs'!$A365)</f>
        <v/>
      </c>
      <c r="B366" t="str">
        <f t="shared" si="98"/>
        <v/>
      </c>
      <c r="C366" s="60" t="str">
        <f t="shared" si="99"/>
        <v/>
      </c>
      <c r="D366" t="str">
        <f t="shared" si="100"/>
        <v/>
      </c>
      <c r="E366" s="60" t="str">
        <f t="shared" si="101"/>
        <v/>
      </c>
      <c r="F366" t="str">
        <f t="shared" si="102"/>
        <v/>
      </c>
      <c r="G366" t="str">
        <f t="shared" si="103"/>
        <v/>
      </c>
      <c r="H366" s="70" t="str">
        <f t="shared" si="107"/>
        <v/>
      </c>
      <c r="I366" s="64" t="str">
        <f t="shared" si="108"/>
        <v/>
      </c>
      <c r="J366" s="3" t="str">
        <f t="shared" si="104"/>
        <v/>
      </c>
      <c r="K366" s="71" t="str">
        <f t="shared" si="109"/>
        <v/>
      </c>
      <c r="L366" s="64" t="str">
        <f t="shared" si="110"/>
        <v/>
      </c>
      <c r="M366" s="3" t="str">
        <f t="shared" si="105"/>
        <v/>
      </c>
      <c r="N366" s="71" t="str">
        <f t="shared" si="111"/>
        <v/>
      </c>
      <c r="O366" s="64" t="str">
        <f t="shared" si="112"/>
        <v/>
      </c>
      <c r="P366" s="3" t="str">
        <f t="shared" si="106"/>
        <v/>
      </c>
      <c r="Q366" s="71" t="str">
        <f t="shared" si="113"/>
        <v/>
      </c>
      <c r="R366" s="64" t="str">
        <f t="shared" si="114"/>
        <v/>
      </c>
    </row>
    <row r="367" spans="1:18" x14ac:dyDescent="0.3">
      <c r="A367" t="str">
        <f>IF(ISBLANK('SIR Inputs'!$A366),"",'SIR Inputs'!$A366)</f>
        <v/>
      </c>
      <c r="B367" t="str">
        <f t="shared" si="98"/>
        <v/>
      </c>
      <c r="C367" s="60" t="str">
        <f t="shared" si="99"/>
        <v/>
      </c>
      <c r="D367" t="str">
        <f t="shared" si="100"/>
        <v/>
      </c>
      <c r="E367" s="60" t="str">
        <f t="shared" si="101"/>
        <v/>
      </c>
      <c r="F367" t="str">
        <f t="shared" si="102"/>
        <v/>
      </c>
      <c r="G367" t="str">
        <f t="shared" si="103"/>
        <v/>
      </c>
      <c r="H367" s="70" t="str">
        <f t="shared" si="107"/>
        <v/>
      </c>
      <c r="I367" s="64" t="str">
        <f t="shared" si="108"/>
        <v/>
      </c>
      <c r="J367" s="3" t="str">
        <f t="shared" si="104"/>
        <v/>
      </c>
      <c r="K367" s="71" t="str">
        <f t="shared" si="109"/>
        <v/>
      </c>
      <c r="L367" s="64" t="str">
        <f t="shared" si="110"/>
        <v/>
      </c>
      <c r="M367" s="3" t="str">
        <f t="shared" si="105"/>
        <v/>
      </c>
      <c r="N367" s="71" t="str">
        <f t="shared" si="111"/>
        <v/>
      </c>
      <c r="O367" s="64" t="str">
        <f t="shared" si="112"/>
        <v/>
      </c>
      <c r="P367" s="3" t="str">
        <f t="shared" si="106"/>
        <v/>
      </c>
      <c r="Q367" s="71" t="str">
        <f t="shared" si="113"/>
        <v/>
      </c>
      <c r="R367" s="64" t="str">
        <f t="shared" si="114"/>
        <v/>
      </c>
    </row>
    <row r="368" spans="1:18" x14ac:dyDescent="0.3">
      <c r="A368" t="str">
        <f>IF(ISBLANK('SIR Inputs'!$A367),"",'SIR Inputs'!$A367)</f>
        <v/>
      </c>
      <c r="B368" t="str">
        <f t="shared" si="98"/>
        <v/>
      </c>
      <c r="C368" s="60" t="str">
        <f t="shared" si="99"/>
        <v/>
      </c>
      <c r="D368" t="str">
        <f t="shared" si="100"/>
        <v/>
      </c>
      <c r="E368" s="60" t="str">
        <f t="shared" si="101"/>
        <v/>
      </c>
      <c r="F368" t="str">
        <f t="shared" si="102"/>
        <v/>
      </c>
      <c r="G368" t="str">
        <f t="shared" si="103"/>
        <v/>
      </c>
      <c r="H368" s="70" t="str">
        <f t="shared" si="107"/>
        <v/>
      </c>
      <c r="I368" s="64" t="str">
        <f t="shared" si="108"/>
        <v/>
      </c>
      <c r="J368" s="3" t="str">
        <f t="shared" si="104"/>
        <v/>
      </c>
      <c r="K368" s="71" t="str">
        <f t="shared" si="109"/>
        <v/>
      </c>
      <c r="L368" s="64" t="str">
        <f t="shared" si="110"/>
        <v/>
      </c>
      <c r="M368" s="3" t="str">
        <f t="shared" si="105"/>
        <v/>
      </c>
      <c r="N368" s="71" t="str">
        <f t="shared" si="111"/>
        <v/>
      </c>
      <c r="O368" s="64" t="str">
        <f t="shared" si="112"/>
        <v/>
      </c>
      <c r="P368" s="3" t="str">
        <f t="shared" si="106"/>
        <v/>
      </c>
      <c r="Q368" s="71" t="str">
        <f t="shared" si="113"/>
        <v/>
      </c>
      <c r="R368" s="64" t="str">
        <f t="shared" si="114"/>
        <v/>
      </c>
    </row>
    <row r="369" spans="1:18" x14ac:dyDescent="0.3">
      <c r="A369" t="str">
        <f>IF(ISBLANK('SIR Inputs'!$A368),"",'SIR Inputs'!$A368)</f>
        <v/>
      </c>
      <c r="B369" t="str">
        <f t="shared" si="98"/>
        <v/>
      </c>
      <c r="C369" s="60" t="str">
        <f t="shared" si="99"/>
        <v/>
      </c>
      <c r="D369" t="str">
        <f t="shared" si="100"/>
        <v/>
      </c>
      <c r="E369" s="60" t="str">
        <f t="shared" si="101"/>
        <v/>
      </c>
      <c r="F369" t="str">
        <f t="shared" si="102"/>
        <v/>
      </c>
      <c r="G369" t="str">
        <f t="shared" si="103"/>
        <v/>
      </c>
      <c r="H369" s="70" t="str">
        <f t="shared" si="107"/>
        <v/>
      </c>
      <c r="I369" s="64" t="str">
        <f t="shared" si="108"/>
        <v/>
      </c>
      <c r="J369" s="3" t="str">
        <f t="shared" si="104"/>
        <v/>
      </c>
      <c r="K369" s="71" t="str">
        <f t="shared" si="109"/>
        <v/>
      </c>
      <c r="L369" s="64" t="str">
        <f t="shared" si="110"/>
        <v/>
      </c>
      <c r="M369" s="3" t="str">
        <f t="shared" si="105"/>
        <v/>
      </c>
      <c r="N369" s="71" t="str">
        <f t="shared" si="111"/>
        <v/>
      </c>
      <c r="O369" s="64" t="str">
        <f t="shared" si="112"/>
        <v/>
      </c>
      <c r="P369" s="3" t="str">
        <f t="shared" si="106"/>
        <v/>
      </c>
      <c r="Q369" s="71" t="str">
        <f t="shared" si="113"/>
        <v/>
      </c>
      <c r="R369" s="64" t="str">
        <f t="shared" si="114"/>
        <v/>
      </c>
    </row>
    <row r="370" spans="1:18" x14ac:dyDescent="0.3">
      <c r="A370" t="str">
        <f>IF(ISBLANK('SIR Inputs'!$A369),"",'SIR Inputs'!$A369)</f>
        <v/>
      </c>
      <c r="B370" t="str">
        <f t="shared" si="98"/>
        <v/>
      </c>
      <c r="C370" s="60" t="str">
        <f t="shared" si="99"/>
        <v/>
      </c>
      <c r="D370" t="str">
        <f t="shared" si="100"/>
        <v/>
      </c>
      <c r="E370" s="60" t="str">
        <f t="shared" si="101"/>
        <v/>
      </c>
      <c r="F370" t="str">
        <f t="shared" si="102"/>
        <v/>
      </c>
      <c r="G370" t="str">
        <f t="shared" si="103"/>
        <v/>
      </c>
      <c r="H370" s="70" t="str">
        <f t="shared" si="107"/>
        <v/>
      </c>
      <c r="I370" s="64" t="str">
        <f t="shared" si="108"/>
        <v/>
      </c>
      <c r="J370" s="3" t="str">
        <f t="shared" si="104"/>
        <v/>
      </c>
      <c r="K370" s="71" t="str">
        <f t="shared" si="109"/>
        <v/>
      </c>
      <c r="L370" s="64" t="str">
        <f t="shared" si="110"/>
        <v/>
      </c>
      <c r="M370" s="3" t="str">
        <f t="shared" si="105"/>
        <v/>
      </c>
      <c r="N370" s="71" t="str">
        <f t="shared" si="111"/>
        <v/>
      </c>
      <c r="O370" s="64" t="str">
        <f t="shared" si="112"/>
        <v/>
      </c>
      <c r="P370" s="3" t="str">
        <f t="shared" si="106"/>
        <v/>
      </c>
      <c r="Q370" s="71" t="str">
        <f t="shared" si="113"/>
        <v/>
      </c>
      <c r="R370" s="64" t="str">
        <f t="shared" si="114"/>
        <v/>
      </c>
    </row>
    <row r="371" spans="1:18" x14ac:dyDescent="0.3">
      <c r="A371" t="str">
        <f>IF(ISBLANK('SIR Inputs'!$A370),"",'SIR Inputs'!$A370)</f>
        <v/>
      </c>
      <c r="B371" t="str">
        <f t="shared" si="98"/>
        <v/>
      </c>
      <c r="C371" s="60" t="str">
        <f t="shared" si="99"/>
        <v/>
      </c>
      <c r="D371" t="str">
        <f t="shared" si="100"/>
        <v/>
      </c>
      <c r="E371" s="60" t="str">
        <f t="shared" si="101"/>
        <v/>
      </c>
      <c r="F371" t="str">
        <f t="shared" si="102"/>
        <v/>
      </c>
      <c r="G371" t="str">
        <f t="shared" si="103"/>
        <v/>
      </c>
      <c r="H371" s="70" t="str">
        <f t="shared" si="107"/>
        <v/>
      </c>
      <c r="I371" s="64" t="str">
        <f t="shared" si="108"/>
        <v/>
      </c>
      <c r="J371" s="3" t="str">
        <f t="shared" si="104"/>
        <v/>
      </c>
      <c r="K371" s="71" t="str">
        <f t="shared" si="109"/>
        <v/>
      </c>
      <c r="L371" s="64" t="str">
        <f t="shared" si="110"/>
        <v/>
      </c>
      <c r="M371" s="3" t="str">
        <f t="shared" si="105"/>
        <v/>
      </c>
      <c r="N371" s="71" t="str">
        <f t="shared" si="111"/>
        <v/>
      </c>
      <c r="O371" s="64" t="str">
        <f t="shared" si="112"/>
        <v/>
      </c>
      <c r="P371" s="3" t="str">
        <f t="shared" si="106"/>
        <v/>
      </c>
      <c r="Q371" s="71" t="str">
        <f t="shared" si="113"/>
        <v/>
      </c>
      <c r="R371" s="64" t="str">
        <f t="shared" si="114"/>
        <v/>
      </c>
    </row>
    <row r="372" spans="1:18" x14ac:dyDescent="0.3">
      <c r="A372" t="str">
        <f>IF(ISBLANK('SIR Inputs'!$A371),"",'SIR Inputs'!$A371)</f>
        <v/>
      </c>
      <c r="B372" t="str">
        <f t="shared" si="98"/>
        <v/>
      </c>
      <c r="C372" s="60" t="str">
        <f t="shared" si="99"/>
        <v/>
      </c>
      <c r="D372" t="str">
        <f t="shared" si="100"/>
        <v/>
      </c>
      <c r="E372" s="60" t="str">
        <f t="shared" si="101"/>
        <v/>
      </c>
      <c r="F372" t="str">
        <f t="shared" si="102"/>
        <v/>
      </c>
      <c r="G372" t="str">
        <f t="shared" si="103"/>
        <v/>
      </c>
      <c r="H372" s="70" t="str">
        <f t="shared" si="107"/>
        <v/>
      </c>
      <c r="I372" s="64" t="str">
        <f t="shared" si="108"/>
        <v/>
      </c>
      <c r="J372" s="3" t="str">
        <f t="shared" si="104"/>
        <v/>
      </c>
      <c r="K372" s="71" t="str">
        <f t="shared" si="109"/>
        <v/>
      </c>
      <c r="L372" s="64" t="str">
        <f t="shared" si="110"/>
        <v/>
      </c>
      <c r="M372" s="3" t="str">
        <f t="shared" si="105"/>
        <v/>
      </c>
      <c r="N372" s="71" t="str">
        <f t="shared" si="111"/>
        <v/>
      </c>
      <c r="O372" s="64" t="str">
        <f t="shared" si="112"/>
        <v/>
      </c>
      <c r="P372" s="3" t="str">
        <f t="shared" si="106"/>
        <v/>
      </c>
      <c r="Q372" s="71" t="str">
        <f t="shared" si="113"/>
        <v/>
      </c>
      <c r="R372" s="64" t="str">
        <f t="shared" si="114"/>
        <v/>
      </c>
    </row>
    <row r="373" spans="1:18" x14ac:dyDescent="0.3">
      <c r="A373" t="str">
        <f>IF(ISBLANK('SIR Inputs'!$A372),"",'SIR Inputs'!$A372)</f>
        <v/>
      </c>
      <c r="B373" t="str">
        <f t="shared" si="98"/>
        <v/>
      </c>
      <c r="C373" s="60" t="str">
        <f t="shared" si="99"/>
        <v/>
      </c>
      <c r="D373" t="str">
        <f t="shared" si="100"/>
        <v/>
      </c>
      <c r="E373" s="60" t="str">
        <f t="shared" si="101"/>
        <v/>
      </c>
      <c r="F373" t="str">
        <f t="shared" si="102"/>
        <v/>
      </c>
      <c r="G373" t="str">
        <f t="shared" si="103"/>
        <v/>
      </c>
      <c r="H373" s="70" t="str">
        <f t="shared" si="107"/>
        <v/>
      </c>
      <c r="I373" s="64" t="str">
        <f t="shared" si="108"/>
        <v/>
      </c>
      <c r="J373" s="3" t="str">
        <f t="shared" si="104"/>
        <v/>
      </c>
      <c r="K373" s="71" t="str">
        <f t="shared" si="109"/>
        <v/>
      </c>
      <c r="L373" s="64" t="str">
        <f t="shared" si="110"/>
        <v/>
      </c>
      <c r="M373" s="3" t="str">
        <f t="shared" si="105"/>
        <v/>
      </c>
      <c r="N373" s="71" t="str">
        <f t="shared" si="111"/>
        <v/>
      </c>
      <c r="O373" s="64" t="str">
        <f t="shared" si="112"/>
        <v/>
      </c>
      <c r="P373" s="3" t="str">
        <f t="shared" si="106"/>
        <v/>
      </c>
      <c r="Q373" s="71" t="str">
        <f t="shared" si="113"/>
        <v/>
      </c>
      <c r="R373" s="64" t="str">
        <f t="shared" si="114"/>
        <v/>
      </c>
    </row>
    <row r="374" spans="1:18" x14ac:dyDescent="0.3">
      <c r="A374" t="str">
        <f>IF(ISBLANK('SIR Inputs'!$A373),"",'SIR Inputs'!$A373)</f>
        <v/>
      </c>
      <c r="B374" t="str">
        <f t="shared" si="98"/>
        <v/>
      </c>
      <c r="C374" s="60" t="str">
        <f t="shared" si="99"/>
        <v/>
      </c>
      <c r="D374" t="str">
        <f t="shared" si="100"/>
        <v/>
      </c>
      <c r="E374" s="60" t="str">
        <f t="shared" si="101"/>
        <v/>
      </c>
      <c r="F374" t="str">
        <f t="shared" si="102"/>
        <v/>
      </c>
      <c r="G374" t="str">
        <f t="shared" si="103"/>
        <v/>
      </c>
      <c r="H374" s="70" t="str">
        <f t="shared" si="107"/>
        <v/>
      </c>
      <c r="I374" s="64" t="str">
        <f t="shared" si="108"/>
        <v/>
      </c>
      <c r="J374" s="3" t="str">
        <f t="shared" si="104"/>
        <v/>
      </c>
      <c r="K374" s="71" t="str">
        <f t="shared" si="109"/>
        <v/>
      </c>
      <c r="L374" s="64" t="str">
        <f t="shared" si="110"/>
        <v/>
      </c>
      <c r="M374" s="3" t="str">
        <f t="shared" si="105"/>
        <v/>
      </c>
      <c r="N374" s="71" t="str">
        <f t="shared" si="111"/>
        <v/>
      </c>
      <c r="O374" s="64" t="str">
        <f t="shared" si="112"/>
        <v/>
      </c>
      <c r="P374" s="3" t="str">
        <f t="shared" si="106"/>
        <v/>
      </c>
      <c r="Q374" s="71" t="str">
        <f t="shared" si="113"/>
        <v/>
      </c>
      <c r="R374" s="64" t="str">
        <f t="shared" si="114"/>
        <v/>
      </c>
    </row>
    <row r="375" spans="1:18" x14ac:dyDescent="0.3">
      <c r="A375" t="str">
        <f>IF(ISBLANK('SIR Inputs'!$A374),"",'SIR Inputs'!$A374)</f>
        <v/>
      </c>
      <c r="B375" t="str">
        <f t="shared" si="98"/>
        <v/>
      </c>
      <c r="C375" s="60" t="str">
        <f t="shared" si="99"/>
        <v/>
      </c>
      <c r="D375" t="str">
        <f t="shared" si="100"/>
        <v/>
      </c>
      <c r="E375" s="60" t="str">
        <f t="shared" si="101"/>
        <v/>
      </c>
      <c r="F375" t="str">
        <f t="shared" si="102"/>
        <v/>
      </c>
      <c r="G375" t="str">
        <f t="shared" si="103"/>
        <v/>
      </c>
      <c r="H375" s="70" t="str">
        <f t="shared" si="107"/>
        <v/>
      </c>
      <c r="I375" s="64" t="str">
        <f t="shared" si="108"/>
        <v/>
      </c>
      <c r="J375" s="3" t="str">
        <f t="shared" si="104"/>
        <v/>
      </c>
      <c r="K375" s="71" t="str">
        <f t="shared" si="109"/>
        <v/>
      </c>
      <c r="L375" s="64" t="str">
        <f t="shared" si="110"/>
        <v/>
      </c>
      <c r="M375" s="3" t="str">
        <f t="shared" si="105"/>
        <v/>
      </c>
      <c r="N375" s="71" t="str">
        <f t="shared" si="111"/>
        <v/>
      </c>
      <c r="O375" s="64" t="str">
        <f t="shared" si="112"/>
        <v/>
      </c>
      <c r="P375" s="3" t="str">
        <f t="shared" si="106"/>
        <v/>
      </c>
      <c r="Q375" s="71" t="str">
        <f t="shared" si="113"/>
        <v/>
      </c>
      <c r="R375" s="64" t="str">
        <f t="shared" si="114"/>
        <v/>
      </c>
    </row>
    <row r="376" spans="1:18" x14ac:dyDescent="0.3">
      <c r="A376" t="str">
        <f>IF(ISBLANK('SIR Inputs'!$A375),"",'SIR Inputs'!$A375)</f>
        <v/>
      </c>
      <c r="B376" t="str">
        <f t="shared" si="98"/>
        <v/>
      </c>
      <c r="C376" s="60" t="str">
        <f t="shared" si="99"/>
        <v/>
      </c>
      <c r="D376" t="str">
        <f t="shared" si="100"/>
        <v/>
      </c>
      <c r="E376" s="60" t="str">
        <f t="shared" si="101"/>
        <v/>
      </c>
      <c r="F376" t="str">
        <f t="shared" si="102"/>
        <v/>
      </c>
      <c r="G376" t="str">
        <f t="shared" si="103"/>
        <v/>
      </c>
      <c r="H376" s="70" t="str">
        <f t="shared" si="107"/>
        <v/>
      </c>
      <c r="I376" s="64" t="str">
        <f t="shared" si="108"/>
        <v/>
      </c>
      <c r="J376" s="3" t="str">
        <f t="shared" si="104"/>
        <v/>
      </c>
      <c r="K376" s="71" t="str">
        <f t="shared" si="109"/>
        <v/>
      </c>
      <c r="L376" s="64" t="str">
        <f t="shared" si="110"/>
        <v/>
      </c>
      <c r="M376" s="3" t="str">
        <f t="shared" si="105"/>
        <v/>
      </c>
      <c r="N376" s="71" t="str">
        <f t="shared" si="111"/>
        <v/>
      </c>
      <c r="O376" s="64" t="str">
        <f t="shared" si="112"/>
        <v/>
      </c>
      <c r="P376" s="3" t="str">
        <f t="shared" si="106"/>
        <v/>
      </c>
      <c r="Q376" s="71" t="str">
        <f t="shared" si="113"/>
        <v/>
      </c>
      <c r="R376" s="64" t="str">
        <f t="shared" si="114"/>
        <v/>
      </c>
    </row>
    <row r="377" spans="1:18" x14ac:dyDescent="0.3">
      <c r="A377" t="str">
        <f>IF(ISBLANK('SIR Inputs'!$A376),"",'SIR Inputs'!$A376)</f>
        <v/>
      </c>
      <c r="B377" t="str">
        <f t="shared" si="98"/>
        <v/>
      </c>
      <c r="C377" s="60" t="str">
        <f t="shared" si="99"/>
        <v/>
      </c>
      <c r="D377" t="str">
        <f t="shared" si="100"/>
        <v/>
      </c>
      <c r="E377" s="60" t="str">
        <f t="shared" si="101"/>
        <v/>
      </c>
      <c r="F377" t="str">
        <f t="shared" si="102"/>
        <v/>
      </c>
      <c r="G377" t="str">
        <f t="shared" si="103"/>
        <v/>
      </c>
      <c r="H377" s="70" t="str">
        <f t="shared" si="107"/>
        <v/>
      </c>
      <c r="I377" s="64" t="str">
        <f t="shared" si="108"/>
        <v/>
      </c>
      <c r="J377" s="3" t="str">
        <f t="shared" si="104"/>
        <v/>
      </c>
      <c r="K377" s="71" t="str">
        <f t="shared" si="109"/>
        <v/>
      </c>
      <c r="L377" s="64" t="str">
        <f t="shared" si="110"/>
        <v/>
      </c>
      <c r="M377" s="3" t="str">
        <f t="shared" si="105"/>
        <v/>
      </c>
      <c r="N377" s="71" t="str">
        <f t="shared" si="111"/>
        <v/>
      </c>
      <c r="O377" s="64" t="str">
        <f t="shared" si="112"/>
        <v/>
      </c>
      <c r="P377" s="3" t="str">
        <f t="shared" si="106"/>
        <v/>
      </c>
      <c r="Q377" s="71" t="str">
        <f t="shared" si="113"/>
        <v/>
      </c>
      <c r="R377" s="64" t="str">
        <f t="shared" si="114"/>
        <v/>
      </c>
    </row>
    <row r="378" spans="1:18" x14ac:dyDescent="0.3">
      <c r="A378" t="str">
        <f>IF(ISBLANK('SIR Inputs'!$A377),"",'SIR Inputs'!$A377)</f>
        <v/>
      </c>
      <c r="B378" t="str">
        <f t="shared" si="98"/>
        <v/>
      </c>
      <c r="C378" s="60" t="str">
        <f t="shared" si="99"/>
        <v/>
      </c>
      <c r="D378" t="str">
        <f t="shared" si="100"/>
        <v/>
      </c>
      <c r="E378" s="60" t="str">
        <f t="shared" si="101"/>
        <v/>
      </c>
      <c r="F378" t="str">
        <f t="shared" si="102"/>
        <v/>
      </c>
      <c r="G378" t="str">
        <f t="shared" si="103"/>
        <v/>
      </c>
      <c r="H378" s="70" t="str">
        <f t="shared" si="107"/>
        <v/>
      </c>
      <c r="I378" s="64" t="str">
        <f t="shared" si="108"/>
        <v/>
      </c>
      <c r="J378" s="3" t="str">
        <f t="shared" si="104"/>
        <v/>
      </c>
      <c r="K378" s="71" t="str">
        <f t="shared" si="109"/>
        <v/>
      </c>
      <c r="L378" s="64" t="str">
        <f t="shared" si="110"/>
        <v/>
      </c>
      <c r="M378" s="3" t="str">
        <f t="shared" si="105"/>
        <v/>
      </c>
      <c r="N378" s="71" t="str">
        <f t="shared" si="111"/>
        <v/>
      </c>
      <c r="O378" s="64" t="str">
        <f t="shared" si="112"/>
        <v/>
      </c>
      <c r="P378" s="3" t="str">
        <f t="shared" si="106"/>
        <v/>
      </c>
      <c r="Q378" s="71" t="str">
        <f t="shared" si="113"/>
        <v/>
      </c>
      <c r="R378" s="64" t="str">
        <f t="shared" si="114"/>
        <v/>
      </c>
    </row>
    <row r="379" spans="1:18" x14ac:dyDescent="0.3">
      <c r="A379" t="str">
        <f>IF(ISBLANK('SIR Inputs'!$A378),"",'SIR Inputs'!$A378)</f>
        <v/>
      </c>
      <c r="B379" t="str">
        <f t="shared" si="98"/>
        <v/>
      </c>
      <c r="C379" s="60" t="str">
        <f t="shared" si="99"/>
        <v/>
      </c>
      <c r="D379" t="str">
        <f t="shared" si="100"/>
        <v/>
      </c>
      <c r="E379" s="60" t="str">
        <f t="shared" si="101"/>
        <v/>
      </c>
      <c r="F379" t="str">
        <f t="shared" si="102"/>
        <v/>
      </c>
      <c r="G379" t="str">
        <f t="shared" si="103"/>
        <v/>
      </c>
      <c r="H379" s="70" t="str">
        <f t="shared" si="107"/>
        <v/>
      </c>
      <c r="I379" s="64" t="str">
        <f t="shared" si="108"/>
        <v/>
      </c>
      <c r="J379" s="3" t="str">
        <f t="shared" si="104"/>
        <v/>
      </c>
      <c r="K379" s="71" t="str">
        <f t="shared" si="109"/>
        <v/>
      </c>
      <c r="L379" s="64" t="str">
        <f t="shared" si="110"/>
        <v/>
      </c>
      <c r="M379" s="3" t="str">
        <f t="shared" si="105"/>
        <v/>
      </c>
      <c r="N379" s="71" t="str">
        <f t="shared" si="111"/>
        <v/>
      </c>
      <c r="O379" s="64" t="str">
        <f t="shared" si="112"/>
        <v/>
      </c>
      <c r="P379" s="3" t="str">
        <f t="shared" si="106"/>
        <v/>
      </c>
      <c r="Q379" s="71" t="str">
        <f t="shared" si="113"/>
        <v/>
      </c>
      <c r="R379" s="64" t="str">
        <f t="shared" si="114"/>
        <v/>
      </c>
    </row>
    <row r="380" spans="1:18" x14ac:dyDescent="0.3">
      <c r="A380" t="str">
        <f>IF(ISBLANK('SIR Inputs'!$A379),"",'SIR Inputs'!$A379)</f>
        <v/>
      </c>
      <c r="B380" t="str">
        <f t="shared" si="98"/>
        <v/>
      </c>
      <c r="C380" s="60" t="str">
        <f t="shared" si="99"/>
        <v/>
      </c>
      <c r="D380" t="str">
        <f t="shared" si="100"/>
        <v/>
      </c>
      <c r="E380" s="60" t="str">
        <f t="shared" si="101"/>
        <v/>
      </c>
      <c r="F380" t="str">
        <f t="shared" si="102"/>
        <v/>
      </c>
      <c r="G380" t="str">
        <f t="shared" si="103"/>
        <v/>
      </c>
      <c r="H380" s="70" t="str">
        <f t="shared" si="107"/>
        <v/>
      </c>
      <c r="I380" s="64" t="str">
        <f t="shared" si="108"/>
        <v/>
      </c>
      <c r="J380" s="3" t="str">
        <f t="shared" si="104"/>
        <v/>
      </c>
      <c r="K380" s="71" t="str">
        <f t="shared" si="109"/>
        <v/>
      </c>
      <c r="L380" s="64" t="str">
        <f t="shared" si="110"/>
        <v/>
      </c>
      <c r="M380" s="3" t="str">
        <f t="shared" si="105"/>
        <v/>
      </c>
      <c r="N380" s="71" t="str">
        <f t="shared" si="111"/>
        <v/>
      </c>
      <c r="O380" s="64" t="str">
        <f t="shared" si="112"/>
        <v/>
      </c>
      <c r="P380" s="3" t="str">
        <f t="shared" si="106"/>
        <v/>
      </c>
      <c r="Q380" s="71" t="str">
        <f t="shared" si="113"/>
        <v/>
      </c>
      <c r="R380" s="64" t="str">
        <f t="shared" si="114"/>
        <v/>
      </c>
    </row>
    <row r="381" spans="1:18" x14ac:dyDescent="0.3">
      <c r="A381" t="str">
        <f>IF(ISBLANK('SIR Inputs'!$A380),"",'SIR Inputs'!$A380)</f>
        <v/>
      </c>
      <c r="B381" t="str">
        <f t="shared" si="98"/>
        <v/>
      </c>
      <c r="C381" s="60" t="str">
        <f t="shared" si="99"/>
        <v/>
      </c>
      <c r="D381" t="str">
        <f t="shared" si="100"/>
        <v/>
      </c>
      <c r="E381" s="60" t="str">
        <f t="shared" si="101"/>
        <v/>
      </c>
      <c r="F381" t="str">
        <f t="shared" si="102"/>
        <v/>
      </c>
      <c r="G381" t="str">
        <f t="shared" si="103"/>
        <v/>
      </c>
      <c r="H381" s="70" t="str">
        <f t="shared" si="107"/>
        <v/>
      </c>
      <c r="I381" s="64" t="str">
        <f t="shared" si="108"/>
        <v/>
      </c>
      <c r="J381" s="3" t="str">
        <f t="shared" si="104"/>
        <v/>
      </c>
      <c r="K381" s="71" t="str">
        <f t="shared" si="109"/>
        <v/>
      </c>
      <c r="L381" s="64" t="str">
        <f t="shared" si="110"/>
        <v/>
      </c>
      <c r="M381" s="3" t="str">
        <f t="shared" si="105"/>
        <v/>
      </c>
      <c r="N381" s="71" t="str">
        <f t="shared" si="111"/>
        <v/>
      </c>
      <c r="O381" s="64" t="str">
        <f t="shared" si="112"/>
        <v/>
      </c>
      <c r="P381" s="3" t="str">
        <f t="shared" si="106"/>
        <v/>
      </c>
      <c r="Q381" s="71" t="str">
        <f t="shared" si="113"/>
        <v/>
      </c>
      <c r="R381" s="64" t="str">
        <f t="shared" si="114"/>
        <v/>
      </c>
    </row>
    <row r="382" spans="1:18" x14ac:dyDescent="0.3">
      <c r="A382" t="str">
        <f>IF(ISBLANK('SIR Inputs'!$A381),"",'SIR Inputs'!$A381)</f>
        <v/>
      </c>
      <c r="B382" t="str">
        <f t="shared" si="98"/>
        <v/>
      </c>
      <c r="C382" s="60" t="str">
        <f t="shared" si="99"/>
        <v/>
      </c>
      <c r="D382" t="str">
        <f t="shared" si="100"/>
        <v/>
      </c>
      <c r="E382" s="60" t="str">
        <f t="shared" si="101"/>
        <v/>
      </c>
      <c r="F382" t="str">
        <f t="shared" si="102"/>
        <v/>
      </c>
      <c r="G382" t="str">
        <f t="shared" si="103"/>
        <v/>
      </c>
      <c r="H382" s="70" t="str">
        <f t="shared" si="107"/>
        <v/>
      </c>
      <c r="I382" s="64" t="str">
        <f t="shared" si="108"/>
        <v/>
      </c>
      <c r="J382" s="3" t="str">
        <f t="shared" si="104"/>
        <v/>
      </c>
      <c r="K382" s="71" t="str">
        <f t="shared" si="109"/>
        <v/>
      </c>
      <c r="L382" s="64" t="str">
        <f t="shared" si="110"/>
        <v/>
      </c>
      <c r="M382" s="3" t="str">
        <f t="shared" si="105"/>
        <v/>
      </c>
      <c r="N382" s="71" t="str">
        <f t="shared" si="111"/>
        <v/>
      </c>
      <c r="O382" s="64" t="str">
        <f t="shared" si="112"/>
        <v/>
      </c>
      <c r="P382" s="3" t="str">
        <f t="shared" si="106"/>
        <v/>
      </c>
      <c r="Q382" s="71" t="str">
        <f t="shared" si="113"/>
        <v/>
      </c>
      <c r="R382" s="64" t="str">
        <f t="shared" si="114"/>
        <v/>
      </c>
    </row>
    <row r="383" spans="1:18" x14ac:dyDescent="0.3">
      <c r="A383" t="str">
        <f>IF(ISBLANK('SIR Inputs'!$A382),"",'SIR Inputs'!$A382)</f>
        <v/>
      </c>
      <c r="B383" t="str">
        <f t="shared" si="98"/>
        <v/>
      </c>
      <c r="C383" s="60" t="str">
        <f t="shared" si="99"/>
        <v/>
      </c>
      <c r="D383" t="str">
        <f t="shared" si="100"/>
        <v/>
      </c>
      <c r="E383" s="60" t="str">
        <f t="shared" si="101"/>
        <v/>
      </c>
      <c r="F383" t="str">
        <f t="shared" si="102"/>
        <v/>
      </c>
      <c r="G383" t="str">
        <f t="shared" si="103"/>
        <v/>
      </c>
      <c r="H383" s="70" t="str">
        <f t="shared" si="107"/>
        <v/>
      </c>
      <c r="I383" s="64" t="str">
        <f t="shared" si="108"/>
        <v/>
      </c>
      <c r="J383" s="3" t="str">
        <f t="shared" si="104"/>
        <v/>
      </c>
      <c r="K383" s="71" t="str">
        <f t="shared" si="109"/>
        <v/>
      </c>
      <c r="L383" s="64" t="str">
        <f t="shared" si="110"/>
        <v/>
      </c>
      <c r="M383" s="3" t="str">
        <f t="shared" si="105"/>
        <v/>
      </c>
      <c r="N383" s="71" t="str">
        <f t="shared" si="111"/>
        <v/>
      </c>
      <c r="O383" s="64" t="str">
        <f t="shared" si="112"/>
        <v/>
      </c>
      <c r="P383" s="3" t="str">
        <f t="shared" si="106"/>
        <v/>
      </c>
      <c r="Q383" s="71" t="str">
        <f t="shared" si="113"/>
        <v/>
      </c>
      <c r="R383" s="64" t="str">
        <f t="shared" si="114"/>
        <v/>
      </c>
    </row>
    <row r="384" spans="1:18" x14ac:dyDescent="0.3">
      <c r="A384" t="str">
        <f>IF(ISBLANK('SIR Inputs'!$A383),"",'SIR Inputs'!$A383)</f>
        <v/>
      </c>
      <c r="B384" t="str">
        <f t="shared" si="98"/>
        <v/>
      </c>
      <c r="C384" s="60" t="str">
        <f t="shared" si="99"/>
        <v/>
      </c>
      <c r="D384" t="str">
        <f t="shared" si="100"/>
        <v/>
      </c>
      <c r="E384" s="60" t="str">
        <f t="shared" si="101"/>
        <v/>
      </c>
      <c r="F384" t="str">
        <f t="shared" si="102"/>
        <v/>
      </c>
      <c r="G384" t="str">
        <f t="shared" si="103"/>
        <v/>
      </c>
      <c r="H384" s="70" t="str">
        <f t="shared" si="107"/>
        <v/>
      </c>
      <c r="I384" s="64" t="str">
        <f t="shared" si="108"/>
        <v/>
      </c>
      <c r="J384" s="3" t="str">
        <f t="shared" si="104"/>
        <v/>
      </c>
      <c r="K384" s="71" t="str">
        <f t="shared" si="109"/>
        <v/>
      </c>
      <c r="L384" s="64" t="str">
        <f t="shared" si="110"/>
        <v/>
      </c>
      <c r="M384" s="3" t="str">
        <f t="shared" si="105"/>
        <v/>
      </c>
      <c r="N384" s="71" t="str">
        <f t="shared" si="111"/>
        <v/>
      </c>
      <c r="O384" s="64" t="str">
        <f t="shared" si="112"/>
        <v/>
      </c>
      <c r="P384" s="3" t="str">
        <f t="shared" si="106"/>
        <v/>
      </c>
      <c r="Q384" s="71" t="str">
        <f t="shared" si="113"/>
        <v/>
      </c>
      <c r="R384" s="64" t="str">
        <f t="shared" si="114"/>
        <v/>
      </c>
    </row>
    <row r="385" spans="1:18" x14ac:dyDescent="0.3">
      <c r="A385" t="str">
        <f>IF(ISBLANK('SIR Inputs'!$A384),"",'SIR Inputs'!$A384)</f>
        <v/>
      </c>
      <c r="B385" t="str">
        <f t="shared" si="98"/>
        <v/>
      </c>
      <c r="C385" s="60" t="str">
        <f t="shared" si="99"/>
        <v/>
      </c>
      <c r="D385" t="str">
        <f t="shared" si="100"/>
        <v/>
      </c>
      <c r="E385" s="60" t="str">
        <f t="shared" si="101"/>
        <v/>
      </c>
      <c r="F385" t="str">
        <f t="shared" si="102"/>
        <v/>
      </c>
      <c r="G385" t="str">
        <f t="shared" si="103"/>
        <v/>
      </c>
      <c r="H385" s="70" t="str">
        <f t="shared" si="107"/>
        <v/>
      </c>
      <c r="I385" s="64" t="str">
        <f t="shared" si="108"/>
        <v/>
      </c>
      <c r="J385" s="3" t="str">
        <f t="shared" si="104"/>
        <v/>
      </c>
      <c r="K385" s="71" t="str">
        <f t="shared" si="109"/>
        <v/>
      </c>
      <c r="L385" s="64" t="str">
        <f t="shared" si="110"/>
        <v/>
      </c>
      <c r="M385" s="3" t="str">
        <f t="shared" si="105"/>
        <v/>
      </c>
      <c r="N385" s="71" t="str">
        <f t="shared" si="111"/>
        <v/>
      </c>
      <c r="O385" s="64" t="str">
        <f t="shared" si="112"/>
        <v/>
      </c>
      <c r="P385" s="3" t="str">
        <f t="shared" si="106"/>
        <v/>
      </c>
      <c r="Q385" s="71" t="str">
        <f t="shared" si="113"/>
        <v/>
      </c>
      <c r="R385" s="64" t="str">
        <f t="shared" si="114"/>
        <v/>
      </c>
    </row>
    <row r="386" spans="1:18" x14ac:dyDescent="0.3">
      <c r="A386" t="str">
        <f>IF(ISBLANK('SIR Inputs'!$A385),"",'SIR Inputs'!$A385)</f>
        <v/>
      </c>
      <c r="B386" t="str">
        <f t="shared" si="98"/>
        <v/>
      </c>
      <c r="C386" s="60" t="str">
        <f t="shared" si="99"/>
        <v/>
      </c>
      <c r="D386" t="str">
        <f t="shared" si="100"/>
        <v/>
      </c>
      <c r="E386" s="60" t="str">
        <f t="shared" si="101"/>
        <v/>
      </c>
      <c r="F386" t="str">
        <f t="shared" si="102"/>
        <v/>
      </c>
      <c r="G386" t="str">
        <f t="shared" si="103"/>
        <v/>
      </c>
      <c r="H386" s="70" t="str">
        <f t="shared" si="107"/>
        <v/>
      </c>
      <c r="I386" s="64" t="str">
        <f t="shared" si="108"/>
        <v/>
      </c>
      <c r="J386" s="3" t="str">
        <f t="shared" si="104"/>
        <v/>
      </c>
      <c r="K386" s="71" t="str">
        <f t="shared" si="109"/>
        <v/>
      </c>
      <c r="L386" s="64" t="str">
        <f t="shared" si="110"/>
        <v/>
      </c>
      <c r="M386" s="3" t="str">
        <f t="shared" si="105"/>
        <v/>
      </c>
      <c r="N386" s="71" t="str">
        <f t="shared" si="111"/>
        <v/>
      </c>
      <c r="O386" s="64" t="str">
        <f t="shared" si="112"/>
        <v/>
      </c>
      <c r="P386" s="3" t="str">
        <f t="shared" si="106"/>
        <v/>
      </c>
      <c r="Q386" s="71" t="str">
        <f t="shared" si="113"/>
        <v/>
      </c>
      <c r="R386" s="64" t="str">
        <f t="shared" si="114"/>
        <v/>
      </c>
    </row>
    <row r="387" spans="1:18" x14ac:dyDescent="0.3">
      <c r="A387" t="str">
        <f>IF(ISBLANK('SIR Inputs'!$A386),"",'SIR Inputs'!$A386)</f>
        <v/>
      </c>
      <c r="B387" t="str">
        <f t="shared" ref="B387:B450" si="115">IF($A387&lt;&gt;"",VLOOKUP($A387,SIRMeasure_LookupTable,2,FALSE),"")</f>
        <v/>
      </c>
      <c r="C387" s="60" t="str">
        <f t="shared" ref="C387:C450" si="116">IF($A387&lt;&gt;"",VLOOKUP($B387,Program_LookupTable,2,FALSE),"")</f>
        <v/>
      </c>
      <c r="D387" t="str">
        <f t="shared" ref="D387:D450" si="117">IF($A387&lt;&gt;"",VLOOKUP($B387,Program_LookupTable,3,FALSE),"")</f>
        <v/>
      </c>
      <c r="E387" s="60" t="str">
        <f t="shared" ref="E387:E450" si="118">IF($A387&lt;&gt;"",VLOOKUP($A387,SIRMeasure_LookupTable,4,FALSE),"")</f>
        <v/>
      </c>
      <c r="F387" t="str">
        <f t="shared" ref="F387:F450" si="119">IF($A387&lt;&gt;"",VLOOKUP($A387,SIRMeasure_LookupTable,6,FALSE),"")</f>
        <v/>
      </c>
      <c r="G387" t="str">
        <f t="shared" ref="G387:G450" si="120">IF($A387&lt;&gt;"",VLOOKUP($A387,SIRMeasure_LookupTable,5,FALSE),"")</f>
        <v/>
      </c>
      <c r="H387" s="70" t="str">
        <f t="shared" si="107"/>
        <v/>
      </c>
      <c r="I387" s="64" t="str">
        <f t="shared" si="108"/>
        <v/>
      </c>
      <c r="J387" s="3" t="str">
        <f t="shared" ref="J387:J450" si="121">IF($A387&lt;&gt;"",VLOOKUP($A387,SIRMeasure_LookupTable,7,FALSE),"")</f>
        <v/>
      </c>
      <c r="K387" s="71" t="str">
        <f t="shared" si="109"/>
        <v/>
      </c>
      <c r="L387" s="64" t="str">
        <f t="shared" si="110"/>
        <v/>
      </c>
      <c r="M387" s="3" t="str">
        <f t="shared" ref="M387:M450" si="122">IF($A387&lt;&gt;"",VLOOKUP($A387,SIRMeasure_LookupTable,8,FALSE),"")</f>
        <v/>
      </c>
      <c r="N387" s="71" t="str">
        <f t="shared" si="111"/>
        <v/>
      </c>
      <c r="O387" s="64" t="str">
        <f t="shared" si="112"/>
        <v/>
      </c>
      <c r="P387" s="3" t="str">
        <f t="shared" ref="P387:P450" si="123">IF($A387&lt;&gt;"",VLOOKUP($A387,SIRMeasure_LookupTable,9,FALSE),"")</f>
        <v/>
      </c>
      <c r="Q387" s="71" t="str">
        <f t="shared" si="113"/>
        <v/>
      </c>
      <c r="R387" s="64" t="str">
        <f t="shared" si="114"/>
        <v/>
      </c>
    </row>
    <row r="388" spans="1:18" x14ac:dyDescent="0.3">
      <c r="A388" t="str">
        <f>IF(ISBLANK('SIR Inputs'!$A387),"",'SIR Inputs'!$A387)</f>
        <v/>
      </c>
      <c r="B388" t="str">
        <f t="shared" si="115"/>
        <v/>
      </c>
      <c r="C388" s="60" t="str">
        <f t="shared" si="116"/>
        <v/>
      </c>
      <c r="D388" t="str">
        <f t="shared" si="117"/>
        <v/>
      </c>
      <c r="E388" s="60" t="str">
        <f t="shared" si="118"/>
        <v/>
      </c>
      <c r="F388" t="str">
        <f t="shared" si="119"/>
        <v/>
      </c>
      <c r="G388" t="str">
        <f t="shared" si="120"/>
        <v/>
      </c>
      <c r="H388" s="70" t="str">
        <f t="shared" si="107"/>
        <v/>
      </c>
      <c r="I388" s="64" t="str">
        <f t="shared" si="108"/>
        <v/>
      </c>
      <c r="J388" s="3" t="str">
        <f t="shared" si="121"/>
        <v/>
      </c>
      <c r="K388" s="71" t="str">
        <f t="shared" si="109"/>
        <v/>
      </c>
      <c r="L388" s="64" t="str">
        <f t="shared" si="110"/>
        <v/>
      </c>
      <c r="M388" s="3" t="str">
        <f t="shared" si="122"/>
        <v/>
      </c>
      <c r="N388" s="71" t="str">
        <f t="shared" si="111"/>
        <v/>
      </c>
      <c r="O388" s="64" t="str">
        <f t="shared" si="112"/>
        <v/>
      </c>
      <c r="P388" s="3" t="str">
        <f t="shared" si="123"/>
        <v/>
      </c>
      <c r="Q388" s="71" t="str">
        <f t="shared" si="113"/>
        <v/>
      </c>
      <c r="R388" s="64" t="str">
        <f t="shared" si="114"/>
        <v/>
      </c>
    </row>
    <row r="389" spans="1:18" x14ac:dyDescent="0.3">
      <c r="A389" t="str">
        <f>IF(ISBLANK('SIR Inputs'!$A388),"",'SIR Inputs'!$A388)</f>
        <v/>
      </c>
      <c r="B389" t="str">
        <f t="shared" si="115"/>
        <v/>
      </c>
      <c r="C389" s="60" t="str">
        <f t="shared" si="116"/>
        <v/>
      </c>
      <c r="D389" t="str">
        <f t="shared" si="117"/>
        <v/>
      </c>
      <c r="E389" s="60" t="str">
        <f t="shared" si="118"/>
        <v/>
      </c>
      <c r="F389" t="str">
        <f t="shared" si="119"/>
        <v/>
      </c>
      <c r="G389" t="str">
        <f t="shared" si="120"/>
        <v/>
      </c>
      <c r="H389" s="70" t="str">
        <f t="shared" si="107"/>
        <v/>
      </c>
      <c r="I389" s="64" t="str">
        <f t="shared" si="108"/>
        <v/>
      </c>
      <c r="J389" s="3" t="str">
        <f t="shared" si="121"/>
        <v/>
      </c>
      <c r="K389" s="71" t="str">
        <f t="shared" si="109"/>
        <v/>
      </c>
      <c r="L389" s="64" t="str">
        <f t="shared" si="110"/>
        <v/>
      </c>
      <c r="M389" s="3" t="str">
        <f t="shared" si="122"/>
        <v/>
      </c>
      <c r="N389" s="71" t="str">
        <f t="shared" si="111"/>
        <v/>
      </c>
      <c r="O389" s="64" t="str">
        <f t="shared" si="112"/>
        <v/>
      </c>
      <c r="P389" s="3" t="str">
        <f t="shared" si="123"/>
        <v/>
      </c>
      <c r="Q389" s="71" t="str">
        <f t="shared" si="113"/>
        <v/>
      </c>
      <c r="R389" s="64" t="str">
        <f t="shared" si="114"/>
        <v/>
      </c>
    </row>
    <row r="390" spans="1:18" x14ac:dyDescent="0.3">
      <c r="A390" t="str">
        <f>IF(ISBLANK('SIR Inputs'!$A389),"",'SIR Inputs'!$A389)</f>
        <v/>
      </c>
      <c r="B390" t="str">
        <f t="shared" si="115"/>
        <v/>
      </c>
      <c r="C390" s="60" t="str">
        <f t="shared" si="116"/>
        <v/>
      </c>
      <c r="D390" t="str">
        <f t="shared" si="117"/>
        <v/>
      </c>
      <c r="E390" s="60" t="str">
        <f t="shared" si="118"/>
        <v/>
      </c>
      <c r="F390" t="str">
        <f t="shared" si="119"/>
        <v/>
      </c>
      <c r="G390" t="str">
        <f t="shared" si="120"/>
        <v/>
      </c>
      <c r="H390" s="70" t="str">
        <f t="shared" si="107"/>
        <v/>
      </c>
      <c r="I390" s="64" t="str">
        <f t="shared" si="108"/>
        <v/>
      </c>
      <c r="J390" s="3" t="str">
        <f t="shared" si="121"/>
        <v/>
      </c>
      <c r="K390" s="71" t="str">
        <f t="shared" si="109"/>
        <v/>
      </c>
      <c r="L390" s="64" t="str">
        <f t="shared" si="110"/>
        <v/>
      </c>
      <c r="M390" s="3" t="str">
        <f t="shared" si="122"/>
        <v/>
      </c>
      <c r="N390" s="71" t="str">
        <f t="shared" si="111"/>
        <v/>
      </c>
      <c r="O390" s="64" t="str">
        <f t="shared" si="112"/>
        <v/>
      </c>
      <c r="P390" s="3" t="str">
        <f t="shared" si="123"/>
        <v/>
      </c>
      <c r="Q390" s="71" t="str">
        <f t="shared" si="113"/>
        <v/>
      </c>
      <c r="R390" s="64" t="str">
        <f t="shared" si="114"/>
        <v/>
      </c>
    </row>
    <row r="391" spans="1:18" x14ac:dyDescent="0.3">
      <c r="A391" t="str">
        <f>IF(ISBLANK('SIR Inputs'!$A390),"",'SIR Inputs'!$A390)</f>
        <v/>
      </c>
      <c r="B391" t="str">
        <f t="shared" si="115"/>
        <v/>
      </c>
      <c r="C391" s="60" t="str">
        <f t="shared" si="116"/>
        <v/>
      </c>
      <c r="D391" t="str">
        <f t="shared" si="117"/>
        <v/>
      </c>
      <c r="E391" s="60" t="str">
        <f t="shared" si="118"/>
        <v/>
      </c>
      <c r="F391" t="str">
        <f t="shared" si="119"/>
        <v/>
      </c>
      <c r="G391" t="str">
        <f t="shared" si="120"/>
        <v/>
      </c>
      <c r="H391" s="70" t="str">
        <f t="shared" si="107"/>
        <v/>
      </c>
      <c r="I391" s="64" t="str">
        <f t="shared" si="108"/>
        <v/>
      </c>
      <c r="J391" s="3" t="str">
        <f t="shared" si="121"/>
        <v/>
      </c>
      <c r="K391" s="71" t="str">
        <f t="shared" si="109"/>
        <v/>
      </c>
      <c r="L391" s="64" t="str">
        <f t="shared" si="110"/>
        <v/>
      </c>
      <c r="M391" s="3" t="str">
        <f t="shared" si="122"/>
        <v/>
      </c>
      <c r="N391" s="71" t="str">
        <f t="shared" si="111"/>
        <v/>
      </c>
      <c r="O391" s="64" t="str">
        <f t="shared" si="112"/>
        <v/>
      </c>
      <c r="P391" s="3" t="str">
        <f t="shared" si="123"/>
        <v/>
      </c>
      <c r="Q391" s="71" t="str">
        <f t="shared" si="113"/>
        <v/>
      </c>
      <c r="R391" s="64" t="str">
        <f t="shared" si="114"/>
        <v/>
      </c>
    </row>
    <row r="392" spans="1:18" x14ac:dyDescent="0.3">
      <c r="A392" t="str">
        <f>IF(ISBLANK('SIR Inputs'!$A391),"",'SIR Inputs'!$A391)</f>
        <v/>
      </c>
      <c r="B392" t="str">
        <f t="shared" si="115"/>
        <v/>
      </c>
      <c r="C392" s="60" t="str">
        <f t="shared" si="116"/>
        <v/>
      </c>
      <c r="D392" t="str">
        <f t="shared" si="117"/>
        <v/>
      </c>
      <c r="E392" s="60" t="str">
        <f t="shared" si="118"/>
        <v/>
      </c>
      <c r="F392" t="str">
        <f t="shared" si="119"/>
        <v/>
      </c>
      <c r="G392" t="str">
        <f t="shared" si="120"/>
        <v/>
      </c>
      <c r="H392" s="70" t="str">
        <f t="shared" si="107"/>
        <v/>
      </c>
      <c r="I392" s="64" t="str">
        <f t="shared" si="108"/>
        <v/>
      </c>
      <c r="J392" s="3" t="str">
        <f t="shared" si="121"/>
        <v/>
      </c>
      <c r="K392" s="71" t="str">
        <f t="shared" si="109"/>
        <v/>
      </c>
      <c r="L392" s="64" t="str">
        <f t="shared" si="110"/>
        <v/>
      </c>
      <c r="M392" s="3" t="str">
        <f t="shared" si="122"/>
        <v/>
      </c>
      <c r="N392" s="71" t="str">
        <f t="shared" si="111"/>
        <v/>
      </c>
      <c r="O392" s="64" t="str">
        <f t="shared" si="112"/>
        <v/>
      </c>
      <c r="P392" s="3" t="str">
        <f t="shared" si="123"/>
        <v/>
      </c>
      <c r="Q392" s="71" t="str">
        <f t="shared" si="113"/>
        <v/>
      </c>
      <c r="R392" s="64" t="str">
        <f t="shared" si="114"/>
        <v/>
      </c>
    </row>
    <row r="393" spans="1:18" x14ac:dyDescent="0.3">
      <c r="A393" t="str">
        <f>IF(ISBLANK('SIR Inputs'!$A392),"",'SIR Inputs'!$A392)</f>
        <v/>
      </c>
      <c r="B393" t="str">
        <f t="shared" si="115"/>
        <v/>
      </c>
      <c r="C393" s="60" t="str">
        <f t="shared" si="116"/>
        <v/>
      </c>
      <c r="D393" t="str">
        <f t="shared" si="117"/>
        <v/>
      </c>
      <c r="E393" s="60" t="str">
        <f t="shared" si="118"/>
        <v/>
      </c>
      <c r="F393" t="str">
        <f t="shared" si="119"/>
        <v/>
      </c>
      <c r="G393" t="str">
        <f t="shared" si="120"/>
        <v/>
      </c>
      <c r="H393" s="70" t="str">
        <f t="shared" si="107"/>
        <v/>
      </c>
      <c r="I393" s="64" t="str">
        <f t="shared" si="108"/>
        <v/>
      </c>
      <c r="J393" s="3" t="str">
        <f t="shared" si="121"/>
        <v/>
      </c>
      <c r="K393" s="71" t="str">
        <f t="shared" si="109"/>
        <v/>
      </c>
      <c r="L393" s="64" t="str">
        <f t="shared" si="110"/>
        <v/>
      </c>
      <c r="M393" s="3" t="str">
        <f t="shared" si="122"/>
        <v/>
      </c>
      <c r="N393" s="71" t="str">
        <f t="shared" si="111"/>
        <v/>
      </c>
      <c r="O393" s="64" t="str">
        <f t="shared" si="112"/>
        <v/>
      </c>
      <c r="P393" s="3" t="str">
        <f t="shared" si="123"/>
        <v/>
      </c>
      <c r="Q393" s="71" t="str">
        <f t="shared" si="113"/>
        <v/>
      </c>
      <c r="R393" s="64" t="str">
        <f t="shared" si="114"/>
        <v/>
      </c>
    </row>
    <row r="394" spans="1:18" x14ac:dyDescent="0.3">
      <c r="A394" t="str">
        <f>IF(ISBLANK('SIR Inputs'!$A393),"",'SIR Inputs'!$A393)</f>
        <v/>
      </c>
      <c r="B394" t="str">
        <f t="shared" si="115"/>
        <v/>
      </c>
      <c r="C394" s="60" t="str">
        <f t="shared" si="116"/>
        <v/>
      </c>
      <c r="D394" t="str">
        <f t="shared" si="117"/>
        <v/>
      </c>
      <c r="E394" s="60" t="str">
        <f t="shared" si="118"/>
        <v/>
      </c>
      <c r="F394" t="str">
        <f t="shared" si="119"/>
        <v/>
      </c>
      <c r="G394" t="str">
        <f t="shared" si="120"/>
        <v/>
      </c>
      <c r="H394" s="70" t="str">
        <f t="shared" si="107"/>
        <v/>
      </c>
      <c r="I394" s="64" t="str">
        <f t="shared" si="108"/>
        <v/>
      </c>
      <c r="J394" s="3" t="str">
        <f t="shared" si="121"/>
        <v/>
      </c>
      <c r="K394" s="71" t="str">
        <f t="shared" si="109"/>
        <v/>
      </c>
      <c r="L394" s="64" t="str">
        <f t="shared" si="110"/>
        <v/>
      </c>
      <c r="M394" s="3" t="str">
        <f t="shared" si="122"/>
        <v/>
      </c>
      <c r="N394" s="71" t="str">
        <f t="shared" si="111"/>
        <v/>
      </c>
      <c r="O394" s="64" t="str">
        <f t="shared" si="112"/>
        <v/>
      </c>
      <c r="P394" s="3" t="str">
        <f t="shared" si="123"/>
        <v/>
      </c>
      <c r="Q394" s="71" t="str">
        <f t="shared" si="113"/>
        <v/>
      </c>
      <c r="R394" s="64" t="str">
        <f t="shared" si="114"/>
        <v/>
      </c>
    </row>
    <row r="395" spans="1:18" x14ac:dyDescent="0.3">
      <c r="A395" t="str">
        <f>IF(ISBLANK('SIR Inputs'!$A394),"",'SIR Inputs'!$A394)</f>
        <v/>
      </c>
      <c r="B395" t="str">
        <f t="shared" si="115"/>
        <v/>
      </c>
      <c r="C395" s="60" t="str">
        <f t="shared" si="116"/>
        <v/>
      </c>
      <c r="D395" t="str">
        <f t="shared" si="117"/>
        <v/>
      </c>
      <c r="E395" s="60" t="str">
        <f t="shared" si="118"/>
        <v/>
      </c>
      <c r="F395" t="str">
        <f t="shared" si="119"/>
        <v/>
      </c>
      <c r="G395" t="str">
        <f t="shared" si="120"/>
        <v/>
      </c>
      <c r="H395" s="70" t="str">
        <f t="shared" si="107"/>
        <v/>
      </c>
      <c r="I395" s="64" t="str">
        <f t="shared" si="108"/>
        <v/>
      </c>
      <c r="J395" s="3" t="str">
        <f t="shared" si="121"/>
        <v/>
      </c>
      <c r="K395" s="71" t="str">
        <f t="shared" si="109"/>
        <v/>
      </c>
      <c r="L395" s="64" t="str">
        <f t="shared" si="110"/>
        <v/>
      </c>
      <c r="M395" s="3" t="str">
        <f t="shared" si="122"/>
        <v/>
      </c>
      <c r="N395" s="71" t="str">
        <f t="shared" si="111"/>
        <v/>
      </c>
      <c r="O395" s="64" t="str">
        <f t="shared" si="112"/>
        <v/>
      </c>
      <c r="P395" s="3" t="str">
        <f t="shared" si="123"/>
        <v/>
      </c>
      <c r="Q395" s="71" t="str">
        <f t="shared" si="113"/>
        <v/>
      </c>
      <c r="R395" s="64" t="str">
        <f t="shared" si="114"/>
        <v/>
      </c>
    </row>
    <row r="396" spans="1:18" x14ac:dyDescent="0.3">
      <c r="A396" t="str">
        <f>IF(ISBLANK('SIR Inputs'!$A395),"",'SIR Inputs'!$A395)</f>
        <v/>
      </c>
      <c r="B396" t="str">
        <f t="shared" si="115"/>
        <v/>
      </c>
      <c r="C396" s="60" t="str">
        <f t="shared" si="116"/>
        <v/>
      </c>
      <c r="D396" t="str">
        <f t="shared" si="117"/>
        <v/>
      </c>
      <c r="E396" s="60" t="str">
        <f t="shared" si="118"/>
        <v/>
      </c>
      <c r="F396" t="str">
        <f t="shared" si="119"/>
        <v/>
      </c>
      <c r="G396" t="str">
        <f t="shared" si="120"/>
        <v/>
      </c>
      <c r="H396" s="70" t="str">
        <f t="shared" si="107"/>
        <v/>
      </c>
      <c r="I396" s="64" t="str">
        <f t="shared" si="108"/>
        <v/>
      </c>
      <c r="J396" s="3" t="str">
        <f t="shared" si="121"/>
        <v/>
      </c>
      <c r="K396" s="71" t="str">
        <f t="shared" si="109"/>
        <v/>
      </c>
      <c r="L396" s="64" t="str">
        <f t="shared" si="110"/>
        <v/>
      </c>
      <c r="M396" s="3" t="str">
        <f t="shared" si="122"/>
        <v/>
      </c>
      <c r="N396" s="71" t="str">
        <f t="shared" si="111"/>
        <v/>
      </c>
      <c r="O396" s="64" t="str">
        <f t="shared" si="112"/>
        <v/>
      </c>
      <c r="P396" s="3" t="str">
        <f t="shared" si="123"/>
        <v/>
      </c>
      <c r="Q396" s="71" t="str">
        <f t="shared" si="113"/>
        <v/>
      </c>
      <c r="R396" s="64" t="str">
        <f t="shared" si="114"/>
        <v/>
      </c>
    </row>
    <row r="397" spans="1:18" x14ac:dyDescent="0.3">
      <c r="A397" t="str">
        <f>IF(ISBLANK('SIR Inputs'!$A396),"",'SIR Inputs'!$A396)</f>
        <v/>
      </c>
      <c r="B397" t="str">
        <f t="shared" si="115"/>
        <v/>
      </c>
      <c r="C397" s="60" t="str">
        <f t="shared" si="116"/>
        <v/>
      </c>
      <c r="D397" t="str">
        <f t="shared" si="117"/>
        <v/>
      </c>
      <c r="E397" s="60" t="str">
        <f t="shared" si="118"/>
        <v/>
      </c>
      <c r="F397" t="str">
        <f t="shared" si="119"/>
        <v/>
      </c>
      <c r="G397" t="str">
        <f t="shared" si="120"/>
        <v/>
      </c>
      <c r="H397" s="70" t="str">
        <f t="shared" si="107"/>
        <v/>
      </c>
      <c r="I397" s="64" t="str">
        <f t="shared" si="108"/>
        <v/>
      </c>
      <c r="J397" s="3" t="str">
        <f t="shared" si="121"/>
        <v/>
      </c>
      <c r="K397" s="71" t="str">
        <f t="shared" si="109"/>
        <v/>
      </c>
      <c r="L397" s="64" t="str">
        <f t="shared" si="110"/>
        <v/>
      </c>
      <c r="M397" s="3" t="str">
        <f t="shared" si="122"/>
        <v/>
      </c>
      <c r="N397" s="71" t="str">
        <f t="shared" si="111"/>
        <v/>
      </c>
      <c r="O397" s="64" t="str">
        <f t="shared" si="112"/>
        <v/>
      </c>
      <c r="P397" s="3" t="str">
        <f t="shared" si="123"/>
        <v/>
      </c>
      <c r="Q397" s="71" t="str">
        <f t="shared" si="113"/>
        <v/>
      </c>
      <c r="R397" s="64" t="str">
        <f t="shared" si="114"/>
        <v/>
      </c>
    </row>
    <row r="398" spans="1:18" x14ac:dyDescent="0.3">
      <c r="A398" t="str">
        <f>IF(ISBLANK('SIR Inputs'!$A397),"",'SIR Inputs'!$A397)</f>
        <v/>
      </c>
      <c r="B398" t="str">
        <f t="shared" si="115"/>
        <v/>
      </c>
      <c r="C398" s="60" t="str">
        <f t="shared" si="116"/>
        <v/>
      </c>
      <c r="D398" t="str">
        <f t="shared" si="117"/>
        <v/>
      </c>
      <c r="E398" s="60" t="str">
        <f t="shared" si="118"/>
        <v/>
      </c>
      <c r="F398" t="str">
        <f t="shared" si="119"/>
        <v/>
      </c>
      <c r="G398" t="str">
        <f t="shared" si="120"/>
        <v/>
      </c>
      <c r="H398" s="70" t="str">
        <f t="shared" si="107"/>
        <v/>
      </c>
      <c r="I398" s="64" t="str">
        <f t="shared" si="108"/>
        <v/>
      </c>
      <c r="J398" s="3" t="str">
        <f t="shared" si="121"/>
        <v/>
      </c>
      <c r="K398" s="71" t="str">
        <f t="shared" si="109"/>
        <v/>
      </c>
      <c r="L398" s="64" t="str">
        <f t="shared" si="110"/>
        <v/>
      </c>
      <c r="M398" s="3" t="str">
        <f t="shared" si="122"/>
        <v/>
      </c>
      <c r="N398" s="71" t="str">
        <f t="shared" si="111"/>
        <v/>
      </c>
      <c r="O398" s="64" t="str">
        <f t="shared" si="112"/>
        <v/>
      </c>
      <c r="P398" s="3" t="str">
        <f t="shared" si="123"/>
        <v/>
      </c>
      <c r="Q398" s="71" t="str">
        <f t="shared" si="113"/>
        <v/>
      </c>
      <c r="R398" s="64" t="str">
        <f t="shared" si="114"/>
        <v/>
      </c>
    </row>
    <row r="399" spans="1:18" x14ac:dyDescent="0.3">
      <c r="A399" t="str">
        <f>IF(ISBLANK('SIR Inputs'!$A398),"",'SIR Inputs'!$A398)</f>
        <v/>
      </c>
      <c r="B399" t="str">
        <f t="shared" si="115"/>
        <v/>
      </c>
      <c r="C399" s="60" t="str">
        <f t="shared" si="116"/>
        <v/>
      </c>
      <c r="D399" t="str">
        <f t="shared" si="117"/>
        <v/>
      </c>
      <c r="E399" s="60" t="str">
        <f t="shared" si="118"/>
        <v/>
      </c>
      <c r="F399" t="str">
        <f t="shared" si="119"/>
        <v/>
      </c>
      <c r="G399" t="str">
        <f t="shared" si="120"/>
        <v/>
      </c>
      <c r="H399" s="70" t="str">
        <f t="shared" si="107"/>
        <v/>
      </c>
      <c r="I399" s="64" t="str">
        <f t="shared" si="108"/>
        <v/>
      </c>
      <c r="J399" s="3" t="str">
        <f t="shared" si="121"/>
        <v/>
      </c>
      <c r="K399" s="71" t="str">
        <f t="shared" si="109"/>
        <v/>
      </c>
      <c r="L399" s="64" t="str">
        <f t="shared" si="110"/>
        <v/>
      </c>
      <c r="M399" s="3" t="str">
        <f t="shared" si="122"/>
        <v/>
      </c>
      <c r="N399" s="71" t="str">
        <f t="shared" si="111"/>
        <v/>
      </c>
      <c r="O399" s="64" t="str">
        <f t="shared" si="112"/>
        <v/>
      </c>
      <c r="P399" s="3" t="str">
        <f t="shared" si="123"/>
        <v/>
      </c>
      <c r="Q399" s="71" t="str">
        <f t="shared" si="113"/>
        <v/>
      </c>
      <c r="R399" s="64" t="str">
        <f t="shared" si="114"/>
        <v/>
      </c>
    </row>
    <row r="400" spans="1:18" x14ac:dyDescent="0.3">
      <c r="A400" t="str">
        <f>IF(ISBLANK('SIR Inputs'!$A399),"",'SIR Inputs'!$A399)</f>
        <v/>
      </c>
      <c r="B400" t="str">
        <f t="shared" si="115"/>
        <v/>
      </c>
      <c r="C400" s="60" t="str">
        <f t="shared" si="116"/>
        <v/>
      </c>
      <c r="D400" t="str">
        <f t="shared" si="117"/>
        <v/>
      </c>
      <c r="E400" s="60" t="str">
        <f t="shared" si="118"/>
        <v/>
      </c>
      <c r="F400" t="str">
        <f t="shared" si="119"/>
        <v/>
      </c>
      <c r="G400" t="str">
        <f t="shared" si="120"/>
        <v/>
      </c>
      <c r="H400" s="70" t="str">
        <f t="shared" ref="H400:H463" si="124">IF(A400&lt;&gt;"",Portfolio_SIRDiscount,"")</f>
        <v/>
      </c>
      <c r="I400" s="64" t="str">
        <f t="shared" ref="I400:I463" si="125">IF($A400&lt;&gt;"",VLOOKUP(G400,AvoidedCost_LookupTable,3,0),"")</f>
        <v/>
      </c>
      <c r="J400" s="3" t="str">
        <f t="shared" si="121"/>
        <v/>
      </c>
      <c r="K400" s="71" t="str">
        <f t="shared" ref="K400:K463" si="126">IF($A400&lt;&gt;"",J400*F400,"")</f>
        <v/>
      </c>
      <c r="L400" s="64" t="str">
        <f t="shared" ref="L400:L463" si="127">IF($A400&lt;&gt;"",(((J400*$I400)/($H400-AvoidedCosts_Escalator))*(1-((1+AvoidedCosts_Escalator)/(1+$H400))^$F400)),"")</f>
        <v/>
      </c>
      <c r="M400" s="3" t="str">
        <f t="shared" si="122"/>
        <v/>
      </c>
      <c r="N400" s="71" t="str">
        <f t="shared" ref="N400:N463" si="128">IF($A400&lt;&gt;"",M400*F400,"")</f>
        <v/>
      </c>
      <c r="O400" s="64" t="str">
        <f t="shared" ref="O400:O463" si="129">IF($A400&lt;&gt;"",(((M400*$I400)/($H400-AvoidedCosts_Escalator))*(1-((1+AvoidedCosts_Escalator)/(1+$H400))^$F400)),"")</f>
        <v/>
      </c>
      <c r="P400" s="3" t="str">
        <f t="shared" si="123"/>
        <v/>
      </c>
      <c r="Q400" s="71" t="str">
        <f t="shared" ref="Q400:Q463" si="130">IF($A400&lt;&gt;"",P400*F400,"")</f>
        <v/>
      </c>
      <c r="R400" s="64" t="str">
        <f t="shared" ref="R400:R463" si="131">IF($A400&lt;&gt;"",(((P400*$I400)/($H400-AvoidedCosts_Escalator))*(1-((1+AvoidedCosts_Escalator)/(1+$H400))^$F400)),"")</f>
        <v/>
      </c>
    </row>
    <row r="401" spans="1:18" x14ac:dyDescent="0.3">
      <c r="A401" t="str">
        <f>IF(ISBLANK('SIR Inputs'!$A400),"",'SIR Inputs'!$A400)</f>
        <v/>
      </c>
      <c r="B401" t="str">
        <f t="shared" si="115"/>
        <v/>
      </c>
      <c r="C401" s="60" t="str">
        <f t="shared" si="116"/>
        <v/>
      </c>
      <c r="D401" t="str">
        <f t="shared" si="117"/>
        <v/>
      </c>
      <c r="E401" s="60" t="str">
        <f t="shared" si="118"/>
        <v/>
      </c>
      <c r="F401" t="str">
        <f t="shared" si="119"/>
        <v/>
      </c>
      <c r="G401" t="str">
        <f t="shared" si="120"/>
        <v/>
      </c>
      <c r="H401" s="70" t="str">
        <f t="shared" si="124"/>
        <v/>
      </c>
      <c r="I401" s="64" t="str">
        <f t="shared" si="125"/>
        <v/>
      </c>
      <c r="J401" s="3" t="str">
        <f t="shared" si="121"/>
        <v/>
      </c>
      <c r="K401" s="71" t="str">
        <f t="shared" si="126"/>
        <v/>
      </c>
      <c r="L401" s="64" t="str">
        <f t="shared" si="127"/>
        <v/>
      </c>
      <c r="M401" s="3" t="str">
        <f t="shared" si="122"/>
        <v/>
      </c>
      <c r="N401" s="71" t="str">
        <f t="shared" si="128"/>
        <v/>
      </c>
      <c r="O401" s="64" t="str">
        <f t="shared" si="129"/>
        <v/>
      </c>
      <c r="P401" s="3" t="str">
        <f t="shared" si="123"/>
        <v/>
      </c>
      <c r="Q401" s="71" t="str">
        <f t="shared" si="130"/>
        <v/>
      </c>
      <c r="R401" s="64" t="str">
        <f t="shared" si="131"/>
        <v/>
      </c>
    </row>
    <row r="402" spans="1:18" x14ac:dyDescent="0.3">
      <c r="A402" t="str">
        <f>IF(ISBLANK('SIR Inputs'!$A401),"",'SIR Inputs'!$A401)</f>
        <v/>
      </c>
      <c r="B402" t="str">
        <f t="shared" si="115"/>
        <v/>
      </c>
      <c r="C402" s="60" t="str">
        <f t="shared" si="116"/>
        <v/>
      </c>
      <c r="D402" t="str">
        <f t="shared" si="117"/>
        <v/>
      </c>
      <c r="E402" s="60" t="str">
        <f t="shared" si="118"/>
        <v/>
      </c>
      <c r="F402" t="str">
        <f t="shared" si="119"/>
        <v/>
      </c>
      <c r="G402" t="str">
        <f t="shared" si="120"/>
        <v/>
      </c>
      <c r="H402" s="70" t="str">
        <f t="shared" si="124"/>
        <v/>
      </c>
      <c r="I402" s="64" t="str">
        <f t="shared" si="125"/>
        <v/>
      </c>
      <c r="J402" s="3" t="str">
        <f t="shared" si="121"/>
        <v/>
      </c>
      <c r="K402" s="71" t="str">
        <f t="shared" si="126"/>
        <v/>
      </c>
      <c r="L402" s="64" t="str">
        <f t="shared" si="127"/>
        <v/>
      </c>
      <c r="M402" s="3" t="str">
        <f t="shared" si="122"/>
        <v/>
      </c>
      <c r="N402" s="71" t="str">
        <f t="shared" si="128"/>
        <v/>
      </c>
      <c r="O402" s="64" t="str">
        <f t="shared" si="129"/>
        <v/>
      </c>
      <c r="P402" s="3" t="str">
        <f t="shared" si="123"/>
        <v/>
      </c>
      <c r="Q402" s="71" t="str">
        <f t="shared" si="130"/>
        <v/>
      </c>
      <c r="R402" s="64" t="str">
        <f t="shared" si="131"/>
        <v/>
      </c>
    </row>
    <row r="403" spans="1:18" x14ac:dyDescent="0.3">
      <c r="A403" t="str">
        <f>IF(ISBLANK('SIR Inputs'!$A402),"",'SIR Inputs'!$A402)</f>
        <v/>
      </c>
      <c r="B403" t="str">
        <f t="shared" si="115"/>
        <v/>
      </c>
      <c r="C403" s="60" t="str">
        <f t="shared" si="116"/>
        <v/>
      </c>
      <c r="D403" t="str">
        <f t="shared" si="117"/>
        <v/>
      </c>
      <c r="E403" s="60" t="str">
        <f t="shared" si="118"/>
        <v/>
      </c>
      <c r="F403" t="str">
        <f t="shared" si="119"/>
        <v/>
      </c>
      <c r="G403" t="str">
        <f t="shared" si="120"/>
        <v/>
      </c>
      <c r="H403" s="70" t="str">
        <f t="shared" si="124"/>
        <v/>
      </c>
      <c r="I403" s="64" t="str">
        <f t="shared" si="125"/>
        <v/>
      </c>
      <c r="J403" s="3" t="str">
        <f t="shared" si="121"/>
        <v/>
      </c>
      <c r="K403" s="71" t="str">
        <f t="shared" si="126"/>
        <v/>
      </c>
      <c r="L403" s="64" t="str">
        <f t="shared" si="127"/>
        <v/>
      </c>
      <c r="M403" s="3" t="str">
        <f t="shared" si="122"/>
        <v/>
      </c>
      <c r="N403" s="71" t="str">
        <f t="shared" si="128"/>
        <v/>
      </c>
      <c r="O403" s="64" t="str">
        <f t="shared" si="129"/>
        <v/>
      </c>
      <c r="P403" s="3" t="str">
        <f t="shared" si="123"/>
        <v/>
      </c>
      <c r="Q403" s="71" t="str">
        <f t="shared" si="130"/>
        <v/>
      </c>
      <c r="R403" s="64" t="str">
        <f t="shared" si="131"/>
        <v/>
      </c>
    </row>
    <row r="404" spans="1:18" x14ac:dyDescent="0.3">
      <c r="A404" t="str">
        <f>IF(ISBLANK('SIR Inputs'!$A403),"",'SIR Inputs'!$A403)</f>
        <v/>
      </c>
      <c r="B404" t="str">
        <f t="shared" si="115"/>
        <v/>
      </c>
      <c r="C404" s="60" t="str">
        <f t="shared" si="116"/>
        <v/>
      </c>
      <c r="D404" t="str">
        <f t="shared" si="117"/>
        <v/>
      </c>
      <c r="E404" s="60" t="str">
        <f t="shared" si="118"/>
        <v/>
      </c>
      <c r="F404" t="str">
        <f t="shared" si="119"/>
        <v/>
      </c>
      <c r="G404" t="str">
        <f t="shared" si="120"/>
        <v/>
      </c>
      <c r="H404" s="70" t="str">
        <f t="shared" si="124"/>
        <v/>
      </c>
      <c r="I404" s="64" t="str">
        <f t="shared" si="125"/>
        <v/>
      </c>
      <c r="J404" s="3" t="str">
        <f t="shared" si="121"/>
        <v/>
      </c>
      <c r="K404" s="71" t="str">
        <f t="shared" si="126"/>
        <v/>
      </c>
      <c r="L404" s="64" t="str">
        <f t="shared" si="127"/>
        <v/>
      </c>
      <c r="M404" s="3" t="str">
        <f t="shared" si="122"/>
        <v/>
      </c>
      <c r="N404" s="71" t="str">
        <f t="shared" si="128"/>
        <v/>
      </c>
      <c r="O404" s="64" t="str">
        <f t="shared" si="129"/>
        <v/>
      </c>
      <c r="P404" s="3" t="str">
        <f t="shared" si="123"/>
        <v/>
      </c>
      <c r="Q404" s="71" t="str">
        <f t="shared" si="130"/>
        <v/>
      </c>
      <c r="R404" s="64" t="str">
        <f t="shared" si="131"/>
        <v/>
      </c>
    </row>
    <row r="405" spans="1:18" x14ac:dyDescent="0.3">
      <c r="A405" t="str">
        <f>IF(ISBLANK('SIR Inputs'!$A404),"",'SIR Inputs'!$A404)</f>
        <v/>
      </c>
      <c r="B405" t="str">
        <f t="shared" si="115"/>
        <v/>
      </c>
      <c r="C405" s="60" t="str">
        <f t="shared" si="116"/>
        <v/>
      </c>
      <c r="D405" t="str">
        <f t="shared" si="117"/>
        <v/>
      </c>
      <c r="E405" s="60" t="str">
        <f t="shared" si="118"/>
        <v/>
      </c>
      <c r="F405" t="str">
        <f t="shared" si="119"/>
        <v/>
      </c>
      <c r="G405" t="str">
        <f t="shared" si="120"/>
        <v/>
      </c>
      <c r="H405" s="70" t="str">
        <f t="shared" si="124"/>
        <v/>
      </c>
      <c r="I405" s="64" t="str">
        <f t="shared" si="125"/>
        <v/>
      </c>
      <c r="J405" s="3" t="str">
        <f t="shared" si="121"/>
        <v/>
      </c>
      <c r="K405" s="71" t="str">
        <f t="shared" si="126"/>
        <v/>
      </c>
      <c r="L405" s="64" t="str">
        <f t="shared" si="127"/>
        <v/>
      </c>
      <c r="M405" s="3" t="str">
        <f t="shared" si="122"/>
        <v/>
      </c>
      <c r="N405" s="71" t="str">
        <f t="shared" si="128"/>
        <v/>
      </c>
      <c r="O405" s="64" t="str">
        <f t="shared" si="129"/>
        <v/>
      </c>
      <c r="P405" s="3" t="str">
        <f t="shared" si="123"/>
        <v/>
      </c>
      <c r="Q405" s="71" t="str">
        <f t="shared" si="130"/>
        <v/>
      </c>
      <c r="R405" s="64" t="str">
        <f t="shared" si="131"/>
        <v/>
      </c>
    </row>
    <row r="406" spans="1:18" x14ac:dyDescent="0.3">
      <c r="A406" t="str">
        <f>IF(ISBLANK('SIR Inputs'!$A405),"",'SIR Inputs'!$A405)</f>
        <v/>
      </c>
      <c r="B406" t="str">
        <f t="shared" si="115"/>
        <v/>
      </c>
      <c r="C406" s="60" t="str">
        <f t="shared" si="116"/>
        <v/>
      </c>
      <c r="D406" t="str">
        <f t="shared" si="117"/>
        <v/>
      </c>
      <c r="E406" s="60" t="str">
        <f t="shared" si="118"/>
        <v/>
      </c>
      <c r="F406" t="str">
        <f t="shared" si="119"/>
        <v/>
      </c>
      <c r="G406" t="str">
        <f t="shared" si="120"/>
        <v/>
      </c>
      <c r="H406" s="70" t="str">
        <f t="shared" si="124"/>
        <v/>
      </c>
      <c r="I406" s="64" t="str">
        <f t="shared" si="125"/>
        <v/>
      </c>
      <c r="J406" s="3" t="str">
        <f t="shared" si="121"/>
        <v/>
      </c>
      <c r="K406" s="71" t="str">
        <f t="shared" si="126"/>
        <v/>
      </c>
      <c r="L406" s="64" t="str">
        <f t="shared" si="127"/>
        <v/>
      </c>
      <c r="M406" s="3" t="str">
        <f t="shared" si="122"/>
        <v/>
      </c>
      <c r="N406" s="71" t="str">
        <f t="shared" si="128"/>
        <v/>
      </c>
      <c r="O406" s="64" t="str">
        <f t="shared" si="129"/>
        <v/>
      </c>
      <c r="P406" s="3" t="str">
        <f t="shared" si="123"/>
        <v/>
      </c>
      <c r="Q406" s="71" t="str">
        <f t="shared" si="130"/>
        <v/>
      </c>
      <c r="R406" s="64" t="str">
        <f t="shared" si="131"/>
        <v/>
      </c>
    </row>
    <row r="407" spans="1:18" x14ac:dyDescent="0.3">
      <c r="A407" t="str">
        <f>IF(ISBLANK('SIR Inputs'!$A406),"",'SIR Inputs'!$A406)</f>
        <v/>
      </c>
      <c r="B407" t="str">
        <f t="shared" si="115"/>
        <v/>
      </c>
      <c r="C407" s="60" t="str">
        <f t="shared" si="116"/>
        <v/>
      </c>
      <c r="D407" t="str">
        <f t="shared" si="117"/>
        <v/>
      </c>
      <c r="E407" s="60" t="str">
        <f t="shared" si="118"/>
        <v/>
      </c>
      <c r="F407" t="str">
        <f t="shared" si="119"/>
        <v/>
      </c>
      <c r="G407" t="str">
        <f t="shared" si="120"/>
        <v/>
      </c>
      <c r="H407" s="70" t="str">
        <f t="shared" si="124"/>
        <v/>
      </c>
      <c r="I407" s="64" t="str">
        <f t="shared" si="125"/>
        <v/>
      </c>
      <c r="J407" s="3" t="str">
        <f t="shared" si="121"/>
        <v/>
      </c>
      <c r="K407" s="71" t="str">
        <f t="shared" si="126"/>
        <v/>
      </c>
      <c r="L407" s="64" t="str">
        <f t="shared" si="127"/>
        <v/>
      </c>
      <c r="M407" s="3" t="str">
        <f t="shared" si="122"/>
        <v/>
      </c>
      <c r="N407" s="71" t="str">
        <f t="shared" si="128"/>
        <v/>
      </c>
      <c r="O407" s="64" t="str">
        <f t="shared" si="129"/>
        <v/>
      </c>
      <c r="P407" s="3" t="str">
        <f t="shared" si="123"/>
        <v/>
      </c>
      <c r="Q407" s="71" t="str">
        <f t="shared" si="130"/>
        <v/>
      </c>
      <c r="R407" s="64" t="str">
        <f t="shared" si="131"/>
        <v/>
      </c>
    </row>
    <row r="408" spans="1:18" x14ac:dyDescent="0.3">
      <c r="A408" t="str">
        <f>IF(ISBLANK('SIR Inputs'!$A407),"",'SIR Inputs'!$A407)</f>
        <v/>
      </c>
      <c r="B408" t="str">
        <f t="shared" si="115"/>
        <v/>
      </c>
      <c r="C408" s="60" t="str">
        <f t="shared" si="116"/>
        <v/>
      </c>
      <c r="D408" t="str">
        <f t="shared" si="117"/>
        <v/>
      </c>
      <c r="E408" s="60" t="str">
        <f t="shared" si="118"/>
        <v/>
      </c>
      <c r="F408" t="str">
        <f t="shared" si="119"/>
        <v/>
      </c>
      <c r="G408" t="str">
        <f t="shared" si="120"/>
        <v/>
      </c>
      <c r="H408" s="70" t="str">
        <f t="shared" si="124"/>
        <v/>
      </c>
      <c r="I408" s="64" t="str">
        <f t="shared" si="125"/>
        <v/>
      </c>
      <c r="J408" s="3" t="str">
        <f t="shared" si="121"/>
        <v/>
      </c>
      <c r="K408" s="71" t="str">
        <f t="shared" si="126"/>
        <v/>
      </c>
      <c r="L408" s="64" t="str">
        <f t="shared" si="127"/>
        <v/>
      </c>
      <c r="M408" s="3" t="str">
        <f t="shared" si="122"/>
        <v/>
      </c>
      <c r="N408" s="71" t="str">
        <f t="shared" si="128"/>
        <v/>
      </c>
      <c r="O408" s="64" t="str">
        <f t="shared" si="129"/>
        <v/>
      </c>
      <c r="P408" s="3" t="str">
        <f t="shared" si="123"/>
        <v/>
      </c>
      <c r="Q408" s="71" t="str">
        <f t="shared" si="130"/>
        <v/>
      </c>
      <c r="R408" s="64" t="str">
        <f t="shared" si="131"/>
        <v/>
      </c>
    </row>
    <row r="409" spans="1:18" x14ac:dyDescent="0.3">
      <c r="A409" t="str">
        <f>IF(ISBLANK('SIR Inputs'!$A408),"",'SIR Inputs'!$A408)</f>
        <v/>
      </c>
      <c r="B409" t="str">
        <f t="shared" si="115"/>
        <v/>
      </c>
      <c r="C409" s="60" t="str">
        <f t="shared" si="116"/>
        <v/>
      </c>
      <c r="D409" t="str">
        <f t="shared" si="117"/>
        <v/>
      </c>
      <c r="E409" s="60" t="str">
        <f t="shared" si="118"/>
        <v/>
      </c>
      <c r="F409" t="str">
        <f t="shared" si="119"/>
        <v/>
      </c>
      <c r="G409" t="str">
        <f t="shared" si="120"/>
        <v/>
      </c>
      <c r="H409" s="70" t="str">
        <f t="shared" si="124"/>
        <v/>
      </c>
      <c r="I409" s="64" t="str">
        <f t="shared" si="125"/>
        <v/>
      </c>
      <c r="J409" s="3" t="str">
        <f t="shared" si="121"/>
        <v/>
      </c>
      <c r="K409" s="71" t="str">
        <f t="shared" si="126"/>
        <v/>
      </c>
      <c r="L409" s="64" t="str">
        <f t="shared" si="127"/>
        <v/>
      </c>
      <c r="M409" s="3" t="str">
        <f t="shared" si="122"/>
        <v/>
      </c>
      <c r="N409" s="71" t="str">
        <f t="shared" si="128"/>
        <v/>
      </c>
      <c r="O409" s="64" t="str">
        <f t="shared" si="129"/>
        <v/>
      </c>
      <c r="P409" s="3" t="str">
        <f t="shared" si="123"/>
        <v/>
      </c>
      <c r="Q409" s="71" t="str">
        <f t="shared" si="130"/>
        <v/>
      </c>
      <c r="R409" s="64" t="str">
        <f t="shared" si="131"/>
        <v/>
      </c>
    </row>
    <row r="410" spans="1:18" x14ac:dyDescent="0.3">
      <c r="A410" t="str">
        <f>IF(ISBLANK('SIR Inputs'!$A409),"",'SIR Inputs'!$A409)</f>
        <v/>
      </c>
      <c r="B410" t="str">
        <f t="shared" si="115"/>
        <v/>
      </c>
      <c r="C410" s="60" t="str">
        <f t="shared" si="116"/>
        <v/>
      </c>
      <c r="D410" t="str">
        <f t="shared" si="117"/>
        <v/>
      </c>
      <c r="E410" s="60" t="str">
        <f t="shared" si="118"/>
        <v/>
      </c>
      <c r="F410" t="str">
        <f t="shared" si="119"/>
        <v/>
      </c>
      <c r="G410" t="str">
        <f t="shared" si="120"/>
        <v/>
      </c>
      <c r="H410" s="70" t="str">
        <f t="shared" si="124"/>
        <v/>
      </c>
      <c r="I410" s="64" t="str">
        <f t="shared" si="125"/>
        <v/>
      </c>
      <c r="J410" s="3" t="str">
        <f t="shared" si="121"/>
        <v/>
      </c>
      <c r="K410" s="71" t="str">
        <f t="shared" si="126"/>
        <v/>
      </c>
      <c r="L410" s="64" t="str">
        <f t="shared" si="127"/>
        <v/>
      </c>
      <c r="M410" s="3" t="str">
        <f t="shared" si="122"/>
        <v/>
      </c>
      <c r="N410" s="71" t="str">
        <f t="shared" si="128"/>
        <v/>
      </c>
      <c r="O410" s="64" t="str">
        <f t="shared" si="129"/>
        <v/>
      </c>
      <c r="P410" s="3" t="str">
        <f t="shared" si="123"/>
        <v/>
      </c>
      <c r="Q410" s="71" t="str">
        <f t="shared" si="130"/>
        <v/>
      </c>
      <c r="R410" s="64" t="str">
        <f t="shared" si="131"/>
        <v/>
      </c>
    </row>
    <row r="411" spans="1:18" x14ac:dyDescent="0.3">
      <c r="A411" t="str">
        <f>IF(ISBLANK('SIR Inputs'!$A410),"",'SIR Inputs'!$A410)</f>
        <v/>
      </c>
      <c r="B411" t="str">
        <f t="shared" si="115"/>
        <v/>
      </c>
      <c r="C411" s="60" t="str">
        <f t="shared" si="116"/>
        <v/>
      </c>
      <c r="D411" t="str">
        <f t="shared" si="117"/>
        <v/>
      </c>
      <c r="E411" s="60" t="str">
        <f t="shared" si="118"/>
        <v/>
      </c>
      <c r="F411" t="str">
        <f t="shared" si="119"/>
        <v/>
      </c>
      <c r="G411" t="str">
        <f t="shared" si="120"/>
        <v/>
      </c>
      <c r="H411" s="70" t="str">
        <f t="shared" si="124"/>
        <v/>
      </c>
      <c r="I411" s="64" t="str">
        <f t="shared" si="125"/>
        <v/>
      </c>
      <c r="J411" s="3" t="str">
        <f t="shared" si="121"/>
        <v/>
      </c>
      <c r="K411" s="71" t="str">
        <f t="shared" si="126"/>
        <v/>
      </c>
      <c r="L411" s="64" t="str">
        <f t="shared" si="127"/>
        <v/>
      </c>
      <c r="M411" s="3" t="str">
        <f t="shared" si="122"/>
        <v/>
      </c>
      <c r="N411" s="71" t="str">
        <f t="shared" si="128"/>
        <v/>
      </c>
      <c r="O411" s="64" t="str">
        <f t="shared" si="129"/>
        <v/>
      </c>
      <c r="P411" s="3" t="str">
        <f t="shared" si="123"/>
        <v/>
      </c>
      <c r="Q411" s="71" t="str">
        <f t="shared" si="130"/>
        <v/>
      </c>
      <c r="R411" s="64" t="str">
        <f t="shared" si="131"/>
        <v/>
      </c>
    </row>
    <row r="412" spans="1:18" x14ac:dyDescent="0.3">
      <c r="A412" t="str">
        <f>IF(ISBLANK('SIR Inputs'!$A411),"",'SIR Inputs'!$A411)</f>
        <v/>
      </c>
      <c r="B412" t="str">
        <f t="shared" si="115"/>
        <v/>
      </c>
      <c r="C412" s="60" t="str">
        <f t="shared" si="116"/>
        <v/>
      </c>
      <c r="D412" t="str">
        <f t="shared" si="117"/>
        <v/>
      </c>
      <c r="E412" s="60" t="str">
        <f t="shared" si="118"/>
        <v/>
      </c>
      <c r="F412" t="str">
        <f t="shared" si="119"/>
        <v/>
      </c>
      <c r="G412" t="str">
        <f t="shared" si="120"/>
        <v/>
      </c>
      <c r="H412" s="70" t="str">
        <f t="shared" si="124"/>
        <v/>
      </c>
      <c r="I412" s="64" t="str">
        <f t="shared" si="125"/>
        <v/>
      </c>
      <c r="J412" s="3" t="str">
        <f t="shared" si="121"/>
        <v/>
      </c>
      <c r="K412" s="71" t="str">
        <f t="shared" si="126"/>
        <v/>
      </c>
      <c r="L412" s="64" t="str">
        <f t="shared" si="127"/>
        <v/>
      </c>
      <c r="M412" s="3" t="str">
        <f t="shared" si="122"/>
        <v/>
      </c>
      <c r="N412" s="71" t="str">
        <f t="shared" si="128"/>
        <v/>
      </c>
      <c r="O412" s="64" t="str">
        <f t="shared" si="129"/>
        <v/>
      </c>
      <c r="P412" s="3" t="str">
        <f t="shared" si="123"/>
        <v/>
      </c>
      <c r="Q412" s="71" t="str">
        <f t="shared" si="130"/>
        <v/>
      </c>
      <c r="R412" s="64" t="str">
        <f t="shared" si="131"/>
        <v/>
      </c>
    </row>
    <row r="413" spans="1:18" x14ac:dyDescent="0.3">
      <c r="A413" t="str">
        <f>IF(ISBLANK('SIR Inputs'!$A412),"",'SIR Inputs'!$A412)</f>
        <v/>
      </c>
      <c r="B413" t="str">
        <f t="shared" si="115"/>
        <v/>
      </c>
      <c r="C413" s="60" t="str">
        <f t="shared" si="116"/>
        <v/>
      </c>
      <c r="D413" t="str">
        <f t="shared" si="117"/>
        <v/>
      </c>
      <c r="E413" s="60" t="str">
        <f t="shared" si="118"/>
        <v/>
      </c>
      <c r="F413" t="str">
        <f t="shared" si="119"/>
        <v/>
      </c>
      <c r="G413" t="str">
        <f t="shared" si="120"/>
        <v/>
      </c>
      <c r="H413" s="70" t="str">
        <f t="shared" si="124"/>
        <v/>
      </c>
      <c r="I413" s="64" t="str">
        <f t="shared" si="125"/>
        <v/>
      </c>
      <c r="J413" s="3" t="str">
        <f t="shared" si="121"/>
        <v/>
      </c>
      <c r="K413" s="71" t="str">
        <f t="shared" si="126"/>
        <v/>
      </c>
      <c r="L413" s="64" t="str">
        <f t="shared" si="127"/>
        <v/>
      </c>
      <c r="M413" s="3" t="str">
        <f t="shared" si="122"/>
        <v/>
      </c>
      <c r="N413" s="71" t="str">
        <f t="shared" si="128"/>
        <v/>
      </c>
      <c r="O413" s="64" t="str">
        <f t="shared" si="129"/>
        <v/>
      </c>
      <c r="P413" s="3" t="str">
        <f t="shared" si="123"/>
        <v/>
      </c>
      <c r="Q413" s="71" t="str">
        <f t="shared" si="130"/>
        <v/>
      </c>
      <c r="R413" s="64" t="str">
        <f t="shared" si="131"/>
        <v/>
      </c>
    </row>
    <row r="414" spans="1:18" x14ac:dyDescent="0.3">
      <c r="A414" t="str">
        <f>IF(ISBLANK('SIR Inputs'!$A413),"",'SIR Inputs'!$A413)</f>
        <v/>
      </c>
      <c r="B414" t="str">
        <f t="shared" si="115"/>
        <v/>
      </c>
      <c r="C414" s="60" t="str">
        <f t="shared" si="116"/>
        <v/>
      </c>
      <c r="D414" t="str">
        <f t="shared" si="117"/>
        <v/>
      </c>
      <c r="E414" s="60" t="str">
        <f t="shared" si="118"/>
        <v/>
      </c>
      <c r="F414" t="str">
        <f t="shared" si="119"/>
        <v/>
      </c>
      <c r="G414" t="str">
        <f t="shared" si="120"/>
        <v/>
      </c>
      <c r="H414" s="70" t="str">
        <f t="shared" si="124"/>
        <v/>
      </c>
      <c r="I414" s="64" t="str">
        <f t="shared" si="125"/>
        <v/>
      </c>
      <c r="J414" s="3" t="str">
        <f t="shared" si="121"/>
        <v/>
      </c>
      <c r="K414" s="71" t="str">
        <f t="shared" si="126"/>
        <v/>
      </c>
      <c r="L414" s="64" t="str">
        <f t="shared" si="127"/>
        <v/>
      </c>
      <c r="M414" s="3" t="str">
        <f t="shared" si="122"/>
        <v/>
      </c>
      <c r="N414" s="71" t="str">
        <f t="shared" si="128"/>
        <v/>
      </c>
      <c r="O414" s="64" t="str">
        <f t="shared" si="129"/>
        <v/>
      </c>
      <c r="P414" s="3" t="str">
        <f t="shared" si="123"/>
        <v/>
      </c>
      <c r="Q414" s="71" t="str">
        <f t="shared" si="130"/>
        <v/>
      </c>
      <c r="R414" s="64" t="str">
        <f t="shared" si="131"/>
        <v/>
      </c>
    </row>
    <row r="415" spans="1:18" x14ac:dyDescent="0.3">
      <c r="A415" t="str">
        <f>IF(ISBLANK('SIR Inputs'!$A414),"",'SIR Inputs'!$A414)</f>
        <v/>
      </c>
      <c r="B415" t="str">
        <f t="shared" si="115"/>
        <v/>
      </c>
      <c r="C415" s="60" t="str">
        <f t="shared" si="116"/>
        <v/>
      </c>
      <c r="D415" t="str">
        <f t="shared" si="117"/>
        <v/>
      </c>
      <c r="E415" s="60" t="str">
        <f t="shared" si="118"/>
        <v/>
      </c>
      <c r="F415" t="str">
        <f t="shared" si="119"/>
        <v/>
      </c>
      <c r="G415" t="str">
        <f t="shared" si="120"/>
        <v/>
      </c>
      <c r="H415" s="70" t="str">
        <f t="shared" si="124"/>
        <v/>
      </c>
      <c r="I415" s="64" t="str">
        <f t="shared" si="125"/>
        <v/>
      </c>
      <c r="J415" s="3" t="str">
        <f t="shared" si="121"/>
        <v/>
      </c>
      <c r="K415" s="71" t="str">
        <f t="shared" si="126"/>
        <v/>
      </c>
      <c r="L415" s="64" t="str">
        <f t="shared" si="127"/>
        <v/>
      </c>
      <c r="M415" s="3" t="str">
        <f t="shared" si="122"/>
        <v/>
      </c>
      <c r="N415" s="71" t="str">
        <f t="shared" si="128"/>
        <v/>
      </c>
      <c r="O415" s="64" t="str">
        <f t="shared" si="129"/>
        <v/>
      </c>
      <c r="P415" s="3" t="str">
        <f t="shared" si="123"/>
        <v/>
      </c>
      <c r="Q415" s="71" t="str">
        <f t="shared" si="130"/>
        <v/>
      </c>
      <c r="R415" s="64" t="str">
        <f t="shared" si="131"/>
        <v/>
      </c>
    </row>
    <row r="416" spans="1:18" x14ac:dyDescent="0.3">
      <c r="A416" t="str">
        <f>IF(ISBLANK('SIR Inputs'!$A415),"",'SIR Inputs'!$A415)</f>
        <v/>
      </c>
      <c r="B416" t="str">
        <f t="shared" si="115"/>
        <v/>
      </c>
      <c r="C416" s="60" t="str">
        <f t="shared" si="116"/>
        <v/>
      </c>
      <c r="D416" t="str">
        <f t="shared" si="117"/>
        <v/>
      </c>
      <c r="E416" s="60" t="str">
        <f t="shared" si="118"/>
        <v/>
      </c>
      <c r="F416" t="str">
        <f t="shared" si="119"/>
        <v/>
      </c>
      <c r="G416" t="str">
        <f t="shared" si="120"/>
        <v/>
      </c>
      <c r="H416" s="70" t="str">
        <f t="shared" si="124"/>
        <v/>
      </c>
      <c r="I416" s="64" t="str">
        <f t="shared" si="125"/>
        <v/>
      </c>
      <c r="J416" s="3" t="str">
        <f t="shared" si="121"/>
        <v/>
      </c>
      <c r="K416" s="71" t="str">
        <f t="shared" si="126"/>
        <v/>
      </c>
      <c r="L416" s="64" t="str">
        <f t="shared" si="127"/>
        <v/>
      </c>
      <c r="M416" s="3" t="str">
        <f t="shared" si="122"/>
        <v/>
      </c>
      <c r="N416" s="71" t="str">
        <f t="shared" si="128"/>
        <v/>
      </c>
      <c r="O416" s="64" t="str">
        <f t="shared" si="129"/>
        <v/>
      </c>
      <c r="P416" s="3" t="str">
        <f t="shared" si="123"/>
        <v/>
      </c>
      <c r="Q416" s="71" t="str">
        <f t="shared" si="130"/>
        <v/>
      </c>
      <c r="R416" s="64" t="str">
        <f t="shared" si="131"/>
        <v/>
      </c>
    </row>
    <row r="417" spans="1:18" x14ac:dyDescent="0.3">
      <c r="A417" t="str">
        <f>IF(ISBLANK('SIR Inputs'!$A416),"",'SIR Inputs'!$A416)</f>
        <v/>
      </c>
      <c r="B417" t="str">
        <f t="shared" si="115"/>
        <v/>
      </c>
      <c r="C417" s="60" t="str">
        <f t="shared" si="116"/>
        <v/>
      </c>
      <c r="D417" t="str">
        <f t="shared" si="117"/>
        <v/>
      </c>
      <c r="E417" s="60" t="str">
        <f t="shared" si="118"/>
        <v/>
      </c>
      <c r="F417" t="str">
        <f t="shared" si="119"/>
        <v/>
      </c>
      <c r="G417" t="str">
        <f t="shared" si="120"/>
        <v/>
      </c>
      <c r="H417" s="70" t="str">
        <f t="shared" si="124"/>
        <v/>
      </c>
      <c r="I417" s="64" t="str">
        <f t="shared" si="125"/>
        <v/>
      </c>
      <c r="J417" s="3" t="str">
        <f t="shared" si="121"/>
        <v/>
      </c>
      <c r="K417" s="71" t="str">
        <f t="shared" si="126"/>
        <v/>
      </c>
      <c r="L417" s="64" t="str">
        <f t="shared" si="127"/>
        <v/>
      </c>
      <c r="M417" s="3" t="str">
        <f t="shared" si="122"/>
        <v/>
      </c>
      <c r="N417" s="71" t="str">
        <f t="shared" si="128"/>
        <v/>
      </c>
      <c r="O417" s="64" t="str">
        <f t="shared" si="129"/>
        <v/>
      </c>
      <c r="P417" s="3" t="str">
        <f t="shared" si="123"/>
        <v/>
      </c>
      <c r="Q417" s="71" t="str">
        <f t="shared" si="130"/>
        <v/>
      </c>
      <c r="R417" s="64" t="str">
        <f t="shared" si="131"/>
        <v/>
      </c>
    </row>
    <row r="418" spans="1:18" x14ac:dyDescent="0.3">
      <c r="A418" t="str">
        <f>IF(ISBLANK('SIR Inputs'!$A417),"",'SIR Inputs'!$A417)</f>
        <v/>
      </c>
      <c r="B418" t="str">
        <f t="shared" si="115"/>
        <v/>
      </c>
      <c r="C418" s="60" t="str">
        <f t="shared" si="116"/>
        <v/>
      </c>
      <c r="D418" t="str">
        <f t="shared" si="117"/>
        <v/>
      </c>
      <c r="E418" s="60" t="str">
        <f t="shared" si="118"/>
        <v/>
      </c>
      <c r="F418" t="str">
        <f t="shared" si="119"/>
        <v/>
      </c>
      <c r="G418" t="str">
        <f t="shared" si="120"/>
        <v/>
      </c>
      <c r="H418" s="70" t="str">
        <f t="shared" si="124"/>
        <v/>
      </c>
      <c r="I418" s="64" t="str">
        <f t="shared" si="125"/>
        <v/>
      </c>
      <c r="J418" s="3" t="str">
        <f t="shared" si="121"/>
        <v/>
      </c>
      <c r="K418" s="71" t="str">
        <f t="shared" si="126"/>
        <v/>
      </c>
      <c r="L418" s="64" t="str">
        <f t="shared" si="127"/>
        <v/>
      </c>
      <c r="M418" s="3" t="str">
        <f t="shared" si="122"/>
        <v/>
      </c>
      <c r="N418" s="71" t="str">
        <f t="shared" si="128"/>
        <v/>
      </c>
      <c r="O418" s="64" t="str">
        <f t="shared" si="129"/>
        <v/>
      </c>
      <c r="P418" s="3" t="str">
        <f t="shared" si="123"/>
        <v/>
      </c>
      <c r="Q418" s="71" t="str">
        <f t="shared" si="130"/>
        <v/>
      </c>
      <c r="R418" s="64" t="str">
        <f t="shared" si="131"/>
        <v/>
      </c>
    </row>
    <row r="419" spans="1:18" x14ac:dyDescent="0.3">
      <c r="A419" t="str">
        <f>IF(ISBLANK('SIR Inputs'!$A418),"",'SIR Inputs'!$A418)</f>
        <v/>
      </c>
      <c r="B419" t="str">
        <f t="shared" si="115"/>
        <v/>
      </c>
      <c r="C419" s="60" t="str">
        <f t="shared" si="116"/>
        <v/>
      </c>
      <c r="D419" t="str">
        <f t="shared" si="117"/>
        <v/>
      </c>
      <c r="E419" s="60" t="str">
        <f t="shared" si="118"/>
        <v/>
      </c>
      <c r="F419" t="str">
        <f t="shared" si="119"/>
        <v/>
      </c>
      <c r="G419" t="str">
        <f t="shared" si="120"/>
        <v/>
      </c>
      <c r="H419" s="70" t="str">
        <f t="shared" si="124"/>
        <v/>
      </c>
      <c r="I419" s="64" t="str">
        <f t="shared" si="125"/>
        <v/>
      </c>
      <c r="J419" s="3" t="str">
        <f t="shared" si="121"/>
        <v/>
      </c>
      <c r="K419" s="71" t="str">
        <f t="shared" si="126"/>
        <v/>
      </c>
      <c r="L419" s="64" t="str">
        <f t="shared" si="127"/>
        <v/>
      </c>
      <c r="M419" s="3" t="str">
        <f t="shared" si="122"/>
        <v/>
      </c>
      <c r="N419" s="71" t="str">
        <f t="shared" si="128"/>
        <v/>
      </c>
      <c r="O419" s="64" t="str">
        <f t="shared" si="129"/>
        <v/>
      </c>
      <c r="P419" s="3" t="str">
        <f t="shared" si="123"/>
        <v/>
      </c>
      <c r="Q419" s="71" t="str">
        <f t="shared" si="130"/>
        <v/>
      </c>
      <c r="R419" s="64" t="str">
        <f t="shared" si="131"/>
        <v/>
      </c>
    </row>
    <row r="420" spans="1:18" x14ac:dyDescent="0.3">
      <c r="A420" t="str">
        <f>IF(ISBLANK('SIR Inputs'!$A419),"",'SIR Inputs'!$A419)</f>
        <v/>
      </c>
      <c r="B420" t="str">
        <f t="shared" si="115"/>
        <v/>
      </c>
      <c r="C420" s="60" t="str">
        <f t="shared" si="116"/>
        <v/>
      </c>
      <c r="D420" t="str">
        <f t="shared" si="117"/>
        <v/>
      </c>
      <c r="E420" s="60" t="str">
        <f t="shared" si="118"/>
        <v/>
      </c>
      <c r="F420" t="str">
        <f t="shared" si="119"/>
        <v/>
      </c>
      <c r="G420" t="str">
        <f t="shared" si="120"/>
        <v/>
      </c>
      <c r="H420" s="70" t="str">
        <f t="shared" si="124"/>
        <v/>
      </c>
      <c r="I420" s="64" t="str">
        <f t="shared" si="125"/>
        <v/>
      </c>
      <c r="J420" s="3" t="str">
        <f t="shared" si="121"/>
        <v/>
      </c>
      <c r="K420" s="71" t="str">
        <f t="shared" si="126"/>
        <v/>
      </c>
      <c r="L420" s="64" t="str">
        <f t="shared" si="127"/>
        <v/>
      </c>
      <c r="M420" s="3" t="str">
        <f t="shared" si="122"/>
        <v/>
      </c>
      <c r="N420" s="71" t="str">
        <f t="shared" si="128"/>
        <v/>
      </c>
      <c r="O420" s="64" t="str">
        <f t="shared" si="129"/>
        <v/>
      </c>
      <c r="P420" s="3" t="str">
        <f t="shared" si="123"/>
        <v/>
      </c>
      <c r="Q420" s="71" t="str">
        <f t="shared" si="130"/>
        <v/>
      </c>
      <c r="R420" s="64" t="str">
        <f t="shared" si="131"/>
        <v/>
      </c>
    </row>
    <row r="421" spans="1:18" x14ac:dyDescent="0.3">
      <c r="A421" t="str">
        <f>IF(ISBLANK('SIR Inputs'!$A420),"",'SIR Inputs'!$A420)</f>
        <v/>
      </c>
      <c r="B421" t="str">
        <f t="shared" si="115"/>
        <v/>
      </c>
      <c r="C421" s="60" t="str">
        <f t="shared" si="116"/>
        <v/>
      </c>
      <c r="D421" t="str">
        <f t="shared" si="117"/>
        <v/>
      </c>
      <c r="E421" s="60" t="str">
        <f t="shared" si="118"/>
        <v/>
      </c>
      <c r="F421" t="str">
        <f t="shared" si="119"/>
        <v/>
      </c>
      <c r="G421" t="str">
        <f t="shared" si="120"/>
        <v/>
      </c>
      <c r="H421" s="70" t="str">
        <f t="shared" si="124"/>
        <v/>
      </c>
      <c r="I421" s="64" t="str">
        <f t="shared" si="125"/>
        <v/>
      </c>
      <c r="J421" s="3" t="str">
        <f t="shared" si="121"/>
        <v/>
      </c>
      <c r="K421" s="71" t="str">
        <f t="shared" si="126"/>
        <v/>
      </c>
      <c r="L421" s="64" t="str">
        <f t="shared" si="127"/>
        <v/>
      </c>
      <c r="M421" s="3" t="str">
        <f t="shared" si="122"/>
        <v/>
      </c>
      <c r="N421" s="71" t="str">
        <f t="shared" si="128"/>
        <v/>
      </c>
      <c r="O421" s="64" t="str">
        <f t="shared" si="129"/>
        <v/>
      </c>
      <c r="P421" s="3" t="str">
        <f t="shared" si="123"/>
        <v/>
      </c>
      <c r="Q421" s="71" t="str">
        <f t="shared" si="130"/>
        <v/>
      </c>
      <c r="R421" s="64" t="str">
        <f t="shared" si="131"/>
        <v/>
      </c>
    </row>
    <row r="422" spans="1:18" x14ac:dyDescent="0.3">
      <c r="A422" t="str">
        <f>IF(ISBLANK('SIR Inputs'!$A421),"",'SIR Inputs'!$A421)</f>
        <v/>
      </c>
      <c r="B422" t="str">
        <f t="shared" si="115"/>
        <v/>
      </c>
      <c r="C422" s="60" t="str">
        <f t="shared" si="116"/>
        <v/>
      </c>
      <c r="D422" t="str">
        <f t="shared" si="117"/>
        <v/>
      </c>
      <c r="E422" s="60" t="str">
        <f t="shared" si="118"/>
        <v/>
      </c>
      <c r="F422" t="str">
        <f t="shared" si="119"/>
        <v/>
      </c>
      <c r="G422" t="str">
        <f t="shared" si="120"/>
        <v/>
      </c>
      <c r="H422" s="70" t="str">
        <f t="shared" si="124"/>
        <v/>
      </c>
      <c r="I422" s="64" t="str">
        <f t="shared" si="125"/>
        <v/>
      </c>
      <c r="J422" s="3" t="str">
        <f t="shared" si="121"/>
        <v/>
      </c>
      <c r="K422" s="71" t="str">
        <f t="shared" si="126"/>
        <v/>
      </c>
      <c r="L422" s="64" t="str">
        <f t="shared" si="127"/>
        <v/>
      </c>
      <c r="M422" s="3" t="str">
        <f t="shared" si="122"/>
        <v/>
      </c>
      <c r="N422" s="71" t="str">
        <f t="shared" si="128"/>
        <v/>
      </c>
      <c r="O422" s="64" t="str">
        <f t="shared" si="129"/>
        <v/>
      </c>
      <c r="P422" s="3" t="str">
        <f t="shared" si="123"/>
        <v/>
      </c>
      <c r="Q422" s="71" t="str">
        <f t="shared" si="130"/>
        <v/>
      </c>
      <c r="R422" s="64" t="str">
        <f t="shared" si="131"/>
        <v/>
      </c>
    </row>
    <row r="423" spans="1:18" x14ac:dyDescent="0.3">
      <c r="A423" t="str">
        <f>IF(ISBLANK('SIR Inputs'!$A422),"",'SIR Inputs'!$A422)</f>
        <v/>
      </c>
      <c r="B423" t="str">
        <f t="shared" si="115"/>
        <v/>
      </c>
      <c r="C423" s="60" t="str">
        <f t="shared" si="116"/>
        <v/>
      </c>
      <c r="D423" t="str">
        <f t="shared" si="117"/>
        <v/>
      </c>
      <c r="E423" s="60" t="str">
        <f t="shared" si="118"/>
        <v/>
      </c>
      <c r="F423" t="str">
        <f t="shared" si="119"/>
        <v/>
      </c>
      <c r="G423" t="str">
        <f t="shared" si="120"/>
        <v/>
      </c>
      <c r="H423" s="70" t="str">
        <f t="shared" si="124"/>
        <v/>
      </c>
      <c r="I423" s="64" t="str">
        <f t="shared" si="125"/>
        <v/>
      </c>
      <c r="J423" s="3" t="str">
        <f t="shared" si="121"/>
        <v/>
      </c>
      <c r="K423" s="71" t="str">
        <f t="shared" si="126"/>
        <v/>
      </c>
      <c r="L423" s="64" t="str">
        <f t="shared" si="127"/>
        <v/>
      </c>
      <c r="M423" s="3" t="str">
        <f t="shared" si="122"/>
        <v/>
      </c>
      <c r="N423" s="71" t="str">
        <f t="shared" si="128"/>
        <v/>
      </c>
      <c r="O423" s="64" t="str">
        <f t="shared" si="129"/>
        <v/>
      </c>
      <c r="P423" s="3" t="str">
        <f t="shared" si="123"/>
        <v/>
      </c>
      <c r="Q423" s="71" t="str">
        <f t="shared" si="130"/>
        <v/>
      </c>
      <c r="R423" s="64" t="str">
        <f t="shared" si="131"/>
        <v/>
      </c>
    </row>
    <row r="424" spans="1:18" x14ac:dyDescent="0.3">
      <c r="A424" t="str">
        <f>IF(ISBLANK('SIR Inputs'!$A423),"",'SIR Inputs'!$A423)</f>
        <v/>
      </c>
      <c r="B424" t="str">
        <f t="shared" si="115"/>
        <v/>
      </c>
      <c r="C424" s="60" t="str">
        <f t="shared" si="116"/>
        <v/>
      </c>
      <c r="D424" t="str">
        <f t="shared" si="117"/>
        <v/>
      </c>
      <c r="E424" s="60" t="str">
        <f t="shared" si="118"/>
        <v/>
      </c>
      <c r="F424" t="str">
        <f t="shared" si="119"/>
        <v/>
      </c>
      <c r="G424" t="str">
        <f t="shared" si="120"/>
        <v/>
      </c>
      <c r="H424" s="70" t="str">
        <f t="shared" si="124"/>
        <v/>
      </c>
      <c r="I424" s="64" t="str">
        <f t="shared" si="125"/>
        <v/>
      </c>
      <c r="J424" s="3" t="str">
        <f t="shared" si="121"/>
        <v/>
      </c>
      <c r="K424" s="71" t="str">
        <f t="shared" si="126"/>
        <v/>
      </c>
      <c r="L424" s="64" t="str">
        <f t="shared" si="127"/>
        <v/>
      </c>
      <c r="M424" s="3" t="str">
        <f t="shared" si="122"/>
        <v/>
      </c>
      <c r="N424" s="71" t="str">
        <f t="shared" si="128"/>
        <v/>
      </c>
      <c r="O424" s="64" t="str">
        <f t="shared" si="129"/>
        <v/>
      </c>
      <c r="P424" s="3" t="str">
        <f t="shared" si="123"/>
        <v/>
      </c>
      <c r="Q424" s="71" t="str">
        <f t="shared" si="130"/>
        <v/>
      </c>
      <c r="R424" s="64" t="str">
        <f t="shared" si="131"/>
        <v/>
      </c>
    </row>
    <row r="425" spans="1:18" x14ac:dyDescent="0.3">
      <c r="A425" t="str">
        <f>IF(ISBLANK('SIR Inputs'!$A424),"",'SIR Inputs'!$A424)</f>
        <v/>
      </c>
      <c r="B425" t="str">
        <f t="shared" si="115"/>
        <v/>
      </c>
      <c r="C425" s="60" t="str">
        <f t="shared" si="116"/>
        <v/>
      </c>
      <c r="D425" t="str">
        <f t="shared" si="117"/>
        <v/>
      </c>
      <c r="E425" s="60" t="str">
        <f t="shared" si="118"/>
        <v/>
      </c>
      <c r="F425" t="str">
        <f t="shared" si="119"/>
        <v/>
      </c>
      <c r="G425" t="str">
        <f t="shared" si="120"/>
        <v/>
      </c>
      <c r="H425" s="70" t="str">
        <f t="shared" si="124"/>
        <v/>
      </c>
      <c r="I425" s="64" t="str">
        <f t="shared" si="125"/>
        <v/>
      </c>
      <c r="J425" s="3" t="str">
        <f t="shared" si="121"/>
        <v/>
      </c>
      <c r="K425" s="71" t="str">
        <f t="shared" si="126"/>
        <v/>
      </c>
      <c r="L425" s="64" t="str">
        <f t="shared" si="127"/>
        <v/>
      </c>
      <c r="M425" s="3" t="str">
        <f t="shared" si="122"/>
        <v/>
      </c>
      <c r="N425" s="71" t="str">
        <f t="shared" si="128"/>
        <v/>
      </c>
      <c r="O425" s="64" t="str">
        <f t="shared" si="129"/>
        <v/>
      </c>
      <c r="P425" s="3" t="str">
        <f t="shared" si="123"/>
        <v/>
      </c>
      <c r="Q425" s="71" t="str">
        <f t="shared" si="130"/>
        <v/>
      </c>
      <c r="R425" s="64" t="str">
        <f t="shared" si="131"/>
        <v/>
      </c>
    </row>
    <row r="426" spans="1:18" x14ac:dyDescent="0.3">
      <c r="A426" t="str">
        <f>IF(ISBLANK('SIR Inputs'!$A425),"",'SIR Inputs'!$A425)</f>
        <v/>
      </c>
      <c r="B426" t="str">
        <f t="shared" si="115"/>
        <v/>
      </c>
      <c r="C426" s="60" t="str">
        <f t="shared" si="116"/>
        <v/>
      </c>
      <c r="D426" t="str">
        <f t="shared" si="117"/>
        <v/>
      </c>
      <c r="E426" s="60" t="str">
        <f t="shared" si="118"/>
        <v/>
      </c>
      <c r="F426" t="str">
        <f t="shared" si="119"/>
        <v/>
      </c>
      <c r="G426" t="str">
        <f t="shared" si="120"/>
        <v/>
      </c>
      <c r="H426" s="70" t="str">
        <f t="shared" si="124"/>
        <v/>
      </c>
      <c r="I426" s="64" t="str">
        <f t="shared" si="125"/>
        <v/>
      </c>
      <c r="J426" s="3" t="str">
        <f t="shared" si="121"/>
        <v/>
      </c>
      <c r="K426" s="71" t="str">
        <f t="shared" si="126"/>
        <v/>
      </c>
      <c r="L426" s="64" t="str">
        <f t="shared" si="127"/>
        <v/>
      </c>
      <c r="M426" s="3" t="str">
        <f t="shared" si="122"/>
        <v/>
      </c>
      <c r="N426" s="71" t="str">
        <f t="shared" si="128"/>
        <v/>
      </c>
      <c r="O426" s="64" t="str">
        <f t="shared" si="129"/>
        <v/>
      </c>
      <c r="P426" s="3" t="str">
        <f t="shared" si="123"/>
        <v/>
      </c>
      <c r="Q426" s="71" t="str">
        <f t="shared" si="130"/>
        <v/>
      </c>
      <c r="R426" s="64" t="str">
        <f t="shared" si="131"/>
        <v/>
      </c>
    </row>
    <row r="427" spans="1:18" x14ac:dyDescent="0.3">
      <c r="A427" t="str">
        <f>IF(ISBLANK('SIR Inputs'!$A426),"",'SIR Inputs'!$A426)</f>
        <v/>
      </c>
      <c r="B427" t="str">
        <f t="shared" si="115"/>
        <v/>
      </c>
      <c r="C427" s="60" t="str">
        <f t="shared" si="116"/>
        <v/>
      </c>
      <c r="D427" t="str">
        <f t="shared" si="117"/>
        <v/>
      </c>
      <c r="E427" s="60" t="str">
        <f t="shared" si="118"/>
        <v/>
      </c>
      <c r="F427" t="str">
        <f t="shared" si="119"/>
        <v/>
      </c>
      <c r="G427" t="str">
        <f t="shared" si="120"/>
        <v/>
      </c>
      <c r="H427" s="70" t="str">
        <f t="shared" si="124"/>
        <v/>
      </c>
      <c r="I427" s="64" t="str">
        <f t="shared" si="125"/>
        <v/>
      </c>
      <c r="J427" s="3" t="str">
        <f t="shared" si="121"/>
        <v/>
      </c>
      <c r="K427" s="71" t="str">
        <f t="shared" si="126"/>
        <v/>
      </c>
      <c r="L427" s="64" t="str">
        <f t="shared" si="127"/>
        <v/>
      </c>
      <c r="M427" s="3" t="str">
        <f t="shared" si="122"/>
        <v/>
      </c>
      <c r="N427" s="71" t="str">
        <f t="shared" si="128"/>
        <v/>
      </c>
      <c r="O427" s="64" t="str">
        <f t="shared" si="129"/>
        <v/>
      </c>
      <c r="P427" s="3" t="str">
        <f t="shared" si="123"/>
        <v/>
      </c>
      <c r="Q427" s="71" t="str">
        <f t="shared" si="130"/>
        <v/>
      </c>
      <c r="R427" s="64" t="str">
        <f t="shared" si="131"/>
        <v/>
      </c>
    </row>
    <row r="428" spans="1:18" x14ac:dyDescent="0.3">
      <c r="A428" t="str">
        <f>IF(ISBLANK('SIR Inputs'!$A427),"",'SIR Inputs'!$A427)</f>
        <v/>
      </c>
      <c r="B428" t="str">
        <f t="shared" si="115"/>
        <v/>
      </c>
      <c r="C428" s="60" t="str">
        <f t="shared" si="116"/>
        <v/>
      </c>
      <c r="D428" t="str">
        <f t="shared" si="117"/>
        <v/>
      </c>
      <c r="E428" s="60" t="str">
        <f t="shared" si="118"/>
        <v/>
      </c>
      <c r="F428" t="str">
        <f t="shared" si="119"/>
        <v/>
      </c>
      <c r="G428" t="str">
        <f t="shared" si="120"/>
        <v/>
      </c>
      <c r="H428" s="70" t="str">
        <f t="shared" si="124"/>
        <v/>
      </c>
      <c r="I428" s="64" t="str">
        <f t="shared" si="125"/>
        <v/>
      </c>
      <c r="J428" s="3" t="str">
        <f t="shared" si="121"/>
        <v/>
      </c>
      <c r="K428" s="71" t="str">
        <f t="shared" si="126"/>
        <v/>
      </c>
      <c r="L428" s="64" t="str">
        <f t="shared" si="127"/>
        <v/>
      </c>
      <c r="M428" s="3" t="str">
        <f t="shared" si="122"/>
        <v/>
      </c>
      <c r="N428" s="71" t="str">
        <f t="shared" si="128"/>
        <v/>
      </c>
      <c r="O428" s="64" t="str">
        <f t="shared" si="129"/>
        <v/>
      </c>
      <c r="P428" s="3" t="str">
        <f t="shared" si="123"/>
        <v/>
      </c>
      <c r="Q428" s="71" t="str">
        <f t="shared" si="130"/>
        <v/>
      </c>
      <c r="R428" s="64" t="str">
        <f t="shared" si="131"/>
        <v/>
      </c>
    </row>
    <row r="429" spans="1:18" x14ac:dyDescent="0.3">
      <c r="A429" t="str">
        <f>IF(ISBLANK('SIR Inputs'!$A428),"",'SIR Inputs'!$A428)</f>
        <v/>
      </c>
      <c r="B429" t="str">
        <f t="shared" si="115"/>
        <v/>
      </c>
      <c r="C429" s="60" t="str">
        <f t="shared" si="116"/>
        <v/>
      </c>
      <c r="D429" t="str">
        <f t="shared" si="117"/>
        <v/>
      </c>
      <c r="E429" s="60" t="str">
        <f t="shared" si="118"/>
        <v/>
      </c>
      <c r="F429" t="str">
        <f t="shared" si="119"/>
        <v/>
      </c>
      <c r="G429" t="str">
        <f t="shared" si="120"/>
        <v/>
      </c>
      <c r="H429" s="70" t="str">
        <f t="shared" si="124"/>
        <v/>
      </c>
      <c r="I429" s="64" t="str">
        <f t="shared" si="125"/>
        <v/>
      </c>
      <c r="J429" s="3" t="str">
        <f t="shared" si="121"/>
        <v/>
      </c>
      <c r="K429" s="71" t="str">
        <f t="shared" si="126"/>
        <v/>
      </c>
      <c r="L429" s="64" t="str">
        <f t="shared" si="127"/>
        <v/>
      </c>
      <c r="M429" s="3" t="str">
        <f t="shared" si="122"/>
        <v/>
      </c>
      <c r="N429" s="71" t="str">
        <f t="shared" si="128"/>
        <v/>
      </c>
      <c r="O429" s="64" t="str">
        <f t="shared" si="129"/>
        <v/>
      </c>
      <c r="P429" s="3" t="str">
        <f t="shared" si="123"/>
        <v/>
      </c>
      <c r="Q429" s="71" t="str">
        <f t="shared" si="130"/>
        <v/>
      </c>
      <c r="R429" s="64" t="str">
        <f t="shared" si="131"/>
        <v/>
      </c>
    </row>
    <row r="430" spans="1:18" x14ac:dyDescent="0.3">
      <c r="A430" t="str">
        <f>IF(ISBLANK('SIR Inputs'!$A429),"",'SIR Inputs'!$A429)</f>
        <v/>
      </c>
      <c r="B430" t="str">
        <f t="shared" si="115"/>
        <v/>
      </c>
      <c r="C430" s="60" t="str">
        <f t="shared" si="116"/>
        <v/>
      </c>
      <c r="D430" t="str">
        <f t="shared" si="117"/>
        <v/>
      </c>
      <c r="E430" s="60" t="str">
        <f t="shared" si="118"/>
        <v/>
      </c>
      <c r="F430" t="str">
        <f t="shared" si="119"/>
        <v/>
      </c>
      <c r="G430" t="str">
        <f t="shared" si="120"/>
        <v/>
      </c>
      <c r="H430" s="70" t="str">
        <f t="shared" si="124"/>
        <v/>
      </c>
      <c r="I430" s="64" t="str">
        <f t="shared" si="125"/>
        <v/>
      </c>
      <c r="J430" s="3" t="str">
        <f t="shared" si="121"/>
        <v/>
      </c>
      <c r="K430" s="71" t="str">
        <f t="shared" si="126"/>
        <v/>
      </c>
      <c r="L430" s="64" t="str">
        <f t="shared" si="127"/>
        <v/>
      </c>
      <c r="M430" s="3" t="str">
        <f t="shared" si="122"/>
        <v/>
      </c>
      <c r="N430" s="71" t="str">
        <f t="shared" si="128"/>
        <v/>
      </c>
      <c r="O430" s="64" t="str">
        <f t="shared" si="129"/>
        <v/>
      </c>
      <c r="P430" s="3" t="str">
        <f t="shared" si="123"/>
        <v/>
      </c>
      <c r="Q430" s="71" t="str">
        <f t="shared" si="130"/>
        <v/>
      </c>
      <c r="R430" s="64" t="str">
        <f t="shared" si="131"/>
        <v/>
      </c>
    </row>
    <row r="431" spans="1:18" x14ac:dyDescent="0.3">
      <c r="A431" t="str">
        <f>IF(ISBLANK('SIR Inputs'!$A430),"",'SIR Inputs'!$A430)</f>
        <v/>
      </c>
      <c r="B431" t="str">
        <f t="shared" si="115"/>
        <v/>
      </c>
      <c r="C431" s="60" t="str">
        <f t="shared" si="116"/>
        <v/>
      </c>
      <c r="D431" t="str">
        <f t="shared" si="117"/>
        <v/>
      </c>
      <c r="E431" s="60" t="str">
        <f t="shared" si="118"/>
        <v/>
      </c>
      <c r="F431" t="str">
        <f t="shared" si="119"/>
        <v/>
      </c>
      <c r="G431" t="str">
        <f t="shared" si="120"/>
        <v/>
      </c>
      <c r="H431" s="70" t="str">
        <f t="shared" si="124"/>
        <v/>
      </c>
      <c r="I431" s="64" t="str">
        <f t="shared" si="125"/>
        <v/>
      </c>
      <c r="J431" s="3" t="str">
        <f t="shared" si="121"/>
        <v/>
      </c>
      <c r="K431" s="71" t="str">
        <f t="shared" si="126"/>
        <v/>
      </c>
      <c r="L431" s="64" t="str">
        <f t="shared" si="127"/>
        <v/>
      </c>
      <c r="M431" s="3" t="str">
        <f t="shared" si="122"/>
        <v/>
      </c>
      <c r="N431" s="71" t="str">
        <f t="shared" si="128"/>
        <v/>
      </c>
      <c r="O431" s="64" t="str">
        <f t="shared" si="129"/>
        <v/>
      </c>
      <c r="P431" s="3" t="str">
        <f t="shared" si="123"/>
        <v/>
      </c>
      <c r="Q431" s="71" t="str">
        <f t="shared" si="130"/>
        <v/>
      </c>
      <c r="R431" s="64" t="str">
        <f t="shared" si="131"/>
        <v/>
      </c>
    </row>
    <row r="432" spans="1:18" x14ac:dyDescent="0.3">
      <c r="A432" t="str">
        <f>IF(ISBLANK('SIR Inputs'!$A431),"",'SIR Inputs'!$A431)</f>
        <v/>
      </c>
      <c r="B432" t="str">
        <f t="shared" si="115"/>
        <v/>
      </c>
      <c r="C432" s="60" t="str">
        <f t="shared" si="116"/>
        <v/>
      </c>
      <c r="D432" t="str">
        <f t="shared" si="117"/>
        <v/>
      </c>
      <c r="E432" s="60" t="str">
        <f t="shared" si="118"/>
        <v/>
      </c>
      <c r="F432" t="str">
        <f t="shared" si="119"/>
        <v/>
      </c>
      <c r="G432" t="str">
        <f t="shared" si="120"/>
        <v/>
      </c>
      <c r="H432" s="70" t="str">
        <f t="shared" si="124"/>
        <v/>
      </c>
      <c r="I432" s="64" t="str">
        <f t="shared" si="125"/>
        <v/>
      </c>
      <c r="J432" s="3" t="str">
        <f t="shared" si="121"/>
        <v/>
      </c>
      <c r="K432" s="71" t="str">
        <f t="shared" si="126"/>
        <v/>
      </c>
      <c r="L432" s="64" t="str">
        <f t="shared" si="127"/>
        <v/>
      </c>
      <c r="M432" s="3" t="str">
        <f t="shared" si="122"/>
        <v/>
      </c>
      <c r="N432" s="71" t="str">
        <f t="shared" si="128"/>
        <v/>
      </c>
      <c r="O432" s="64" t="str">
        <f t="shared" si="129"/>
        <v/>
      </c>
      <c r="P432" s="3" t="str">
        <f t="shared" si="123"/>
        <v/>
      </c>
      <c r="Q432" s="71" t="str">
        <f t="shared" si="130"/>
        <v/>
      </c>
      <c r="R432" s="64" t="str">
        <f t="shared" si="131"/>
        <v/>
      </c>
    </row>
    <row r="433" spans="1:18" x14ac:dyDescent="0.3">
      <c r="A433" t="str">
        <f>IF(ISBLANK('SIR Inputs'!$A432),"",'SIR Inputs'!$A432)</f>
        <v/>
      </c>
      <c r="B433" t="str">
        <f t="shared" si="115"/>
        <v/>
      </c>
      <c r="C433" s="60" t="str">
        <f t="shared" si="116"/>
        <v/>
      </c>
      <c r="D433" t="str">
        <f t="shared" si="117"/>
        <v/>
      </c>
      <c r="E433" s="60" t="str">
        <f t="shared" si="118"/>
        <v/>
      </c>
      <c r="F433" t="str">
        <f t="shared" si="119"/>
        <v/>
      </c>
      <c r="G433" t="str">
        <f t="shared" si="120"/>
        <v/>
      </c>
      <c r="H433" s="70" t="str">
        <f t="shared" si="124"/>
        <v/>
      </c>
      <c r="I433" s="64" t="str">
        <f t="shared" si="125"/>
        <v/>
      </c>
      <c r="J433" s="3" t="str">
        <f t="shared" si="121"/>
        <v/>
      </c>
      <c r="K433" s="71" t="str">
        <f t="shared" si="126"/>
        <v/>
      </c>
      <c r="L433" s="64" t="str">
        <f t="shared" si="127"/>
        <v/>
      </c>
      <c r="M433" s="3" t="str">
        <f t="shared" si="122"/>
        <v/>
      </c>
      <c r="N433" s="71" t="str">
        <f t="shared" si="128"/>
        <v/>
      </c>
      <c r="O433" s="64" t="str">
        <f t="shared" si="129"/>
        <v/>
      </c>
      <c r="P433" s="3" t="str">
        <f t="shared" si="123"/>
        <v/>
      </c>
      <c r="Q433" s="71" t="str">
        <f t="shared" si="130"/>
        <v/>
      </c>
      <c r="R433" s="64" t="str">
        <f t="shared" si="131"/>
        <v/>
      </c>
    </row>
    <row r="434" spans="1:18" x14ac:dyDescent="0.3">
      <c r="A434" t="str">
        <f>IF(ISBLANK('SIR Inputs'!$A433),"",'SIR Inputs'!$A433)</f>
        <v/>
      </c>
      <c r="B434" t="str">
        <f t="shared" si="115"/>
        <v/>
      </c>
      <c r="C434" s="60" t="str">
        <f t="shared" si="116"/>
        <v/>
      </c>
      <c r="D434" t="str">
        <f t="shared" si="117"/>
        <v/>
      </c>
      <c r="E434" s="60" t="str">
        <f t="shared" si="118"/>
        <v/>
      </c>
      <c r="F434" t="str">
        <f t="shared" si="119"/>
        <v/>
      </c>
      <c r="G434" t="str">
        <f t="shared" si="120"/>
        <v/>
      </c>
      <c r="H434" s="70" t="str">
        <f t="shared" si="124"/>
        <v/>
      </c>
      <c r="I434" s="64" t="str">
        <f t="shared" si="125"/>
        <v/>
      </c>
      <c r="J434" s="3" t="str">
        <f t="shared" si="121"/>
        <v/>
      </c>
      <c r="K434" s="71" t="str">
        <f t="shared" si="126"/>
        <v/>
      </c>
      <c r="L434" s="64" t="str">
        <f t="shared" si="127"/>
        <v/>
      </c>
      <c r="M434" s="3" t="str">
        <f t="shared" si="122"/>
        <v/>
      </c>
      <c r="N434" s="71" t="str">
        <f t="shared" si="128"/>
        <v/>
      </c>
      <c r="O434" s="64" t="str">
        <f t="shared" si="129"/>
        <v/>
      </c>
      <c r="P434" s="3" t="str">
        <f t="shared" si="123"/>
        <v/>
      </c>
      <c r="Q434" s="71" t="str">
        <f t="shared" si="130"/>
        <v/>
      </c>
      <c r="R434" s="64" t="str">
        <f t="shared" si="131"/>
        <v/>
      </c>
    </row>
    <row r="435" spans="1:18" x14ac:dyDescent="0.3">
      <c r="A435" t="str">
        <f>IF(ISBLANK('SIR Inputs'!$A434),"",'SIR Inputs'!$A434)</f>
        <v/>
      </c>
      <c r="B435" t="str">
        <f t="shared" si="115"/>
        <v/>
      </c>
      <c r="C435" s="60" t="str">
        <f t="shared" si="116"/>
        <v/>
      </c>
      <c r="D435" t="str">
        <f t="shared" si="117"/>
        <v/>
      </c>
      <c r="E435" s="60" t="str">
        <f t="shared" si="118"/>
        <v/>
      </c>
      <c r="F435" t="str">
        <f t="shared" si="119"/>
        <v/>
      </c>
      <c r="G435" t="str">
        <f t="shared" si="120"/>
        <v/>
      </c>
      <c r="H435" s="70" t="str">
        <f t="shared" si="124"/>
        <v/>
      </c>
      <c r="I435" s="64" t="str">
        <f t="shared" si="125"/>
        <v/>
      </c>
      <c r="J435" s="3" t="str">
        <f t="shared" si="121"/>
        <v/>
      </c>
      <c r="K435" s="71" t="str">
        <f t="shared" si="126"/>
        <v/>
      </c>
      <c r="L435" s="64" t="str">
        <f t="shared" si="127"/>
        <v/>
      </c>
      <c r="M435" s="3" t="str">
        <f t="shared" si="122"/>
        <v/>
      </c>
      <c r="N435" s="71" t="str">
        <f t="shared" si="128"/>
        <v/>
      </c>
      <c r="O435" s="64" t="str">
        <f t="shared" si="129"/>
        <v/>
      </c>
      <c r="P435" s="3" t="str">
        <f t="shared" si="123"/>
        <v/>
      </c>
      <c r="Q435" s="71" t="str">
        <f t="shared" si="130"/>
        <v/>
      </c>
      <c r="R435" s="64" t="str">
        <f t="shared" si="131"/>
        <v/>
      </c>
    </row>
    <row r="436" spans="1:18" x14ac:dyDescent="0.3">
      <c r="A436" t="str">
        <f>IF(ISBLANK('SIR Inputs'!$A435),"",'SIR Inputs'!$A435)</f>
        <v/>
      </c>
      <c r="B436" t="str">
        <f t="shared" si="115"/>
        <v/>
      </c>
      <c r="C436" s="60" t="str">
        <f t="shared" si="116"/>
        <v/>
      </c>
      <c r="D436" t="str">
        <f t="shared" si="117"/>
        <v/>
      </c>
      <c r="E436" s="60" t="str">
        <f t="shared" si="118"/>
        <v/>
      </c>
      <c r="F436" t="str">
        <f t="shared" si="119"/>
        <v/>
      </c>
      <c r="G436" t="str">
        <f t="shared" si="120"/>
        <v/>
      </c>
      <c r="H436" s="70" t="str">
        <f t="shared" si="124"/>
        <v/>
      </c>
      <c r="I436" s="64" t="str">
        <f t="shared" si="125"/>
        <v/>
      </c>
      <c r="J436" s="3" t="str">
        <f t="shared" si="121"/>
        <v/>
      </c>
      <c r="K436" s="71" t="str">
        <f t="shared" si="126"/>
        <v/>
      </c>
      <c r="L436" s="64" t="str">
        <f t="shared" si="127"/>
        <v/>
      </c>
      <c r="M436" s="3" t="str">
        <f t="shared" si="122"/>
        <v/>
      </c>
      <c r="N436" s="71" t="str">
        <f t="shared" si="128"/>
        <v/>
      </c>
      <c r="O436" s="64" t="str">
        <f t="shared" si="129"/>
        <v/>
      </c>
      <c r="P436" s="3" t="str">
        <f t="shared" si="123"/>
        <v/>
      </c>
      <c r="Q436" s="71" t="str">
        <f t="shared" si="130"/>
        <v/>
      </c>
      <c r="R436" s="64" t="str">
        <f t="shared" si="131"/>
        <v/>
      </c>
    </row>
    <row r="437" spans="1:18" x14ac:dyDescent="0.3">
      <c r="A437" t="str">
        <f>IF(ISBLANK('SIR Inputs'!$A436),"",'SIR Inputs'!$A436)</f>
        <v/>
      </c>
      <c r="B437" t="str">
        <f t="shared" si="115"/>
        <v/>
      </c>
      <c r="C437" s="60" t="str">
        <f t="shared" si="116"/>
        <v/>
      </c>
      <c r="D437" t="str">
        <f t="shared" si="117"/>
        <v/>
      </c>
      <c r="E437" s="60" t="str">
        <f t="shared" si="118"/>
        <v/>
      </c>
      <c r="F437" t="str">
        <f t="shared" si="119"/>
        <v/>
      </c>
      <c r="G437" t="str">
        <f t="shared" si="120"/>
        <v/>
      </c>
      <c r="H437" s="70" t="str">
        <f t="shared" si="124"/>
        <v/>
      </c>
      <c r="I437" s="64" t="str">
        <f t="shared" si="125"/>
        <v/>
      </c>
      <c r="J437" s="3" t="str">
        <f t="shared" si="121"/>
        <v/>
      </c>
      <c r="K437" s="71" t="str">
        <f t="shared" si="126"/>
        <v/>
      </c>
      <c r="L437" s="64" t="str">
        <f t="shared" si="127"/>
        <v/>
      </c>
      <c r="M437" s="3" t="str">
        <f t="shared" si="122"/>
        <v/>
      </c>
      <c r="N437" s="71" t="str">
        <f t="shared" si="128"/>
        <v/>
      </c>
      <c r="O437" s="64" t="str">
        <f t="shared" si="129"/>
        <v/>
      </c>
      <c r="P437" s="3" t="str">
        <f t="shared" si="123"/>
        <v/>
      </c>
      <c r="Q437" s="71" t="str">
        <f t="shared" si="130"/>
        <v/>
      </c>
      <c r="R437" s="64" t="str">
        <f t="shared" si="131"/>
        <v/>
      </c>
    </row>
    <row r="438" spans="1:18" x14ac:dyDescent="0.3">
      <c r="A438" t="str">
        <f>IF(ISBLANK('SIR Inputs'!$A437),"",'SIR Inputs'!$A437)</f>
        <v/>
      </c>
      <c r="B438" t="str">
        <f t="shared" si="115"/>
        <v/>
      </c>
      <c r="C438" s="60" t="str">
        <f t="shared" si="116"/>
        <v/>
      </c>
      <c r="D438" t="str">
        <f t="shared" si="117"/>
        <v/>
      </c>
      <c r="E438" s="60" t="str">
        <f t="shared" si="118"/>
        <v/>
      </c>
      <c r="F438" t="str">
        <f t="shared" si="119"/>
        <v/>
      </c>
      <c r="G438" t="str">
        <f t="shared" si="120"/>
        <v/>
      </c>
      <c r="H438" s="70" t="str">
        <f t="shared" si="124"/>
        <v/>
      </c>
      <c r="I438" s="64" t="str">
        <f t="shared" si="125"/>
        <v/>
      </c>
      <c r="J438" s="3" t="str">
        <f t="shared" si="121"/>
        <v/>
      </c>
      <c r="K438" s="71" t="str">
        <f t="shared" si="126"/>
        <v/>
      </c>
      <c r="L438" s="64" t="str">
        <f t="shared" si="127"/>
        <v/>
      </c>
      <c r="M438" s="3" t="str">
        <f t="shared" si="122"/>
        <v/>
      </c>
      <c r="N438" s="71" t="str">
        <f t="shared" si="128"/>
        <v/>
      </c>
      <c r="O438" s="64" t="str">
        <f t="shared" si="129"/>
        <v/>
      </c>
      <c r="P438" s="3" t="str">
        <f t="shared" si="123"/>
        <v/>
      </c>
      <c r="Q438" s="71" t="str">
        <f t="shared" si="130"/>
        <v/>
      </c>
      <c r="R438" s="64" t="str">
        <f t="shared" si="131"/>
        <v/>
      </c>
    </row>
    <row r="439" spans="1:18" x14ac:dyDescent="0.3">
      <c r="A439" t="str">
        <f>IF(ISBLANK('SIR Inputs'!$A438),"",'SIR Inputs'!$A438)</f>
        <v/>
      </c>
      <c r="B439" t="str">
        <f t="shared" si="115"/>
        <v/>
      </c>
      <c r="C439" s="60" t="str">
        <f t="shared" si="116"/>
        <v/>
      </c>
      <c r="D439" t="str">
        <f t="shared" si="117"/>
        <v/>
      </c>
      <c r="E439" s="60" t="str">
        <f t="shared" si="118"/>
        <v/>
      </c>
      <c r="F439" t="str">
        <f t="shared" si="119"/>
        <v/>
      </c>
      <c r="G439" t="str">
        <f t="shared" si="120"/>
        <v/>
      </c>
      <c r="H439" s="70" t="str">
        <f t="shared" si="124"/>
        <v/>
      </c>
      <c r="I439" s="64" t="str">
        <f t="shared" si="125"/>
        <v/>
      </c>
      <c r="J439" s="3" t="str">
        <f t="shared" si="121"/>
        <v/>
      </c>
      <c r="K439" s="71" t="str">
        <f t="shared" si="126"/>
        <v/>
      </c>
      <c r="L439" s="64" t="str">
        <f t="shared" si="127"/>
        <v/>
      </c>
      <c r="M439" s="3" t="str">
        <f t="shared" si="122"/>
        <v/>
      </c>
      <c r="N439" s="71" t="str">
        <f t="shared" si="128"/>
        <v/>
      </c>
      <c r="O439" s="64" t="str">
        <f t="shared" si="129"/>
        <v/>
      </c>
      <c r="P439" s="3" t="str">
        <f t="shared" si="123"/>
        <v/>
      </c>
      <c r="Q439" s="71" t="str">
        <f t="shared" si="130"/>
        <v/>
      </c>
      <c r="R439" s="64" t="str">
        <f t="shared" si="131"/>
        <v/>
      </c>
    </row>
    <row r="440" spans="1:18" x14ac:dyDescent="0.3">
      <c r="A440" t="str">
        <f>IF(ISBLANK('SIR Inputs'!$A439),"",'SIR Inputs'!$A439)</f>
        <v/>
      </c>
      <c r="B440" t="str">
        <f t="shared" si="115"/>
        <v/>
      </c>
      <c r="C440" s="60" t="str">
        <f t="shared" si="116"/>
        <v/>
      </c>
      <c r="D440" t="str">
        <f t="shared" si="117"/>
        <v/>
      </c>
      <c r="E440" s="60" t="str">
        <f t="shared" si="118"/>
        <v/>
      </c>
      <c r="F440" t="str">
        <f t="shared" si="119"/>
        <v/>
      </c>
      <c r="G440" t="str">
        <f t="shared" si="120"/>
        <v/>
      </c>
      <c r="H440" s="70" t="str">
        <f t="shared" si="124"/>
        <v/>
      </c>
      <c r="I440" s="64" t="str">
        <f t="shared" si="125"/>
        <v/>
      </c>
      <c r="J440" s="3" t="str">
        <f t="shared" si="121"/>
        <v/>
      </c>
      <c r="K440" s="71" t="str">
        <f t="shared" si="126"/>
        <v/>
      </c>
      <c r="L440" s="64" t="str">
        <f t="shared" si="127"/>
        <v/>
      </c>
      <c r="M440" s="3" t="str">
        <f t="shared" si="122"/>
        <v/>
      </c>
      <c r="N440" s="71" t="str">
        <f t="shared" si="128"/>
        <v/>
      </c>
      <c r="O440" s="64" t="str">
        <f t="shared" si="129"/>
        <v/>
      </c>
      <c r="P440" s="3" t="str">
        <f t="shared" si="123"/>
        <v/>
      </c>
      <c r="Q440" s="71" t="str">
        <f t="shared" si="130"/>
        <v/>
      </c>
      <c r="R440" s="64" t="str">
        <f t="shared" si="131"/>
        <v/>
      </c>
    </row>
    <row r="441" spans="1:18" x14ac:dyDescent="0.3">
      <c r="A441" t="str">
        <f>IF(ISBLANK('SIR Inputs'!$A440),"",'SIR Inputs'!$A440)</f>
        <v/>
      </c>
      <c r="B441" t="str">
        <f t="shared" si="115"/>
        <v/>
      </c>
      <c r="C441" s="60" t="str">
        <f t="shared" si="116"/>
        <v/>
      </c>
      <c r="D441" t="str">
        <f t="shared" si="117"/>
        <v/>
      </c>
      <c r="E441" s="60" t="str">
        <f t="shared" si="118"/>
        <v/>
      </c>
      <c r="F441" t="str">
        <f t="shared" si="119"/>
        <v/>
      </c>
      <c r="G441" t="str">
        <f t="shared" si="120"/>
        <v/>
      </c>
      <c r="H441" s="70" t="str">
        <f t="shared" si="124"/>
        <v/>
      </c>
      <c r="I441" s="64" t="str">
        <f t="shared" si="125"/>
        <v/>
      </c>
      <c r="J441" s="3" t="str">
        <f t="shared" si="121"/>
        <v/>
      </c>
      <c r="K441" s="71" t="str">
        <f t="shared" si="126"/>
        <v/>
      </c>
      <c r="L441" s="64" t="str">
        <f t="shared" si="127"/>
        <v/>
      </c>
      <c r="M441" s="3" t="str">
        <f t="shared" si="122"/>
        <v/>
      </c>
      <c r="N441" s="71" t="str">
        <f t="shared" si="128"/>
        <v/>
      </c>
      <c r="O441" s="64" t="str">
        <f t="shared" si="129"/>
        <v/>
      </c>
      <c r="P441" s="3" t="str">
        <f t="shared" si="123"/>
        <v/>
      </c>
      <c r="Q441" s="71" t="str">
        <f t="shared" si="130"/>
        <v/>
      </c>
      <c r="R441" s="64" t="str">
        <f t="shared" si="131"/>
        <v/>
      </c>
    </row>
    <row r="442" spans="1:18" x14ac:dyDescent="0.3">
      <c r="A442" t="str">
        <f>IF(ISBLANK('SIR Inputs'!$A441),"",'SIR Inputs'!$A441)</f>
        <v/>
      </c>
      <c r="B442" t="str">
        <f t="shared" si="115"/>
        <v/>
      </c>
      <c r="C442" s="60" t="str">
        <f t="shared" si="116"/>
        <v/>
      </c>
      <c r="D442" t="str">
        <f t="shared" si="117"/>
        <v/>
      </c>
      <c r="E442" s="60" t="str">
        <f t="shared" si="118"/>
        <v/>
      </c>
      <c r="F442" t="str">
        <f t="shared" si="119"/>
        <v/>
      </c>
      <c r="G442" t="str">
        <f t="shared" si="120"/>
        <v/>
      </c>
      <c r="H442" s="70" t="str">
        <f t="shared" si="124"/>
        <v/>
      </c>
      <c r="I442" s="64" t="str">
        <f t="shared" si="125"/>
        <v/>
      </c>
      <c r="J442" s="3" t="str">
        <f t="shared" si="121"/>
        <v/>
      </c>
      <c r="K442" s="71" t="str">
        <f t="shared" si="126"/>
        <v/>
      </c>
      <c r="L442" s="64" t="str">
        <f t="shared" si="127"/>
        <v/>
      </c>
      <c r="M442" s="3" t="str">
        <f t="shared" si="122"/>
        <v/>
      </c>
      <c r="N442" s="71" t="str">
        <f t="shared" si="128"/>
        <v/>
      </c>
      <c r="O442" s="64" t="str">
        <f t="shared" si="129"/>
        <v/>
      </c>
      <c r="P442" s="3" t="str">
        <f t="shared" si="123"/>
        <v/>
      </c>
      <c r="Q442" s="71" t="str">
        <f t="shared" si="130"/>
        <v/>
      </c>
      <c r="R442" s="64" t="str">
        <f t="shared" si="131"/>
        <v/>
      </c>
    </row>
    <row r="443" spans="1:18" x14ac:dyDescent="0.3">
      <c r="A443" t="str">
        <f>IF(ISBLANK('SIR Inputs'!$A442),"",'SIR Inputs'!$A442)</f>
        <v/>
      </c>
      <c r="B443" t="str">
        <f t="shared" si="115"/>
        <v/>
      </c>
      <c r="C443" s="60" t="str">
        <f t="shared" si="116"/>
        <v/>
      </c>
      <c r="D443" t="str">
        <f t="shared" si="117"/>
        <v/>
      </c>
      <c r="E443" s="60" t="str">
        <f t="shared" si="118"/>
        <v/>
      </c>
      <c r="F443" t="str">
        <f t="shared" si="119"/>
        <v/>
      </c>
      <c r="G443" t="str">
        <f t="shared" si="120"/>
        <v/>
      </c>
      <c r="H443" s="70" t="str">
        <f t="shared" si="124"/>
        <v/>
      </c>
      <c r="I443" s="64" t="str">
        <f t="shared" si="125"/>
        <v/>
      </c>
      <c r="J443" s="3" t="str">
        <f t="shared" si="121"/>
        <v/>
      </c>
      <c r="K443" s="71" t="str">
        <f t="shared" si="126"/>
        <v/>
      </c>
      <c r="L443" s="64" t="str">
        <f t="shared" si="127"/>
        <v/>
      </c>
      <c r="M443" s="3" t="str">
        <f t="shared" si="122"/>
        <v/>
      </c>
      <c r="N443" s="71" t="str">
        <f t="shared" si="128"/>
        <v/>
      </c>
      <c r="O443" s="64" t="str">
        <f t="shared" si="129"/>
        <v/>
      </c>
      <c r="P443" s="3" t="str">
        <f t="shared" si="123"/>
        <v/>
      </c>
      <c r="Q443" s="71" t="str">
        <f t="shared" si="130"/>
        <v/>
      </c>
      <c r="R443" s="64" t="str">
        <f t="shared" si="131"/>
        <v/>
      </c>
    </row>
    <row r="444" spans="1:18" x14ac:dyDescent="0.3">
      <c r="A444" t="str">
        <f>IF(ISBLANK('SIR Inputs'!$A443),"",'SIR Inputs'!$A443)</f>
        <v/>
      </c>
      <c r="B444" t="str">
        <f t="shared" si="115"/>
        <v/>
      </c>
      <c r="C444" s="60" t="str">
        <f t="shared" si="116"/>
        <v/>
      </c>
      <c r="D444" t="str">
        <f t="shared" si="117"/>
        <v/>
      </c>
      <c r="E444" s="60" t="str">
        <f t="shared" si="118"/>
        <v/>
      </c>
      <c r="F444" t="str">
        <f t="shared" si="119"/>
        <v/>
      </c>
      <c r="G444" t="str">
        <f t="shared" si="120"/>
        <v/>
      </c>
      <c r="H444" s="70" t="str">
        <f t="shared" si="124"/>
        <v/>
      </c>
      <c r="I444" s="64" t="str">
        <f t="shared" si="125"/>
        <v/>
      </c>
      <c r="J444" s="3" t="str">
        <f t="shared" si="121"/>
        <v/>
      </c>
      <c r="K444" s="71" t="str">
        <f t="shared" si="126"/>
        <v/>
      </c>
      <c r="L444" s="64" t="str">
        <f t="shared" si="127"/>
        <v/>
      </c>
      <c r="M444" s="3" t="str">
        <f t="shared" si="122"/>
        <v/>
      </c>
      <c r="N444" s="71" t="str">
        <f t="shared" si="128"/>
        <v/>
      </c>
      <c r="O444" s="64" t="str">
        <f t="shared" si="129"/>
        <v/>
      </c>
      <c r="P444" s="3" t="str">
        <f t="shared" si="123"/>
        <v/>
      </c>
      <c r="Q444" s="71" t="str">
        <f t="shared" si="130"/>
        <v/>
      </c>
      <c r="R444" s="64" t="str">
        <f t="shared" si="131"/>
        <v/>
      </c>
    </row>
    <row r="445" spans="1:18" x14ac:dyDescent="0.3">
      <c r="A445" t="str">
        <f>IF(ISBLANK('SIR Inputs'!$A444),"",'SIR Inputs'!$A444)</f>
        <v/>
      </c>
      <c r="B445" t="str">
        <f t="shared" si="115"/>
        <v/>
      </c>
      <c r="C445" s="60" t="str">
        <f t="shared" si="116"/>
        <v/>
      </c>
      <c r="D445" t="str">
        <f t="shared" si="117"/>
        <v/>
      </c>
      <c r="E445" s="60" t="str">
        <f t="shared" si="118"/>
        <v/>
      </c>
      <c r="F445" t="str">
        <f t="shared" si="119"/>
        <v/>
      </c>
      <c r="G445" t="str">
        <f t="shared" si="120"/>
        <v/>
      </c>
      <c r="H445" s="70" t="str">
        <f t="shared" si="124"/>
        <v/>
      </c>
      <c r="I445" s="64" t="str">
        <f t="shared" si="125"/>
        <v/>
      </c>
      <c r="J445" s="3" t="str">
        <f t="shared" si="121"/>
        <v/>
      </c>
      <c r="K445" s="71" t="str">
        <f t="shared" si="126"/>
        <v/>
      </c>
      <c r="L445" s="64" t="str">
        <f t="shared" si="127"/>
        <v/>
      </c>
      <c r="M445" s="3" t="str">
        <f t="shared" si="122"/>
        <v/>
      </c>
      <c r="N445" s="71" t="str">
        <f t="shared" si="128"/>
        <v/>
      </c>
      <c r="O445" s="64" t="str">
        <f t="shared" si="129"/>
        <v/>
      </c>
      <c r="P445" s="3" t="str">
        <f t="shared" si="123"/>
        <v/>
      </c>
      <c r="Q445" s="71" t="str">
        <f t="shared" si="130"/>
        <v/>
      </c>
      <c r="R445" s="64" t="str">
        <f t="shared" si="131"/>
        <v/>
      </c>
    </row>
    <row r="446" spans="1:18" x14ac:dyDescent="0.3">
      <c r="A446" t="str">
        <f>IF(ISBLANK('SIR Inputs'!$A445),"",'SIR Inputs'!$A445)</f>
        <v/>
      </c>
      <c r="B446" t="str">
        <f t="shared" si="115"/>
        <v/>
      </c>
      <c r="C446" s="60" t="str">
        <f t="shared" si="116"/>
        <v/>
      </c>
      <c r="D446" t="str">
        <f t="shared" si="117"/>
        <v/>
      </c>
      <c r="E446" s="60" t="str">
        <f t="shared" si="118"/>
        <v/>
      </c>
      <c r="F446" t="str">
        <f t="shared" si="119"/>
        <v/>
      </c>
      <c r="G446" t="str">
        <f t="shared" si="120"/>
        <v/>
      </c>
      <c r="H446" s="70" t="str">
        <f t="shared" si="124"/>
        <v/>
      </c>
      <c r="I446" s="64" t="str">
        <f t="shared" si="125"/>
        <v/>
      </c>
      <c r="J446" s="3" t="str">
        <f t="shared" si="121"/>
        <v/>
      </c>
      <c r="K446" s="71" t="str">
        <f t="shared" si="126"/>
        <v/>
      </c>
      <c r="L446" s="64" t="str">
        <f t="shared" si="127"/>
        <v/>
      </c>
      <c r="M446" s="3" t="str">
        <f t="shared" si="122"/>
        <v/>
      </c>
      <c r="N446" s="71" t="str">
        <f t="shared" si="128"/>
        <v/>
      </c>
      <c r="O446" s="64" t="str">
        <f t="shared" si="129"/>
        <v/>
      </c>
      <c r="P446" s="3" t="str">
        <f t="shared" si="123"/>
        <v/>
      </c>
      <c r="Q446" s="71" t="str">
        <f t="shared" si="130"/>
        <v/>
      </c>
      <c r="R446" s="64" t="str">
        <f t="shared" si="131"/>
        <v/>
      </c>
    </row>
    <row r="447" spans="1:18" x14ac:dyDescent="0.3">
      <c r="A447" t="str">
        <f>IF(ISBLANK('SIR Inputs'!$A446),"",'SIR Inputs'!$A446)</f>
        <v/>
      </c>
      <c r="B447" t="str">
        <f t="shared" si="115"/>
        <v/>
      </c>
      <c r="C447" s="60" t="str">
        <f t="shared" si="116"/>
        <v/>
      </c>
      <c r="D447" t="str">
        <f t="shared" si="117"/>
        <v/>
      </c>
      <c r="E447" s="60" t="str">
        <f t="shared" si="118"/>
        <v/>
      </c>
      <c r="F447" t="str">
        <f t="shared" si="119"/>
        <v/>
      </c>
      <c r="G447" t="str">
        <f t="shared" si="120"/>
        <v/>
      </c>
      <c r="H447" s="70" t="str">
        <f t="shared" si="124"/>
        <v/>
      </c>
      <c r="I447" s="64" t="str">
        <f t="shared" si="125"/>
        <v/>
      </c>
      <c r="J447" s="3" t="str">
        <f t="shared" si="121"/>
        <v/>
      </c>
      <c r="K447" s="71" t="str">
        <f t="shared" si="126"/>
        <v/>
      </c>
      <c r="L447" s="64" t="str">
        <f t="shared" si="127"/>
        <v/>
      </c>
      <c r="M447" s="3" t="str">
        <f t="shared" si="122"/>
        <v/>
      </c>
      <c r="N447" s="71" t="str">
        <f t="shared" si="128"/>
        <v/>
      </c>
      <c r="O447" s="64" t="str">
        <f t="shared" si="129"/>
        <v/>
      </c>
      <c r="P447" s="3" t="str">
        <f t="shared" si="123"/>
        <v/>
      </c>
      <c r="Q447" s="71" t="str">
        <f t="shared" si="130"/>
        <v/>
      </c>
      <c r="R447" s="64" t="str">
        <f t="shared" si="131"/>
        <v/>
      </c>
    </row>
    <row r="448" spans="1:18" x14ac:dyDescent="0.3">
      <c r="A448" t="str">
        <f>IF(ISBLANK('SIR Inputs'!$A447),"",'SIR Inputs'!$A447)</f>
        <v/>
      </c>
      <c r="B448" t="str">
        <f t="shared" si="115"/>
        <v/>
      </c>
      <c r="C448" s="60" t="str">
        <f t="shared" si="116"/>
        <v/>
      </c>
      <c r="D448" t="str">
        <f t="shared" si="117"/>
        <v/>
      </c>
      <c r="E448" s="60" t="str">
        <f t="shared" si="118"/>
        <v/>
      </c>
      <c r="F448" t="str">
        <f t="shared" si="119"/>
        <v/>
      </c>
      <c r="G448" t="str">
        <f t="shared" si="120"/>
        <v/>
      </c>
      <c r="H448" s="70" t="str">
        <f t="shared" si="124"/>
        <v/>
      </c>
      <c r="I448" s="64" t="str">
        <f t="shared" si="125"/>
        <v/>
      </c>
      <c r="J448" s="3" t="str">
        <f t="shared" si="121"/>
        <v/>
      </c>
      <c r="K448" s="71" t="str">
        <f t="shared" si="126"/>
        <v/>
      </c>
      <c r="L448" s="64" t="str">
        <f t="shared" si="127"/>
        <v/>
      </c>
      <c r="M448" s="3" t="str">
        <f t="shared" si="122"/>
        <v/>
      </c>
      <c r="N448" s="71" t="str">
        <f t="shared" si="128"/>
        <v/>
      </c>
      <c r="O448" s="64" t="str">
        <f t="shared" si="129"/>
        <v/>
      </c>
      <c r="P448" s="3" t="str">
        <f t="shared" si="123"/>
        <v/>
      </c>
      <c r="Q448" s="71" t="str">
        <f t="shared" si="130"/>
        <v/>
      </c>
      <c r="R448" s="64" t="str">
        <f t="shared" si="131"/>
        <v/>
      </c>
    </row>
    <row r="449" spans="1:18" x14ac:dyDescent="0.3">
      <c r="A449" t="str">
        <f>IF(ISBLANK('SIR Inputs'!$A448),"",'SIR Inputs'!$A448)</f>
        <v/>
      </c>
      <c r="B449" t="str">
        <f t="shared" si="115"/>
        <v/>
      </c>
      <c r="C449" s="60" t="str">
        <f t="shared" si="116"/>
        <v/>
      </c>
      <c r="D449" t="str">
        <f t="shared" si="117"/>
        <v/>
      </c>
      <c r="E449" s="60" t="str">
        <f t="shared" si="118"/>
        <v/>
      </c>
      <c r="F449" t="str">
        <f t="shared" si="119"/>
        <v/>
      </c>
      <c r="G449" t="str">
        <f t="shared" si="120"/>
        <v/>
      </c>
      <c r="H449" s="70" t="str">
        <f t="shared" si="124"/>
        <v/>
      </c>
      <c r="I449" s="64" t="str">
        <f t="shared" si="125"/>
        <v/>
      </c>
      <c r="J449" s="3" t="str">
        <f t="shared" si="121"/>
        <v/>
      </c>
      <c r="K449" s="71" t="str">
        <f t="shared" si="126"/>
        <v/>
      </c>
      <c r="L449" s="64" t="str">
        <f t="shared" si="127"/>
        <v/>
      </c>
      <c r="M449" s="3" t="str">
        <f t="shared" si="122"/>
        <v/>
      </c>
      <c r="N449" s="71" t="str">
        <f t="shared" si="128"/>
        <v/>
      </c>
      <c r="O449" s="64" t="str">
        <f t="shared" si="129"/>
        <v/>
      </c>
      <c r="P449" s="3" t="str">
        <f t="shared" si="123"/>
        <v/>
      </c>
      <c r="Q449" s="71" t="str">
        <f t="shared" si="130"/>
        <v/>
      </c>
      <c r="R449" s="64" t="str">
        <f t="shared" si="131"/>
        <v/>
      </c>
    </row>
    <row r="450" spans="1:18" x14ac:dyDescent="0.3">
      <c r="A450" t="str">
        <f>IF(ISBLANK('SIR Inputs'!$A449),"",'SIR Inputs'!$A449)</f>
        <v/>
      </c>
      <c r="B450" t="str">
        <f t="shared" si="115"/>
        <v/>
      </c>
      <c r="C450" s="60" t="str">
        <f t="shared" si="116"/>
        <v/>
      </c>
      <c r="D450" t="str">
        <f t="shared" si="117"/>
        <v/>
      </c>
      <c r="E450" s="60" t="str">
        <f t="shared" si="118"/>
        <v/>
      </c>
      <c r="F450" t="str">
        <f t="shared" si="119"/>
        <v/>
      </c>
      <c r="G450" t="str">
        <f t="shared" si="120"/>
        <v/>
      </c>
      <c r="H450" s="70" t="str">
        <f t="shared" si="124"/>
        <v/>
      </c>
      <c r="I450" s="64" t="str">
        <f t="shared" si="125"/>
        <v/>
      </c>
      <c r="J450" s="3" t="str">
        <f t="shared" si="121"/>
        <v/>
      </c>
      <c r="K450" s="71" t="str">
        <f t="shared" si="126"/>
        <v/>
      </c>
      <c r="L450" s="64" t="str">
        <f t="shared" si="127"/>
        <v/>
      </c>
      <c r="M450" s="3" t="str">
        <f t="shared" si="122"/>
        <v/>
      </c>
      <c r="N450" s="71" t="str">
        <f t="shared" si="128"/>
        <v/>
      </c>
      <c r="O450" s="64" t="str">
        <f t="shared" si="129"/>
        <v/>
      </c>
      <c r="P450" s="3" t="str">
        <f t="shared" si="123"/>
        <v/>
      </c>
      <c r="Q450" s="71" t="str">
        <f t="shared" si="130"/>
        <v/>
      </c>
      <c r="R450" s="64" t="str">
        <f t="shared" si="131"/>
        <v/>
      </c>
    </row>
    <row r="451" spans="1:18" x14ac:dyDescent="0.3">
      <c r="A451" t="str">
        <f>IF(ISBLANK('SIR Inputs'!$A450),"",'SIR Inputs'!$A450)</f>
        <v/>
      </c>
      <c r="B451" t="str">
        <f t="shared" ref="B451:B514" si="132">IF($A451&lt;&gt;"",VLOOKUP($A451,SIRMeasure_LookupTable,2,FALSE),"")</f>
        <v/>
      </c>
      <c r="C451" s="60" t="str">
        <f t="shared" ref="C451:C514" si="133">IF($A451&lt;&gt;"",VLOOKUP($B451,Program_LookupTable,2,FALSE),"")</f>
        <v/>
      </c>
      <c r="D451" t="str">
        <f t="shared" ref="D451:D514" si="134">IF($A451&lt;&gt;"",VLOOKUP($B451,Program_LookupTable,3,FALSE),"")</f>
        <v/>
      </c>
      <c r="E451" s="60" t="str">
        <f t="shared" ref="E451:E514" si="135">IF($A451&lt;&gt;"",VLOOKUP($A451,SIRMeasure_LookupTable,4,FALSE),"")</f>
        <v/>
      </c>
      <c r="F451" t="str">
        <f t="shared" ref="F451:F514" si="136">IF($A451&lt;&gt;"",VLOOKUP($A451,SIRMeasure_LookupTable,6,FALSE),"")</f>
        <v/>
      </c>
      <c r="G451" t="str">
        <f t="shared" ref="G451:G514" si="137">IF($A451&lt;&gt;"",VLOOKUP($A451,SIRMeasure_LookupTable,5,FALSE),"")</f>
        <v/>
      </c>
      <c r="H451" s="70" t="str">
        <f t="shared" si="124"/>
        <v/>
      </c>
      <c r="I451" s="64" t="str">
        <f t="shared" si="125"/>
        <v/>
      </c>
      <c r="J451" s="3" t="str">
        <f t="shared" ref="J451:J514" si="138">IF($A451&lt;&gt;"",VLOOKUP($A451,SIRMeasure_LookupTable,7,FALSE),"")</f>
        <v/>
      </c>
      <c r="K451" s="71" t="str">
        <f t="shared" si="126"/>
        <v/>
      </c>
      <c r="L451" s="64" t="str">
        <f t="shared" si="127"/>
        <v/>
      </c>
      <c r="M451" s="3" t="str">
        <f t="shared" ref="M451:M514" si="139">IF($A451&lt;&gt;"",VLOOKUP($A451,SIRMeasure_LookupTable,8,FALSE),"")</f>
        <v/>
      </c>
      <c r="N451" s="71" t="str">
        <f t="shared" si="128"/>
        <v/>
      </c>
      <c r="O451" s="64" t="str">
        <f t="shared" si="129"/>
        <v/>
      </c>
      <c r="P451" s="3" t="str">
        <f t="shared" ref="P451:P514" si="140">IF($A451&lt;&gt;"",VLOOKUP($A451,SIRMeasure_LookupTable,9,FALSE),"")</f>
        <v/>
      </c>
      <c r="Q451" s="71" t="str">
        <f t="shared" si="130"/>
        <v/>
      </c>
      <c r="R451" s="64" t="str">
        <f t="shared" si="131"/>
        <v/>
      </c>
    </row>
    <row r="452" spans="1:18" x14ac:dyDescent="0.3">
      <c r="A452" t="str">
        <f>IF(ISBLANK('SIR Inputs'!$A451),"",'SIR Inputs'!$A451)</f>
        <v/>
      </c>
      <c r="B452" t="str">
        <f t="shared" si="132"/>
        <v/>
      </c>
      <c r="C452" s="60" t="str">
        <f t="shared" si="133"/>
        <v/>
      </c>
      <c r="D452" t="str">
        <f t="shared" si="134"/>
        <v/>
      </c>
      <c r="E452" s="60" t="str">
        <f t="shared" si="135"/>
        <v/>
      </c>
      <c r="F452" t="str">
        <f t="shared" si="136"/>
        <v/>
      </c>
      <c r="G452" t="str">
        <f t="shared" si="137"/>
        <v/>
      </c>
      <c r="H452" s="70" t="str">
        <f t="shared" si="124"/>
        <v/>
      </c>
      <c r="I452" s="64" t="str">
        <f t="shared" si="125"/>
        <v/>
      </c>
      <c r="J452" s="3" t="str">
        <f t="shared" si="138"/>
        <v/>
      </c>
      <c r="K452" s="71" t="str">
        <f t="shared" si="126"/>
        <v/>
      </c>
      <c r="L452" s="64" t="str">
        <f t="shared" si="127"/>
        <v/>
      </c>
      <c r="M452" s="3" t="str">
        <f t="shared" si="139"/>
        <v/>
      </c>
      <c r="N452" s="71" t="str">
        <f t="shared" si="128"/>
        <v/>
      </c>
      <c r="O452" s="64" t="str">
        <f t="shared" si="129"/>
        <v/>
      </c>
      <c r="P452" s="3" t="str">
        <f t="shared" si="140"/>
        <v/>
      </c>
      <c r="Q452" s="71" t="str">
        <f t="shared" si="130"/>
        <v/>
      </c>
      <c r="R452" s="64" t="str">
        <f t="shared" si="131"/>
        <v/>
      </c>
    </row>
    <row r="453" spans="1:18" x14ac:dyDescent="0.3">
      <c r="A453" t="str">
        <f>IF(ISBLANK('SIR Inputs'!$A452),"",'SIR Inputs'!$A452)</f>
        <v/>
      </c>
      <c r="B453" t="str">
        <f t="shared" si="132"/>
        <v/>
      </c>
      <c r="C453" s="60" t="str">
        <f t="shared" si="133"/>
        <v/>
      </c>
      <c r="D453" t="str">
        <f t="shared" si="134"/>
        <v/>
      </c>
      <c r="E453" s="60" t="str">
        <f t="shared" si="135"/>
        <v/>
      </c>
      <c r="F453" t="str">
        <f t="shared" si="136"/>
        <v/>
      </c>
      <c r="G453" t="str">
        <f t="shared" si="137"/>
        <v/>
      </c>
      <c r="H453" s="70" t="str">
        <f t="shared" si="124"/>
        <v/>
      </c>
      <c r="I453" s="64" t="str">
        <f t="shared" si="125"/>
        <v/>
      </c>
      <c r="J453" s="3" t="str">
        <f t="shared" si="138"/>
        <v/>
      </c>
      <c r="K453" s="71" t="str">
        <f t="shared" si="126"/>
        <v/>
      </c>
      <c r="L453" s="64" t="str">
        <f t="shared" si="127"/>
        <v/>
      </c>
      <c r="M453" s="3" t="str">
        <f t="shared" si="139"/>
        <v/>
      </c>
      <c r="N453" s="71" t="str">
        <f t="shared" si="128"/>
        <v/>
      </c>
      <c r="O453" s="64" t="str">
        <f t="shared" si="129"/>
        <v/>
      </c>
      <c r="P453" s="3" t="str">
        <f t="shared" si="140"/>
        <v/>
      </c>
      <c r="Q453" s="71" t="str">
        <f t="shared" si="130"/>
        <v/>
      </c>
      <c r="R453" s="64" t="str">
        <f t="shared" si="131"/>
        <v/>
      </c>
    </row>
    <row r="454" spans="1:18" x14ac:dyDescent="0.3">
      <c r="A454" t="str">
        <f>IF(ISBLANK('SIR Inputs'!$A453),"",'SIR Inputs'!$A453)</f>
        <v/>
      </c>
      <c r="B454" t="str">
        <f t="shared" si="132"/>
        <v/>
      </c>
      <c r="C454" s="60" t="str">
        <f t="shared" si="133"/>
        <v/>
      </c>
      <c r="D454" t="str">
        <f t="shared" si="134"/>
        <v/>
      </c>
      <c r="E454" s="60" t="str">
        <f t="shared" si="135"/>
        <v/>
      </c>
      <c r="F454" t="str">
        <f t="shared" si="136"/>
        <v/>
      </c>
      <c r="G454" t="str">
        <f t="shared" si="137"/>
        <v/>
      </c>
      <c r="H454" s="70" t="str">
        <f t="shared" si="124"/>
        <v/>
      </c>
      <c r="I454" s="64" t="str">
        <f t="shared" si="125"/>
        <v/>
      </c>
      <c r="J454" s="3" t="str">
        <f t="shared" si="138"/>
        <v/>
      </c>
      <c r="K454" s="71" t="str">
        <f t="shared" si="126"/>
        <v/>
      </c>
      <c r="L454" s="64" t="str">
        <f t="shared" si="127"/>
        <v/>
      </c>
      <c r="M454" s="3" t="str">
        <f t="shared" si="139"/>
        <v/>
      </c>
      <c r="N454" s="71" t="str">
        <f t="shared" si="128"/>
        <v/>
      </c>
      <c r="O454" s="64" t="str">
        <f t="shared" si="129"/>
        <v/>
      </c>
      <c r="P454" s="3" t="str">
        <f t="shared" si="140"/>
        <v/>
      </c>
      <c r="Q454" s="71" t="str">
        <f t="shared" si="130"/>
        <v/>
      </c>
      <c r="R454" s="64" t="str">
        <f t="shared" si="131"/>
        <v/>
      </c>
    </row>
    <row r="455" spans="1:18" x14ac:dyDescent="0.3">
      <c r="A455" t="str">
        <f>IF(ISBLANK('SIR Inputs'!$A454),"",'SIR Inputs'!$A454)</f>
        <v/>
      </c>
      <c r="B455" t="str">
        <f t="shared" si="132"/>
        <v/>
      </c>
      <c r="C455" s="60" t="str">
        <f t="shared" si="133"/>
        <v/>
      </c>
      <c r="D455" t="str">
        <f t="shared" si="134"/>
        <v/>
      </c>
      <c r="E455" s="60" t="str">
        <f t="shared" si="135"/>
        <v/>
      </c>
      <c r="F455" t="str">
        <f t="shared" si="136"/>
        <v/>
      </c>
      <c r="G455" t="str">
        <f t="shared" si="137"/>
        <v/>
      </c>
      <c r="H455" s="70" t="str">
        <f t="shared" si="124"/>
        <v/>
      </c>
      <c r="I455" s="64" t="str">
        <f t="shared" si="125"/>
        <v/>
      </c>
      <c r="J455" s="3" t="str">
        <f t="shared" si="138"/>
        <v/>
      </c>
      <c r="K455" s="71" t="str">
        <f t="shared" si="126"/>
        <v/>
      </c>
      <c r="L455" s="64" t="str">
        <f t="shared" si="127"/>
        <v/>
      </c>
      <c r="M455" s="3" t="str">
        <f t="shared" si="139"/>
        <v/>
      </c>
      <c r="N455" s="71" t="str">
        <f t="shared" si="128"/>
        <v/>
      </c>
      <c r="O455" s="64" t="str">
        <f t="shared" si="129"/>
        <v/>
      </c>
      <c r="P455" s="3" t="str">
        <f t="shared" si="140"/>
        <v/>
      </c>
      <c r="Q455" s="71" t="str">
        <f t="shared" si="130"/>
        <v/>
      </c>
      <c r="R455" s="64" t="str">
        <f t="shared" si="131"/>
        <v/>
      </c>
    </row>
    <row r="456" spans="1:18" x14ac:dyDescent="0.3">
      <c r="A456" t="str">
        <f>IF(ISBLANK('SIR Inputs'!$A455),"",'SIR Inputs'!$A455)</f>
        <v/>
      </c>
      <c r="B456" t="str">
        <f t="shared" si="132"/>
        <v/>
      </c>
      <c r="C456" s="60" t="str">
        <f t="shared" si="133"/>
        <v/>
      </c>
      <c r="D456" t="str">
        <f t="shared" si="134"/>
        <v/>
      </c>
      <c r="E456" s="60" t="str">
        <f t="shared" si="135"/>
        <v/>
      </c>
      <c r="F456" t="str">
        <f t="shared" si="136"/>
        <v/>
      </c>
      <c r="G456" t="str">
        <f t="shared" si="137"/>
        <v/>
      </c>
      <c r="H456" s="70" t="str">
        <f t="shared" si="124"/>
        <v/>
      </c>
      <c r="I456" s="64" t="str">
        <f t="shared" si="125"/>
        <v/>
      </c>
      <c r="J456" s="3" t="str">
        <f t="shared" si="138"/>
        <v/>
      </c>
      <c r="K456" s="71" t="str">
        <f t="shared" si="126"/>
        <v/>
      </c>
      <c r="L456" s="64" t="str">
        <f t="shared" si="127"/>
        <v/>
      </c>
      <c r="M456" s="3" t="str">
        <f t="shared" si="139"/>
        <v/>
      </c>
      <c r="N456" s="71" t="str">
        <f t="shared" si="128"/>
        <v/>
      </c>
      <c r="O456" s="64" t="str">
        <f t="shared" si="129"/>
        <v/>
      </c>
      <c r="P456" s="3" t="str">
        <f t="shared" si="140"/>
        <v/>
      </c>
      <c r="Q456" s="71" t="str">
        <f t="shared" si="130"/>
        <v/>
      </c>
      <c r="R456" s="64" t="str">
        <f t="shared" si="131"/>
        <v/>
      </c>
    </row>
    <row r="457" spans="1:18" x14ac:dyDescent="0.3">
      <c r="A457" t="str">
        <f>IF(ISBLANK('SIR Inputs'!$A456),"",'SIR Inputs'!$A456)</f>
        <v/>
      </c>
      <c r="B457" t="str">
        <f t="shared" si="132"/>
        <v/>
      </c>
      <c r="C457" s="60" t="str">
        <f t="shared" si="133"/>
        <v/>
      </c>
      <c r="D457" t="str">
        <f t="shared" si="134"/>
        <v/>
      </c>
      <c r="E457" s="60" t="str">
        <f t="shared" si="135"/>
        <v/>
      </c>
      <c r="F457" t="str">
        <f t="shared" si="136"/>
        <v/>
      </c>
      <c r="G457" t="str">
        <f t="shared" si="137"/>
        <v/>
      </c>
      <c r="H457" s="70" t="str">
        <f t="shared" si="124"/>
        <v/>
      </c>
      <c r="I457" s="64" t="str">
        <f t="shared" si="125"/>
        <v/>
      </c>
      <c r="J457" s="3" t="str">
        <f t="shared" si="138"/>
        <v/>
      </c>
      <c r="K457" s="71" t="str">
        <f t="shared" si="126"/>
        <v/>
      </c>
      <c r="L457" s="64" t="str">
        <f t="shared" si="127"/>
        <v/>
      </c>
      <c r="M457" s="3" t="str">
        <f t="shared" si="139"/>
        <v/>
      </c>
      <c r="N457" s="71" t="str">
        <f t="shared" si="128"/>
        <v/>
      </c>
      <c r="O457" s="64" t="str">
        <f t="shared" si="129"/>
        <v/>
      </c>
      <c r="P457" s="3" t="str">
        <f t="shared" si="140"/>
        <v/>
      </c>
      <c r="Q457" s="71" t="str">
        <f t="shared" si="130"/>
        <v/>
      </c>
      <c r="R457" s="64" t="str">
        <f t="shared" si="131"/>
        <v/>
      </c>
    </row>
    <row r="458" spans="1:18" x14ac:dyDescent="0.3">
      <c r="A458" t="str">
        <f>IF(ISBLANK('SIR Inputs'!$A457),"",'SIR Inputs'!$A457)</f>
        <v/>
      </c>
      <c r="B458" t="str">
        <f t="shared" si="132"/>
        <v/>
      </c>
      <c r="C458" s="60" t="str">
        <f t="shared" si="133"/>
        <v/>
      </c>
      <c r="D458" t="str">
        <f t="shared" si="134"/>
        <v/>
      </c>
      <c r="E458" s="60" t="str">
        <f t="shared" si="135"/>
        <v/>
      </c>
      <c r="F458" t="str">
        <f t="shared" si="136"/>
        <v/>
      </c>
      <c r="G458" t="str">
        <f t="shared" si="137"/>
        <v/>
      </c>
      <c r="H458" s="70" t="str">
        <f t="shared" si="124"/>
        <v/>
      </c>
      <c r="I458" s="64" t="str">
        <f t="shared" si="125"/>
        <v/>
      </c>
      <c r="J458" s="3" t="str">
        <f t="shared" si="138"/>
        <v/>
      </c>
      <c r="K458" s="71" t="str">
        <f t="shared" si="126"/>
        <v/>
      </c>
      <c r="L458" s="64" t="str">
        <f t="shared" si="127"/>
        <v/>
      </c>
      <c r="M458" s="3" t="str">
        <f t="shared" si="139"/>
        <v/>
      </c>
      <c r="N458" s="71" t="str">
        <f t="shared" si="128"/>
        <v/>
      </c>
      <c r="O458" s="64" t="str">
        <f t="shared" si="129"/>
        <v/>
      </c>
      <c r="P458" s="3" t="str">
        <f t="shared" si="140"/>
        <v/>
      </c>
      <c r="Q458" s="71" t="str">
        <f t="shared" si="130"/>
        <v/>
      </c>
      <c r="R458" s="64" t="str">
        <f t="shared" si="131"/>
        <v/>
      </c>
    </row>
    <row r="459" spans="1:18" x14ac:dyDescent="0.3">
      <c r="A459" t="str">
        <f>IF(ISBLANK('SIR Inputs'!$A458),"",'SIR Inputs'!$A458)</f>
        <v/>
      </c>
      <c r="B459" t="str">
        <f t="shared" si="132"/>
        <v/>
      </c>
      <c r="C459" s="60" t="str">
        <f t="shared" si="133"/>
        <v/>
      </c>
      <c r="D459" t="str">
        <f t="shared" si="134"/>
        <v/>
      </c>
      <c r="E459" s="60" t="str">
        <f t="shared" si="135"/>
        <v/>
      </c>
      <c r="F459" t="str">
        <f t="shared" si="136"/>
        <v/>
      </c>
      <c r="G459" t="str">
        <f t="shared" si="137"/>
        <v/>
      </c>
      <c r="H459" s="70" t="str">
        <f t="shared" si="124"/>
        <v/>
      </c>
      <c r="I459" s="64" t="str">
        <f t="shared" si="125"/>
        <v/>
      </c>
      <c r="J459" s="3" t="str">
        <f t="shared" si="138"/>
        <v/>
      </c>
      <c r="K459" s="71" t="str">
        <f t="shared" si="126"/>
        <v/>
      </c>
      <c r="L459" s="64" t="str">
        <f t="shared" si="127"/>
        <v/>
      </c>
      <c r="M459" s="3" t="str">
        <f t="shared" si="139"/>
        <v/>
      </c>
      <c r="N459" s="71" t="str">
        <f t="shared" si="128"/>
        <v/>
      </c>
      <c r="O459" s="64" t="str">
        <f t="shared" si="129"/>
        <v/>
      </c>
      <c r="P459" s="3" t="str">
        <f t="shared" si="140"/>
        <v/>
      </c>
      <c r="Q459" s="71" t="str">
        <f t="shared" si="130"/>
        <v/>
      </c>
      <c r="R459" s="64" t="str">
        <f t="shared" si="131"/>
        <v/>
      </c>
    </row>
    <row r="460" spans="1:18" x14ac:dyDescent="0.3">
      <c r="A460" t="str">
        <f>IF(ISBLANK('SIR Inputs'!$A459),"",'SIR Inputs'!$A459)</f>
        <v/>
      </c>
      <c r="B460" t="str">
        <f t="shared" si="132"/>
        <v/>
      </c>
      <c r="C460" s="60" t="str">
        <f t="shared" si="133"/>
        <v/>
      </c>
      <c r="D460" t="str">
        <f t="shared" si="134"/>
        <v/>
      </c>
      <c r="E460" s="60" t="str">
        <f t="shared" si="135"/>
        <v/>
      </c>
      <c r="F460" t="str">
        <f t="shared" si="136"/>
        <v/>
      </c>
      <c r="G460" t="str">
        <f t="shared" si="137"/>
        <v/>
      </c>
      <c r="H460" s="70" t="str">
        <f t="shared" si="124"/>
        <v/>
      </c>
      <c r="I460" s="64" t="str">
        <f t="shared" si="125"/>
        <v/>
      </c>
      <c r="J460" s="3" t="str">
        <f t="shared" si="138"/>
        <v/>
      </c>
      <c r="K460" s="71" t="str">
        <f t="shared" si="126"/>
        <v/>
      </c>
      <c r="L460" s="64" t="str">
        <f t="shared" si="127"/>
        <v/>
      </c>
      <c r="M460" s="3" t="str">
        <f t="shared" si="139"/>
        <v/>
      </c>
      <c r="N460" s="71" t="str">
        <f t="shared" si="128"/>
        <v/>
      </c>
      <c r="O460" s="64" t="str">
        <f t="shared" si="129"/>
        <v/>
      </c>
      <c r="P460" s="3" t="str">
        <f t="shared" si="140"/>
        <v/>
      </c>
      <c r="Q460" s="71" t="str">
        <f t="shared" si="130"/>
        <v/>
      </c>
      <c r="R460" s="64" t="str">
        <f t="shared" si="131"/>
        <v/>
      </c>
    </row>
    <row r="461" spans="1:18" x14ac:dyDescent="0.3">
      <c r="A461" t="str">
        <f>IF(ISBLANK('SIR Inputs'!$A460),"",'SIR Inputs'!$A460)</f>
        <v/>
      </c>
      <c r="B461" t="str">
        <f t="shared" si="132"/>
        <v/>
      </c>
      <c r="C461" s="60" t="str">
        <f t="shared" si="133"/>
        <v/>
      </c>
      <c r="D461" t="str">
        <f t="shared" si="134"/>
        <v/>
      </c>
      <c r="E461" s="60" t="str">
        <f t="shared" si="135"/>
        <v/>
      </c>
      <c r="F461" t="str">
        <f t="shared" si="136"/>
        <v/>
      </c>
      <c r="G461" t="str">
        <f t="shared" si="137"/>
        <v/>
      </c>
      <c r="H461" s="70" t="str">
        <f t="shared" si="124"/>
        <v/>
      </c>
      <c r="I461" s="64" t="str">
        <f t="shared" si="125"/>
        <v/>
      </c>
      <c r="J461" s="3" t="str">
        <f t="shared" si="138"/>
        <v/>
      </c>
      <c r="K461" s="71" t="str">
        <f t="shared" si="126"/>
        <v/>
      </c>
      <c r="L461" s="64" t="str">
        <f t="shared" si="127"/>
        <v/>
      </c>
      <c r="M461" s="3" t="str">
        <f t="shared" si="139"/>
        <v/>
      </c>
      <c r="N461" s="71" t="str">
        <f t="shared" si="128"/>
        <v/>
      </c>
      <c r="O461" s="64" t="str">
        <f t="shared" si="129"/>
        <v/>
      </c>
      <c r="P461" s="3" t="str">
        <f t="shared" si="140"/>
        <v/>
      </c>
      <c r="Q461" s="71" t="str">
        <f t="shared" si="130"/>
        <v/>
      </c>
      <c r="R461" s="64" t="str">
        <f t="shared" si="131"/>
        <v/>
      </c>
    </row>
    <row r="462" spans="1:18" x14ac:dyDescent="0.3">
      <c r="A462" t="str">
        <f>IF(ISBLANK('SIR Inputs'!$A461),"",'SIR Inputs'!$A461)</f>
        <v/>
      </c>
      <c r="B462" t="str">
        <f t="shared" si="132"/>
        <v/>
      </c>
      <c r="C462" s="60" t="str">
        <f t="shared" si="133"/>
        <v/>
      </c>
      <c r="D462" t="str">
        <f t="shared" si="134"/>
        <v/>
      </c>
      <c r="E462" s="60" t="str">
        <f t="shared" si="135"/>
        <v/>
      </c>
      <c r="F462" t="str">
        <f t="shared" si="136"/>
        <v/>
      </c>
      <c r="G462" t="str">
        <f t="shared" si="137"/>
        <v/>
      </c>
      <c r="H462" s="70" t="str">
        <f t="shared" si="124"/>
        <v/>
      </c>
      <c r="I462" s="64" t="str">
        <f t="shared" si="125"/>
        <v/>
      </c>
      <c r="J462" s="3" t="str">
        <f t="shared" si="138"/>
        <v/>
      </c>
      <c r="K462" s="71" t="str">
        <f t="shared" si="126"/>
        <v/>
      </c>
      <c r="L462" s="64" t="str">
        <f t="shared" si="127"/>
        <v/>
      </c>
      <c r="M462" s="3" t="str">
        <f t="shared" si="139"/>
        <v/>
      </c>
      <c r="N462" s="71" t="str">
        <f t="shared" si="128"/>
        <v/>
      </c>
      <c r="O462" s="64" t="str">
        <f t="shared" si="129"/>
        <v/>
      </c>
      <c r="P462" s="3" t="str">
        <f t="shared" si="140"/>
        <v/>
      </c>
      <c r="Q462" s="71" t="str">
        <f t="shared" si="130"/>
        <v/>
      </c>
      <c r="R462" s="64" t="str">
        <f t="shared" si="131"/>
        <v/>
      </c>
    </row>
    <row r="463" spans="1:18" x14ac:dyDescent="0.3">
      <c r="A463" t="str">
        <f>IF(ISBLANK('SIR Inputs'!$A462),"",'SIR Inputs'!$A462)</f>
        <v/>
      </c>
      <c r="B463" t="str">
        <f t="shared" si="132"/>
        <v/>
      </c>
      <c r="C463" s="60" t="str">
        <f t="shared" si="133"/>
        <v/>
      </c>
      <c r="D463" t="str">
        <f t="shared" si="134"/>
        <v/>
      </c>
      <c r="E463" s="60" t="str">
        <f t="shared" si="135"/>
        <v/>
      </c>
      <c r="F463" t="str">
        <f t="shared" si="136"/>
        <v/>
      </c>
      <c r="G463" t="str">
        <f t="shared" si="137"/>
        <v/>
      </c>
      <c r="H463" s="70" t="str">
        <f t="shared" si="124"/>
        <v/>
      </c>
      <c r="I463" s="64" t="str">
        <f t="shared" si="125"/>
        <v/>
      </c>
      <c r="J463" s="3" t="str">
        <f t="shared" si="138"/>
        <v/>
      </c>
      <c r="K463" s="71" t="str">
        <f t="shared" si="126"/>
        <v/>
      </c>
      <c r="L463" s="64" t="str">
        <f t="shared" si="127"/>
        <v/>
      </c>
      <c r="M463" s="3" t="str">
        <f t="shared" si="139"/>
        <v/>
      </c>
      <c r="N463" s="71" t="str">
        <f t="shared" si="128"/>
        <v/>
      </c>
      <c r="O463" s="64" t="str">
        <f t="shared" si="129"/>
        <v/>
      </c>
      <c r="P463" s="3" t="str">
        <f t="shared" si="140"/>
        <v/>
      </c>
      <c r="Q463" s="71" t="str">
        <f t="shared" si="130"/>
        <v/>
      </c>
      <c r="R463" s="64" t="str">
        <f t="shared" si="131"/>
        <v/>
      </c>
    </row>
    <row r="464" spans="1:18" x14ac:dyDescent="0.3">
      <c r="A464" t="str">
        <f>IF(ISBLANK('SIR Inputs'!$A463),"",'SIR Inputs'!$A463)</f>
        <v/>
      </c>
      <c r="B464" t="str">
        <f t="shared" si="132"/>
        <v/>
      </c>
      <c r="C464" s="60" t="str">
        <f t="shared" si="133"/>
        <v/>
      </c>
      <c r="D464" t="str">
        <f t="shared" si="134"/>
        <v/>
      </c>
      <c r="E464" s="60" t="str">
        <f t="shared" si="135"/>
        <v/>
      </c>
      <c r="F464" t="str">
        <f t="shared" si="136"/>
        <v/>
      </c>
      <c r="G464" t="str">
        <f t="shared" si="137"/>
        <v/>
      </c>
      <c r="H464" s="70" t="str">
        <f t="shared" ref="H464:H527" si="141">IF(A464&lt;&gt;"",Portfolio_SIRDiscount,"")</f>
        <v/>
      </c>
      <c r="I464" s="64" t="str">
        <f t="shared" ref="I464:I527" si="142">IF($A464&lt;&gt;"",VLOOKUP(G464,AvoidedCost_LookupTable,3,0),"")</f>
        <v/>
      </c>
      <c r="J464" s="3" t="str">
        <f t="shared" si="138"/>
        <v/>
      </c>
      <c r="K464" s="71" t="str">
        <f t="shared" ref="K464:K527" si="143">IF($A464&lt;&gt;"",J464*F464,"")</f>
        <v/>
      </c>
      <c r="L464" s="64" t="str">
        <f t="shared" ref="L464:L527" si="144">IF($A464&lt;&gt;"",(((J464*$I464)/($H464-AvoidedCosts_Escalator))*(1-((1+AvoidedCosts_Escalator)/(1+$H464))^$F464)),"")</f>
        <v/>
      </c>
      <c r="M464" s="3" t="str">
        <f t="shared" si="139"/>
        <v/>
      </c>
      <c r="N464" s="71" t="str">
        <f t="shared" ref="N464:N527" si="145">IF($A464&lt;&gt;"",M464*F464,"")</f>
        <v/>
      </c>
      <c r="O464" s="64" t="str">
        <f t="shared" ref="O464:O527" si="146">IF($A464&lt;&gt;"",(((M464*$I464)/($H464-AvoidedCosts_Escalator))*(1-((1+AvoidedCosts_Escalator)/(1+$H464))^$F464)),"")</f>
        <v/>
      </c>
      <c r="P464" s="3" t="str">
        <f t="shared" si="140"/>
        <v/>
      </c>
      <c r="Q464" s="71" t="str">
        <f t="shared" ref="Q464:Q527" si="147">IF($A464&lt;&gt;"",P464*F464,"")</f>
        <v/>
      </c>
      <c r="R464" s="64" t="str">
        <f t="shared" ref="R464:R527" si="148">IF($A464&lt;&gt;"",(((P464*$I464)/($H464-AvoidedCosts_Escalator))*(1-((1+AvoidedCosts_Escalator)/(1+$H464))^$F464)),"")</f>
        <v/>
      </c>
    </row>
    <row r="465" spans="1:18" x14ac:dyDescent="0.3">
      <c r="A465" t="str">
        <f>IF(ISBLANK('SIR Inputs'!$A464),"",'SIR Inputs'!$A464)</f>
        <v/>
      </c>
      <c r="B465" t="str">
        <f t="shared" si="132"/>
        <v/>
      </c>
      <c r="C465" s="60" t="str">
        <f t="shared" si="133"/>
        <v/>
      </c>
      <c r="D465" t="str">
        <f t="shared" si="134"/>
        <v/>
      </c>
      <c r="E465" s="60" t="str">
        <f t="shared" si="135"/>
        <v/>
      </c>
      <c r="F465" t="str">
        <f t="shared" si="136"/>
        <v/>
      </c>
      <c r="G465" t="str">
        <f t="shared" si="137"/>
        <v/>
      </c>
      <c r="H465" s="70" t="str">
        <f t="shared" si="141"/>
        <v/>
      </c>
      <c r="I465" s="64" t="str">
        <f t="shared" si="142"/>
        <v/>
      </c>
      <c r="J465" s="3" t="str">
        <f t="shared" si="138"/>
        <v/>
      </c>
      <c r="K465" s="71" t="str">
        <f t="shared" si="143"/>
        <v/>
      </c>
      <c r="L465" s="64" t="str">
        <f t="shared" si="144"/>
        <v/>
      </c>
      <c r="M465" s="3" t="str">
        <f t="shared" si="139"/>
        <v/>
      </c>
      <c r="N465" s="71" t="str">
        <f t="shared" si="145"/>
        <v/>
      </c>
      <c r="O465" s="64" t="str">
        <f t="shared" si="146"/>
        <v/>
      </c>
      <c r="P465" s="3" t="str">
        <f t="shared" si="140"/>
        <v/>
      </c>
      <c r="Q465" s="71" t="str">
        <f t="shared" si="147"/>
        <v/>
      </c>
      <c r="R465" s="64" t="str">
        <f t="shared" si="148"/>
        <v/>
      </c>
    </row>
    <row r="466" spans="1:18" x14ac:dyDescent="0.3">
      <c r="A466" t="str">
        <f>IF(ISBLANK('SIR Inputs'!$A465),"",'SIR Inputs'!$A465)</f>
        <v/>
      </c>
      <c r="B466" t="str">
        <f t="shared" si="132"/>
        <v/>
      </c>
      <c r="C466" s="60" t="str">
        <f t="shared" si="133"/>
        <v/>
      </c>
      <c r="D466" t="str">
        <f t="shared" si="134"/>
        <v/>
      </c>
      <c r="E466" s="60" t="str">
        <f t="shared" si="135"/>
        <v/>
      </c>
      <c r="F466" t="str">
        <f t="shared" si="136"/>
        <v/>
      </c>
      <c r="G466" t="str">
        <f t="shared" si="137"/>
        <v/>
      </c>
      <c r="H466" s="70" t="str">
        <f t="shared" si="141"/>
        <v/>
      </c>
      <c r="I466" s="64" t="str">
        <f t="shared" si="142"/>
        <v/>
      </c>
      <c r="J466" s="3" t="str">
        <f t="shared" si="138"/>
        <v/>
      </c>
      <c r="K466" s="71" t="str">
        <f t="shared" si="143"/>
        <v/>
      </c>
      <c r="L466" s="64" t="str">
        <f t="shared" si="144"/>
        <v/>
      </c>
      <c r="M466" s="3" t="str">
        <f t="shared" si="139"/>
        <v/>
      </c>
      <c r="N466" s="71" t="str">
        <f t="shared" si="145"/>
        <v/>
      </c>
      <c r="O466" s="64" t="str">
        <f t="shared" si="146"/>
        <v/>
      </c>
      <c r="P466" s="3" t="str">
        <f t="shared" si="140"/>
        <v/>
      </c>
      <c r="Q466" s="71" t="str">
        <f t="shared" si="147"/>
        <v/>
      </c>
      <c r="R466" s="64" t="str">
        <f t="shared" si="148"/>
        <v/>
      </c>
    </row>
    <row r="467" spans="1:18" x14ac:dyDescent="0.3">
      <c r="A467" t="str">
        <f>IF(ISBLANK('SIR Inputs'!$A466),"",'SIR Inputs'!$A466)</f>
        <v/>
      </c>
      <c r="B467" t="str">
        <f t="shared" si="132"/>
        <v/>
      </c>
      <c r="C467" s="60" t="str">
        <f t="shared" si="133"/>
        <v/>
      </c>
      <c r="D467" t="str">
        <f t="shared" si="134"/>
        <v/>
      </c>
      <c r="E467" s="60" t="str">
        <f t="shared" si="135"/>
        <v/>
      </c>
      <c r="F467" t="str">
        <f t="shared" si="136"/>
        <v/>
      </c>
      <c r="G467" t="str">
        <f t="shared" si="137"/>
        <v/>
      </c>
      <c r="H467" s="70" t="str">
        <f t="shared" si="141"/>
        <v/>
      </c>
      <c r="I467" s="64" t="str">
        <f t="shared" si="142"/>
        <v/>
      </c>
      <c r="J467" s="3" t="str">
        <f t="shared" si="138"/>
        <v/>
      </c>
      <c r="K467" s="71" t="str">
        <f t="shared" si="143"/>
        <v/>
      </c>
      <c r="L467" s="64" t="str">
        <f t="shared" si="144"/>
        <v/>
      </c>
      <c r="M467" s="3" t="str">
        <f t="shared" si="139"/>
        <v/>
      </c>
      <c r="N467" s="71" t="str">
        <f t="shared" si="145"/>
        <v/>
      </c>
      <c r="O467" s="64" t="str">
        <f t="shared" si="146"/>
        <v/>
      </c>
      <c r="P467" s="3" t="str">
        <f t="shared" si="140"/>
        <v/>
      </c>
      <c r="Q467" s="71" t="str">
        <f t="shared" si="147"/>
        <v/>
      </c>
      <c r="R467" s="64" t="str">
        <f t="shared" si="148"/>
        <v/>
      </c>
    </row>
    <row r="468" spans="1:18" x14ac:dyDescent="0.3">
      <c r="A468" t="str">
        <f>IF(ISBLANK('SIR Inputs'!$A467),"",'SIR Inputs'!$A467)</f>
        <v/>
      </c>
      <c r="B468" t="str">
        <f t="shared" si="132"/>
        <v/>
      </c>
      <c r="C468" s="60" t="str">
        <f t="shared" si="133"/>
        <v/>
      </c>
      <c r="D468" t="str">
        <f t="shared" si="134"/>
        <v/>
      </c>
      <c r="E468" s="60" t="str">
        <f t="shared" si="135"/>
        <v/>
      </c>
      <c r="F468" t="str">
        <f t="shared" si="136"/>
        <v/>
      </c>
      <c r="G468" t="str">
        <f t="shared" si="137"/>
        <v/>
      </c>
      <c r="H468" s="70" t="str">
        <f t="shared" si="141"/>
        <v/>
      </c>
      <c r="I468" s="64" t="str">
        <f t="shared" si="142"/>
        <v/>
      </c>
      <c r="J468" s="3" t="str">
        <f t="shared" si="138"/>
        <v/>
      </c>
      <c r="K468" s="71" t="str">
        <f t="shared" si="143"/>
        <v/>
      </c>
      <c r="L468" s="64" t="str">
        <f t="shared" si="144"/>
        <v/>
      </c>
      <c r="M468" s="3" t="str">
        <f t="shared" si="139"/>
        <v/>
      </c>
      <c r="N468" s="71" t="str">
        <f t="shared" si="145"/>
        <v/>
      </c>
      <c r="O468" s="64" t="str">
        <f t="shared" si="146"/>
        <v/>
      </c>
      <c r="P468" s="3" t="str">
        <f t="shared" si="140"/>
        <v/>
      </c>
      <c r="Q468" s="71" t="str">
        <f t="shared" si="147"/>
        <v/>
      </c>
      <c r="R468" s="64" t="str">
        <f t="shared" si="148"/>
        <v/>
      </c>
    </row>
    <row r="469" spans="1:18" x14ac:dyDescent="0.3">
      <c r="A469" t="str">
        <f>IF(ISBLANK('SIR Inputs'!$A468),"",'SIR Inputs'!$A468)</f>
        <v/>
      </c>
      <c r="B469" t="str">
        <f t="shared" si="132"/>
        <v/>
      </c>
      <c r="C469" s="60" t="str">
        <f t="shared" si="133"/>
        <v/>
      </c>
      <c r="D469" t="str">
        <f t="shared" si="134"/>
        <v/>
      </c>
      <c r="E469" s="60" t="str">
        <f t="shared" si="135"/>
        <v/>
      </c>
      <c r="F469" t="str">
        <f t="shared" si="136"/>
        <v/>
      </c>
      <c r="G469" t="str">
        <f t="shared" si="137"/>
        <v/>
      </c>
      <c r="H469" s="70" t="str">
        <f t="shared" si="141"/>
        <v/>
      </c>
      <c r="I469" s="64" t="str">
        <f t="shared" si="142"/>
        <v/>
      </c>
      <c r="J469" s="3" t="str">
        <f t="shared" si="138"/>
        <v/>
      </c>
      <c r="K469" s="71" t="str">
        <f t="shared" si="143"/>
        <v/>
      </c>
      <c r="L469" s="64" t="str">
        <f t="shared" si="144"/>
        <v/>
      </c>
      <c r="M469" s="3" t="str">
        <f t="shared" si="139"/>
        <v/>
      </c>
      <c r="N469" s="71" t="str">
        <f t="shared" si="145"/>
        <v/>
      </c>
      <c r="O469" s="64" t="str">
        <f t="shared" si="146"/>
        <v/>
      </c>
      <c r="P469" s="3" t="str">
        <f t="shared" si="140"/>
        <v/>
      </c>
      <c r="Q469" s="71" t="str">
        <f t="shared" si="147"/>
        <v/>
      </c>
      <c r="R469" s="64" t="str">
        <f t="shared" si="148"/>
        <v/>
      </c>
    </row>
    <row r="470" spans="1:18" x14ac:dyDescent="0.3">
      <c r="A470" t="str">
        <f>IF(ISBLANK('SIR Inputs'!$A469),"",'SIR Inputs'!$A469)</f>
        <v/>
      </c>
      <c r="B470" t="str">
        <f t="shared" si="132"/>
        <v/>
      </c>
      <c r="C470" s="60" t="str">
        <f t="shared" si="133"/>
        <v/>
      </c>
      <c r="D470" t="str">
        <f t="shared" si="134"/>
        <v/>
      </c>
      <c r="E470" s="60" t="str">
        <f t="shared" si="135"/>
        <v/>
      </c>
      <c r="F470" t="str">
        <f t="shared" si="136"/>
        <v/>
      </c>
      <c r="G470" t="str">
        <f t="shared" si="137"/>
        <v/>
      </c>
      <c r="H470" s="70" t="str">
        <f t="shared" si="141"/>
        <v/>
      </c>
      <c r="I470" s="64" t="str">
        <f t="shared" si="142"/>
        <v/>
      </c>
      <c r="J470" s="3" t="str">
        <f t="shared" si="138"/>
        <v/>
      </c>
      <c r="K470" s="71" t="str">
        <f t="shared" si="143"/>
        <v/>
      </c>
      <c r="L470" s="64" t="str">
        <f t="shared" si="144"/>
        <v/>
      </c>
      <c r="M470" s="3" t="str">
        <f t="shared" si="139"/>
        <v/>
      </c>
      <c r="N470" s="71" t="str">
        <f t="shared" si="145"/>
        <v/>
      </c>
      <c r="O470" s="64" t="str">
        <f t="shared" si="146"/>
        <v/>
      </c>
      <c r="P470" s="3" t="str">
        <f t="shared" si="140"/>
        <v/>
      </c>
      <c r="Q470" s="71" t="str">
        <f t="shared" si="147"/>
        <v/>
      </c>
      <c r="R470" s="64" t="str">
        <f t="shared" si="148"/>
        <v/>
      </c>
    </row>
    <row r="471" spans="1:18" x14ac:dyDescent="0.3">
      <c r="A471" t="str">
        <f>IF(ISBLANK('SIR Inputs'!$A470),"",'SIR Inputs'!$A470)</f>
        <v/>
      </c>
      <c r="B471" t="str">
        <f t="shared" si="132"/>
        <v/>
      </c>
      <c r="C471" s="60" t="str">
        <f t="shared" si="133"/>
        <v/>
      </c>
      <c r="D471" t="str">
        <f t="shared" si="134"/>
        <v/>
      </c>
      <c r="E471" s="60" t="str">
        <f t="shared" si="135"/>
        <v/>
      </c>
      <c r="F471" t="str">
        <f t="shared" si="136"/>
        <v/>
      </c>
      <c r="G471" t="str">
        <f t="shared" si="137"/>
        <v/>
      </c>
      <c r="H471" s="70" t="str">
        <f t="shared" si="141"/>
        <v/>
      </c>
      <c r="I471" s="64" t="str">
        <f t="shared" si="142"/>
        <v/>
      </c>
      <c r="J471" s="3" t="str">
        <f t="shared" si="138"/>
        <v/>
      </c>
      <c r="K471" s="71" t="str">
        <f t="shared" si="143"/>
        <v/>
      </c>
      <c r="L471" s="64" t="str">
        <f t="shared" si="144"/>
        <v/>
      </c>
      <c r="M471" s="3" t="str">
        <f t="shared" si="139"/>
        <v/>
      </c>
      <c r="N471" s="71" t="str">
        <f t="shared" si="145"/>
        <v/>
      </c>
      <c r="O471" s="64" t="str">
        <f t="shared" si="146"/>
        <v/>
      </c>
      <c r="P471" s="3" t="str">
        <f t="shared" si="140"/>
        <v/>
      </c>
      <c r="Q471" s="71" t="str">
        <f t="shared" si="147"/>
        <v/>
      </c>
      <c r="R471" s="64" t="str">
        <f t="shared" si="148"/>
        <v/>
      </c>
    </row>
    <row r="472" spans="1:18" x14ac:dyDescent="0.3">
      <c r="A472" t="str">
        <f>IF(ISBLANK('SIR Inputs'!$A471),"",'SIR Inputs'!$A471)</f>
        <v/>
      </c>
      <c r="B472" t="str">
        <f t="shared" si="132"/>
        <v/>
      </c>
      <c r="C472" s="60" t="str">
        <f t="shared" si="133"/>
        <v/>
      </c>
      <c r="D472" t="str">
        <f t="shared" si="134"/>
        <v/>
      </c>
      <c r="E472" s="60" t="str">
        <f t="shared" si="135"/>
        <v/>
      </c>
      <c r="F472" t="str">
        <f t="shared" si="136"/>
        <v/>
      </c>
      <c r="G472" t="str">
        <f t="shared" si="137"/>
        <v/>
      </c>
      <c r="H472" s="70" t="str">
        <f t="shared" si="141"/>
        <v/>
      </c>
      <c r="I472" s="64" t="str">
        <f t="shared" si="142"/>
        <v/>
      </c>
      <c r="J472" s="3" t="str">
        <f t="shared" si="138"/>
        <v/>
      </c>
      <c r="K472" s="71" t="str">
        <f t="shared" si="143"/>
        <v/>
      </c>
      <c r="L472" s="64" t="str">
        <f t="shared" si="144"/>
        <v/>
      </c>
      <c r="M472" s="3" t="str">
        <f t="shared" si="139"/>
        <v/>
      </c>
      <c r="N472" s="71" t="str">
        <f t="shared" si="145"/>
        <v/>
      </c>
      <c r="O472" s="64" t="str">
        <f t="shared" si="146"/>
        <v/>
      </c>
      <c r="P472" s="3" t="str">
        <f t="shared" si="140"/>
        <v/>
      </c>
      <c r="Q472" s="71" t="str">
        <f t="shared" si="147"/>
        <v/>
      </c>
      <c r="R472" s="64" t="str">
        <f t="shared" si="148"/>
        <v/>
      </c>
    </row>
    <row r="473" spans="1:18" x14ac:dyDescent="0.3">
      <c r="A473" t="str">
        <f>IF(ISBLANK('SIR Inputs'!$A472),"",'SIR Inputs'!$A472)</f>
        <v/>
      </c>
      <c r="B473" t="str">
        <f t="shared" si="132"/>
        <v/>
      </c>
      <c r="C473" s="60" t="str">
        <f t="shared" si="133"/>
        <v/>
      </c>
      <c r="D473" t="str">
        <f t="shared" si="134"/>
        <v/>
      </c>
      <c r="E473" s="60" t="str">
        <f t="shared" si="135"/>
        <v/>
      </c>
      <c r="F473" t="str">
        <f t="shared" si="136"/>
        <v/>
      </c>
      <c r="G473" t="str">
        <f t="shared" si="137"/>
        <v/>
      </c>
      <c r="H473" s="70" t="str">
        <f t="shared" si="141"/>
        <v/>
      </c>
      <c r="I473" s="64" t="str">
        <f t="shared" si="142"/>
        <v/>
      </c>
      <c r="J473" s="3" t="str">
        <f t="shared" si="138"/>
        <v/>
      </c>
      <c r="K473" s="71" t="str">
        <f t="shared" si="143"/>
        <v/>
      </c>
      <c r="L473" s="64" t="str">
        <f t="shared" si="144"/>
        <v/>
      </c>
      <c r="M473" s="3" t="str">
        <f t="shared" si="139"/>
        <v/>
      </c>
      <c r="N473" s="71" t="str">
        <f t="shared" si="145"/>
        <v/>
      </c>
      <c r="O473" s="64" t="str">
        <f t="shared" si="146"/>
        <v/>
      </c>
      <c r="P473" s="3" t="str">
        <f t="shared" si="140"/>
        <v/>
      </c>
      <c r="Q473" s="71" t="str">
        <f t="shared" si="147"/>
        <v/>
      </c>
      <c r="R473" s="64" t="str">
        <f t="shared" si="148"/>
        <v/>
      </c>
    </row>
    <row r="474" spans="1:18" x14ac:dyDescent="0.3">
      <c r="A474" t="str">
        <f>IF(ISBLANK('SIR Inputs'!$A473),"",'SIR Inputs'!$A473)</f>
        <v/>
      </c>
      <c r="B474" t="str">
        <f t="shared" si="132"/>
        <v/>
      </c>
      <c r="C474" s="60" t="str">
        <f t="shared" si="133"/>
        <v/>
      </c>
      <c r="D474" t="str">
        <f t="shared" si="134"/>
        <v/>
      </c>
      <c r="E474" s="60" t="str">
        <f t="shared" si="135"/>
        <v/>
      </c>
      <c r="F474" t="str">
        <f t="shared" si="136"/>
        <v/>
      </c>
      <c r="G474" t="str">
        <f t="shared" si="137"/>
        <v/>
      </c>
      <c r="H474" s="70" t="str">
        <f t="shared" si="141"/>
        <v/>
      </c>
      <c r="I474" s="64" t="str">
        <f t="shared" si="142"/>
        <v/>
      </c>
      <c r="J474" s="3" t="str">
        <f t="shared" si="138"/>
        <v/>
      </c>
      <c r="K474" s="71" t="str">
        <f t="shared" si="143"/>
        <v/>
      </c>
      <c r="L474" s="64" t="str">
        <f t="shared" si="144"/>
        <v/>
      </c>
      <c r="M474" s="3" t="str">
        <f t="shared" si="139"/>
        <v/>
      </c>
      <c r="N474" s="71" t="str">
        <f t="shared" si="145"/>
        <v/>
      </c>
      <c r="O474" s="64" t="str">
        <f t="shared" si="146"/>
        <v/>
      </c>
      <c r="P474" s="3" t="str">
        <f t="shared" si="140"/>
        <v/>
      </c>
      <c r="Q474" s="71" t="str">
        <f t="shared" si="147"/>
        <v/>
      </c>
      <c r="R474" s="64" t="str">
        <f t="shared" si="148"/>
        <v/>
      </c>
    </row>
    <row r="475" spans="1:18" x14ac:dyDescent="0.3">
      <c r="A475" t="str">
        <f>IF(ISBLANK('SIR Inputs'!$A474),"",'SIR Inputs'!$A474)</f>
        <v/>
      </c>
      <c r="B475" t="str">
        <f t="shared" si="132"/>
        <v/>
      </c>
      <c r="C475" s="60" t="str">
        <f t="shared" si="133"/>
        <v/>
      </c>
      <c r="D475" t="str">
        <f t="shared" si="134"/>
        <v/>
      </c>
      <c r="E475" s="60" t="str">
        <f t="shared" si="135"/>
        <v/>
      </c>
      <c r="F475" t="str">
        <f t="shared" si="136"/>
        <v/>
      </c>
      <c r="G475" t="str">
        <f t="shared" si="137"/>
        <v/>
      </c>
      <c r="H475" s="70" t="str">
        <f t="shared" si="141"/>
        <v/>
      </c>
      <c r="I475" s="64" t="str">
        <f t="shared" si="142"/>
        <v/>
      </c>
      <c r="J475" s="3" t="str">
        <f t="shared" si="138"/>
        <v/>
      </c>
      <c r="K475" s="71" t="str">
        <f t="shared" si="143"/>
        <v/>
      </c>
      <c r="L475" s="64" t="str">
        <f t="shared" si="144"/>
        <v/>
      </c>
      <c r="M475" s="3" t="str">
        <f t="shared" si="139"/>
        <v/>
      </c>
      <c r="N475" s="71" t="str">
        <f t="shared" si="145"/>
        <v/>
      </c>
      <c r="O475" s="64" t="str">
        <f t="shared" si="146"/>
        <v/>
      </c>
      <c r="P475" s="3" t="str">
        <f t="shared" si="140"/>
        <v/>
      </c>
      <c r="Q475" s="71" t="str">
        <f t="shared" si="147"/>
        <v/>
      </c>
      <c r="R475" s="64" t="str">
        <f t="shared" si="148"/>
        <v/>
      </c>
    </row>
    <row r="476" spans="1:18" x14ac:dyDescent="0.3">
      <c r="A476" t="str">
        <f>IF(ISBLANK('SIR Inputs'!$A475),"",'SIR Inputs'!$A475)</f>
        <v/>
      </c>
      <c r="B476" t="str">
        <f t="shared" si="132"/>
        <v/>
      </c>
      <c r="C476" s="60" t="str">
        <f t="shared" si="133"/>
        <v/>
      </c>
      <c r="D476" t="str">
        <f t="shared" si="134"/>
        <v/>
      </c>
      <c r="E476" s="60" t="str">
        <f t="shared" si="135"/>
        <v/>
      </c>
      <c r="F476" t="str">
        <f t="shared" si="136"/>
        <v/>
      </c>
      <c r="G476" t="str">
        <f t="shared" si="137"/>
        <v/>
      </c>
      <c r="H476" s="70" t="str">
        <f t="shared" si="141"/>
        <v/>
      </c>
      <c r="I476" s="64" t="str">
        <f t="shared" si="142"/>
        <v/>
      </c>
      <c r="J476" s="3" t="str">
        <f t="shared" si="138"/>
        <v/>
      </c>
      <c r="K476" s="71" t="str">
        <f t="shared" si="143"/>
        <v/>
      </c>
      <c r="L476" s="64" t="str">
        <f t="shared" si="144"/>
        <v/>
      </c>
      <c r="M476" s="3" t="str">
        <f t="shared" si="139"/>
        <v/>
      </c>
      <c r="N476" s="71" t="str">
        <f t="shared" si="145"/>
        <v/>
      </c>
      <c r="O476" s="64" t="str">
        <f t="shared" si="146"/>
        <v/>
      </c>
      <c r="P476" s="3" t="str">
        <f t="shared" si="140"/>
        <v/>
      </c>
      <c r="Q476" s="71" t="str">
        <f t="shared" si="147"/>
        <v/>
      </c>
      <c r="R476" s="64" t="str">
        <f t="shared" si="148"/>
        <v/>
      </c>
    </row>
    <row r="477" spans="1:18" x14ac:dyDescent="0.3">
      <c r="A477" t="str">
        <f>IF(ISBLANK('SIR Inputs'!$A476),"",'SIR Inputs'!$A476)</f>
        <v/>
      </c>
      <c r="B477" t="str">
        <f t="shared" si="132"/>
        <v/>
      </c>
      <c r="C477" s="60" t="str">
        <f t="shared" si="133"/>
        <v/>
      </c>
      <c r="D477" t="str">
        <f t="shared" si="134"/>
        <v/>
      </c>
      <c r="E477" s="60" t="str">
        <f t="shared" si="135"/>
        <v/>
      </c>
      <c r="F477" t="str">
        <f t="shared" si="136"/>
        <v/>
      </c>
      <c r="G477" t="str">
        <f t="shared" si="137"/>
        <v/>
      </c>
      <c r="H477" s="70" t="str">
        <f t="shared" si="141"/>
        <v/>
      </c>
      <c r="I477" s="64" t="str">
        <f t="shared" si="142"/>
        <v/>
      </c>
      <c r="J477" s="3" t="str">
        <f t="shared" si="138"/>
        <v/>
      </c>
      <c r="K477" s="71" t="str">
        <f t="shared" si="143"/>
        <v/>
      </c>
      <c r="L477" s="64" t="str">
        <f t="shared" si="144"/>
        <v/>
      </c>
      <c r="M477" s="3" t="str">
        <f t="shared" si="139"/>
        <v/>
      </c>
      <c r="N477" s="71" t="str">
        <f t="shared" si="145"/>
        <v/>
      </c>
      <c r="O477" s="64" t="str">
        <f t="shared" si="146"/>
        <v/>
      </c>
      <c r="P477" s="3" t="str">
        <f t="shared" si="140"/>
        <v/>
      </c>
      <c r="Q477" s="71" t="str">
        <f t="shared" si="147"/>
        <v/>
      </c>
      <c r="R477" s="64" t="str">
        <f t="shared" si="148"/>
        <v/>
      </c>
    </row>
    <row r="478" spans="1:18" x14ac:dyDescent="0.3">
      <c r="A478" t="str">
        <f>IF(ISBLANK('SIR Inputs'!$A477),"",'SIR Inputs'!$A477)</f>
        <v/>
      </c>
      <c r="B478" t="str">
        <f t="shared" si="132"/>
        <v/>
      </c>
      <c r="C478" s="60" t="str">
        <f t="shared" si="133"/>
        <v/>
      </c>
      <c r="D478" t="str">
        <f t="shared" si="134"/>
        <v/>
      </c>
      <c r="E478" s="60" t="str">
        <f t="shared" si="135"/>
        <v/>
      </c>
      <c r="F478" t="str">
        <f t="shared" si="136"/>
        <v/>
      </c>
      <c r="G478" t="str">
        <f t="shared" si="137"/>
        <v/>
      </c>
      <c r="H478" s="70" t="str">
        <f t="shared" si="141"/>
        <v/>
      </c>
      <c r="I478" s="64" t="str">
        <f t="shared" si="142"/>
        <v/>
      </c>
      <c r="J478" s="3" t="str">
        <f t="shared" si="138"/>
        <v/>
      </c>
      <c r="K478" s="71" t="str">
        <f t="shared" si="143"/>
        <v/>
      </c>
      <c r="L478" s="64" t="str">
        <f t="shared" si="144"/>
        <v/>
      </c>
      <c r="M478" s="3" t="str">
        <f t="shared" si="139"/>
        <v/>
      </c>
      <c r="N478" s="71" t="str">
        <f t="shared" si="145"/>
        <v/>
      </c>
      <c r="O478" s="64" t="str">
        <f t="shared" si="146"/>
        <v/>
      </c>
      <c r="P478" s="3" t="str">
        <f t="shared" si="140"/>
        <v/>
      </c>
      <c r="Q478" s="71" t="str">
        <f t="shared" si="147"/>
        <v/>
      </c>
      <c r="R478" s="64" t="str">
        <f t="shared" si="148"/>
        <v/>
      </c>
    </row>
    <row r="479" spans="1:18" x14ac:dyDescent="0.3">
      <c r="A479" t="str">
        <f>IF(ISBLANK('SIR Inputs'!$A478),"",'SIR Inputs'!$A478)</f>
        <v/>
      </c>
      <c r="B479" t="str">
        <f t="shared" si="132"/>
        <v/>
      </c>
      <c r="C479" s="60" t="str">
        <f t="shared" si="133"/>
        <v/>
      </c>
      <c r="D479" t="str">
        <f t="shared" si="134"/>
        <v/>
      </c>
      <c r="E479" s="60" t="str">
        <f t="shared" si="135"/>
        <v/>
      </c>
      <c r="F479" t="str">
        <f t="shared" si="136"/>
        <v/>
      </c>
      <c r="G479" t="str">
        <f t="shared" si="137"/>
        <v/>
      </c>
      <c r="H479" s="70" t="str">
        <f t="shared" si="141"/>
        <v/>
      </c>
      <c r="I479" s="64" t="str">
        <f t="shared" si="142"/>
        <v/>
      </c>
      <c r="J479" s="3" t="str">
        <f t="shared" si="138"/>
        <v/>
      </c>
      <c r="K479" s="71" t="str">
        <f t="shared" si="143"/>
        <v/>
      </c>
      <c r="L479" s="64" t="str">
        <f t="shared" si="144"/>
        <v/>
      </c>
      <c r="M479" s="3" t="str">
        <f t="shared" si="139"/>
        <v/>
      </c>
      <c r="N479" s="71" t="str">
        <f t="shared" si="145"/>
        <v/>
      </c>
      <c r="O479" s="64" t="str">
        <f t="shared" si="146"/>
        <v/>
      </c>
      <c r="P479" s="3" t="str">
        <f t="shared" si="140"/>
        <v/>
      </c>
      <c r="Q479" s="71" t="str">
        <f t="shared" si="147"/>
        <v/>
      </c>
      <c r="R479" s="64" t="str">
        <f t="shared" si="148"/>
        <v/>
      </c>
    </row>
    <row r="480" spans="1:18" x14ac:dyDescent="0.3">
      <c r="A480" t="str">
        <f>IF(ISBLANK('SIR Inputs'!$A479),"",'SIR Inputs'!$A479)</f>
        <v/>
      </c>
      <c r="B480" t="str">
        <f t="shared" si="132"/>
        <v/>
      </c>
      <c r="C480" s="60" t="str">
        <f t="shared" si="133"/>
        <v/>
      </c>
      <c r="D480" t="str">
        <f t="shared" si="134"/>
        <v/>
      </c>
      <c r="E480" s="60" t="str">
        <f t="shared" si="135"/>
        <v/>
      </c>
      <c r="F480" t="str">
        <f t="shared" si="136"/>
        <v/>
      </c>
      <c r="G480" t="str">
        <f t="shared" si="137"/>
        <v/>
      </c>
      <c r="H480" s="70" t="str">
        <f t="shared" si="141"/>
        <v/>
      </c>
      <c r="I480" s="64" t="str">
        <f t="shared" si="142"/>
        <v/>
      </c>
      <c r="J480" s="3" t="str">
        <f t="shared" si="138"/>
        <v/>
      </c>
      <c r="K480" s="71" t="str">
        <f t="shared" si="143"/>
        <v/>
      </c>
      <c r="L480" s="64" t="str">
        <f t="shared" si="144"/>
        <v/>
      </c>
      <c r="M480" s="3" t="str">
        <f t="shared" si="139"/>
        <v/>
      </c>
      <c r="N480" s="71" t="str">
        <f t="shared" si="145"/>
        <v/>
      </c>
      <c r="O480" s="64" t="str">
        <f t="shared" si="146"/>
        <v/>
      </c>
      <c r="P480" s="3" t="str">
        <f t="shared" si="140"/>
        <v/>
      </c>
      <c r="Q480" s="71" t="str">
        <f t="shared" si="147"/>
        <v/>
      </c>
      <c r="R480" s="64" t="str">
        <f t="shared" si="148"/>
        <v/>
      </c>
    </row>
    <row r="481" spans="1:18" x14ac:dyDescent="0.3">
      <c r="A481" t="str">
        <f>IF(ISBLANK('SIR Inputs'!$A480),"",'SIR Inputs'!$A480)</f>
        <v/>
      </c>
      <c r="B481" t="str">
        <f t="shared" si="132"/>
        <v/>
      </c>
      <c r="C481" s="60" t="str">
        <f t="shared" si="133"/>
        <v/>
      </c>
      <c r="D481" t="str">
        <f t="shared" si="134"/>
        <v/>
      </c>
      <c r="E481" s="60" t="str">
        <f t="shared" si="135"/>
        <v/>
      </c>
      <c r="F481" t="str">
        <f t="shared" si="136"/>
        <v/>
      </c>
      <c r="G481" t="str">
        <f t="shared" si="137"/>
        <v/>
      </c>
      <c r="H481" s="70" t="str">
        <f t="shared" si="141"/>
        <v/>
      </c>
      <c r="I481" s="64" t="str">
        <f t="shared" si="142"/>
        <v/>
      </c>
      <c r="J481" s="3" t="str">
        <f t="shared" si="138"/>
        <v/>
      </c>
      <c r="K481" s="71" t="str">
        <f t="shared" si="143"/>
        <v/>
      </c>
      <c r="L481" s="64" t="str">
        <f t="shared" si="144"/>
        <v/>
      </c>
      <c r="M481" s="3" t="str">
        <f t="shared" si="139"/>
        <v/>
      </c>
      <c r="N481" s="71" t="str">
        <f t="shared" si="145"/>
        <v/>
      </c>
      <c r="O481" s="64" t="str">
        <f t="shared" si="146"/>
        <v/>
      </c>
      <c r="P481" s="3" t="str">
        <f t="shared" si="140"/>
        <v/>
      </c>
      <c r="Q481" s="71" t="str">
        <f t="shared" si="147"/>
        <v/>
      </c>
      <c r="R481" s="64" t="str">
        <f t="shared" si="148"/>
        <v/>
      </c>
    </row>
    <row r="482" spans="1:18" x14ac:dyDescent="0.3">
      <c r="A482" t="str">
        <f>IF(ISBLANK('SIR Inputs'!$A481),"",'SIR Inputs'!$A481)</f>
        <v/>
      </c>
      <c r="B482" t="str">
        <f t="shared" si="132"/>
        <v/>
      </c>
      <c r="C482" s="60" t="str">
        <f t="shared" si="133"/>
        <v/>
      </c>
      <c r="D482" t="str">
        <f t="shared" si="134"/>
        <v/>
      </c>
      <c r="E482" s="60" t="str">
        <f t="shared" si="135"/>
        <v/>
      </c>
      <c r="F482" t="str">
        <f t="shared" si="136"/>
        <v/>
      </c>
      <c r="G482" t="str">
        <f t="shared" si="137"/>
        <v/>
      </c>
      <c r="H482" s="70" t="str">
        <f t="shared" si="141"/>
        <v/>
      </c>
      <c r="I482" s="64" t="str">
        <f t="shared" si="142"/>
        <v/>
      </c>
      <c r="J482" s="3" t="str">
        <f t="shared" si="138"/>
        <v/>
      </c>
      <c r="K482" s="71" t="str">
        <f t="shared" si="143"/>
        <v/>
      </c>
      <c r="L482" s="64" t="str">
        <f t="shared" si="144"/>
        <v/>
      </c>
      <c r="M482" s="3" t="str">
        <f t="shared" si="139"/>
        <v/>
      </c>
      <c r="N482" s="71" t="str">
        <f t="shared" si="145"/>
        <v/>
      </c>
      <c r="O482" s="64" t="str">
        <f t="shared" si="146"/>
        <v/>
      </c>
      <c r="P482" s="3" t="str">
        <f t="shared" si="140"/>
        <v/>
      </c>
      <c r="Q482" s="71" t="str">
        <f t="shared" si="147"/>
        <v/>
      </c>
      <c r="R482" s="64" t="str">
        <f t="shared" si="148"/>
        <v/>
      </c>
    </row>
    <row r="483" spans="1:18" x14ac:dyDescent="0.3">
      <c r="A483" t="str">
        <f>IF(ISBLANK('SIR Inputs'!$A482),"",'SIR Inputs'!$A482)</f>
        <v/>
      </c>
      <c r="B483" t="str">
        <f t="shared" si="132"/>
        <v/>
      </c>
      <c r="C483" s="60" t="str">
        <f t="shared" si="133"/>
        <v/>
      </c>
      <c r="D483" t="str">
        <f t="shared" si="134"/>
        <v/>
      </c>
      <c r="E483" s="60" t="str">
        <f t="shared" si="135"/>
        <v/>
      </c>
      <c r="F483" t="str">
        <f t="shared" si="136"/>
        <v/>
      </c>
      <c r="G483" t="str">
        <f t="shared" si="137"/>
        <v/>
      </c>
      <c r="H483" s="70" t="str">
        <f t="shared" si="141"/>
        <v/>
      </c>
      <c r="I483" s="64" t="str">
        <f t="shared" si="142"/>
        <v/>
      </c>
      <c r="J483" s="3" t="str">
        <f t="shared" si="138"/>
        <v/>
      </c>
      <c r="K483" s="71" t="str">
        <f t="shared" si="143"/>
        <v/>
      </c>
      <c r="L483" s="64" t="str">
        <f t="shared" si="144"/>
        <v/>
      </c>
      <c r="M483" s="3" t="str">
        <f t="shared" si="139"/>
        <v/>
      </c>
      <c r="N483" s="71" t="str">
        <f t="shared" si="145"/>
        <v/>
      </c>
      <c r="O483" s="64" t="str">
        <f t="shared" si="146"/>
        <v/>
      </c>
      <c r="P483" s="3" t="str">
        <f t="shared" si="140"/>
        <v/>
      </c>
      <c r="Q483" s="71" t="str">
        <f t="shared" si="147"/>
        <v/>
      </c>
      <c r="R483" s="64" t="str">
        <f t="shared" si="148"/>
        <v/>
      </c>
    </row>
    <row r="484" spans="1:18" x14ac:dyDescent="0.3">
      <c r="A484" t="str">
        <f>IF(ISBLANK('SIR Inputs'!$A483),"",'SIR Inputs'!$A483)</f>
        <v/>
      </c>
      <c r="B484" t="str">
        <f t="shared" si="132"/>
        <v/>
      </c>
      <c r="C484" s="60" t="str">
        <f t="shared" si="133"/>
        <v/>
      </c>
      <c r="D484" t="str">
        <f t="shared" si="134"/>
        <v/>
      </c>
      <c r="E484" s="60" t="str">
        <f t="shared" si="135"/>
        <v/>
      </c>
      <c r="F484" t="str">
        <f t="shared" si="136"/>
        <v/>
      </c>
      <c r="G484" t="str">
        <f t="shared" si="137"/>
        <v/>
      </c>
      <c r="H484" s="70" t="str">
        <f t="shared" si="141"/>
        <v/>
      </c>
      <c r="I484" s="64" t="str">
        <f t="shared" si="142"/>
        <v/>
      </c>
      <c r="J484" s="3" t="str">
        <f t="shared" si="138"/>
        <v/>
      </c>
      <c r="K484" s="71" t="str">
        <f t="shared" si="143"/>
        <v/>
      </c>
      <c r="L484" s="64" t="str">
        <f t="shared" si="144"/>
        <v/>
      </c>
      <c r="M484" s="3" t="str">
        <f t="shared" si="139"/>
        <v/>
      </c>
      <c r="N484" s="71" t="str">
        <f t="shared" si="145"/>
        <v/>
      </c>
      <c r="O484" s="64" t="str">
        <f t="shared" si="146"/>
        <v/>
      </c>
      <c r="P484" s="3" t="str">
        <f t="shared" si="140"/>
        <v/>
      </c>
      <c r="Q484" s="71" t="str">
        <f t="shared" si="147"/>
        <v/>
      </c>
      <c r="R484" s="64" t="str">
        <f t="shared" si="148"/>
        <v/>
      </c>
    </row>
    <row r="485" spans="1:18" x14ac:dyDescent="0.3">
      <c r="A485" t="str">
        <f>IF(ISBLANK('SIR Inputs'!$A484),"",'SIR Inputs'!$A484)</f>
        <v/>
      </c>
      <c r="B485" t="str">
        <f t="shared" si="132"/>
        <v/>
      </c>
      <c r="C485" s="60" t="str">
        <f t="shared" si="133"/>
        <v/>
      </c>
      <c r="D485" t="str">
        <f t="shared" si="134"/>
        <v/>
      </c>
      <c r="E485" s="60" t="str">
        <f t="shared" si="135"/>
        <v/>
      </c>
      <c r="F485" t="str">
        <f t="shared" si="136"/>
        <v/>
      </c>
      <c r="G485" t="str">
        <f t="shared" si="137"/>
        <v/>
      </c>
      <c r="H485" s="70" t="str">
        <f t="shared" si="141"/>
        <v/>
      </c>
      <c r="I485" s="64" t="str">
        <f t="shared" si="142"/>
        <v/>
      </c>
      <c r="J485" s="3" t="str">
        <f t="shared" si="138"/>
        <v/>
      </c>
      <c r="K485" s="71" t="str">
        <f t="shared" si="143"/>
        <v/>
      </c>
      <c r="L485" s="64" t="str">
        <f t="shared" si="144"/>
        <v/>
      </c>
      <c r="M485" s="3" t="str">
        <f t="shared" si="139"/>
        <v/>
      </c>
      <c r="N485" s="71" t="str">
        <f t="shared" si="145"/>
        <v/>
      </c>
      <c r="O485" s="64" t="str">
        <f t="shared" si="146"/>
        <v/>
      </c>
      <c r="P485" s="3" t="str">
        <f t="shared" si="140"/>
        <v/>
      </c>
      <c r="Q485" s="71" t="str">
        <f t="shared" si="147"/>
        <v/>
      </c>
      <c r="R485" s="64" t="str">
        <f t="shared" si="148"/>
        <v/>
      </c>
    </row>
    <row r="486" spans="1:18" x14ac:dyDescent="0.3">
      <c r="A486" t="str">
        <f>IF(ISBLANK('SIR Inputs'!$A485),"",'SIR Inputs'!$A485)</f>
        <v/>
      </c>
      <c r="B486" t="str">
        <f t="shared" si="132"/>
        <v/>
      </c>
      <c r="C486" s="60" t="str">
        <f t="shared" si="133"/>
        <v/>
      </c>
      <c r="D486" t="str">
        <f t="shared" si="134"/>
        <v/>
      </c>
      <c r="E486" s="60" t="str">
        <f t="shared" si="135"/>
        <v/>
      </c>
      <c r="F486" t="str">
        <f t="shared" si="136"/>
        <v/>
      </c>
      <c r="G486" t="str">
        <f t="shared" si="137"/>
        <v/>
      </c>
      <c r="H486" s="70" t="str">
        <f t="shared" si="141"/>
        <v/>
      </c>
      <c r="I486" s="64" t="str">
        <f t="shared" si="142"/>
        <v/>
      </c>
      <c r="J486" s="3" t="str">
        <f t="shared" si="138"/>
        <v/>
      </c>
      <c r="K486" s="71" t="str">
        <f t="shared" si="143"/>
        <v/>
      </c>
      <c r="L486" s="64" t="str">
        <f t="shared" si="144"/>
        <v/>
      </c>
      <c r="M486" s="3" t="str">
        <f t="shared" si="139"/>
        <v/>
      </c>
      <c r="N486" s="71" t="str">
        <f t="shared" si="145"/>
        <v/>
      </c>
      <c r="O486" s="64" t="str">
        <f t="shared" si="146"/>
        <v/>
      </c>
      <c r="P486" s="3" t="str">
        <f t="shared" si="140"/>
        <v/>
      </c>
      <c r="Q486" s="71" t="str">
        <f t="shared" si="147"/>
        <v/>
      </c>
      <c r="R486" s="64" t="str">
        <f t="shared" si="148"/>
        <v/>
      </c>
    </row>
    <row r="487" spans="1:18" x14ac:dyDescent="0.3">
      <c r="A487" t="str">
        <f>IF(ISBLANK('SIR Inputs'!$A486),"",'SIR Inputs'!$A486)</f>
        <v/>
      </c>
      <c r="B487" t="str">
        <f t="shared" si="132"/>
        <v/>
      </c>
      <c r="C487" s="60" t="str">
        <f t="shared" si="133"/>
        <v/>
      </c>
      <c r="D487" t="str">
        <f t="shared" si="134"/>
        <v/>
      </c>
      <c r="E487" s="60" t="str">
        <f t="shared" si="135"/>
        <v/>
      </c>
      <c r="F487" t="str">
        <f t="shared" si="136"/>
        <v/>
      </c>
      <c r="G487" t="str">
        <f t="shared" si="137"/>
        <v/>
      </c>
      <c r="H487" s="70" t="str">
        <f t="shared" si="141"/>
        <v/>
      </c>
      <c r="I487" s="64" t="str">
        <f t="shared" si="142"/>
        <v/>
      </c>
      <c r="J487" s="3" t="str">
        <f t="shared" si="138"/>
        <v/>
      </c>
      <c r="K487" s="71" t="str">
        <f t="shared" si="143"/>
        <v/>
      </c>
      <c r="L487" s="64" t="str">
        <f t="shared" si="144"/>
        <v/>
      </c>
      <c r="M487" s="3" t="str">
        <f t="shared" si="139"/>
        <v/>
      </c>
      <c r="N487" s="71" t="str">
        <f t="shared" si="145"/>
        <v/>
      </c>
      <c r="O487" s="64" t="str">
        <f t="shared" si="146"/>
        <v/>
      </c>
      <c r="P487" s="3" t="str">
        <f t="shared" si="140"/>
        <v/>
      </c>
      <c r="Q487" s="71" t="str">
        <f t="shared" si="147"/>
        <v/>
      </c>
      <c r="R487" s="64" t="str">
        <f t="shared" si="148"/>
        <v/>
      </c>
    </row>
    <row r="488" spans="1:18" x14ac:dyDescent="0.3">
      <c r="A488" t="str">
        <f>IF(ISBLANK('SIR Inputs'!$A487),"",'SIR Inputs'!$A487)</f>
        <v/>
      </c>
      <c r="B488" t="str">
        <f t="shared" si="132"/>
        <v/>
      </c>
      <c r="C488" s="60" t="str">
        <f t="shared" si="133"/>
        <v/>
      </c>
      <c r="D488" t="str">
        <f t="shared" si="134"/>
        <v/>
      </c>
      <c r="E488" s="60" t="str">
        <f t="shared" si="135"/>
        <v/>
      </c>
      <c r="F488" t="str">
        <f t="shared" si="136"/>
        <v/>
      </c>
      <c r="G488" t="str">
        <f t="shared" si="137"/>
        <v/>
      </c>
      <c r="H488" s="70" t="str">
        <f t="shared" si="141"/>
        <v/>
      </c>
      <c r="I488" s="64" t="str">
        <f t="shared" si="142"/>
        <v/>
      </c>
      <c r="J488" s="3" t="str">
        <f t="shared" si="138"/>
        <v/>
      </c>
      <c r="K488" s="71" t="str">
        <f t="shared" si="143"/>
        <v/>
      </c>
      <c r="L488" s="64" t="str">
        <f t="shared" si="144"/>
        <v/>
      </c>
      <c r="M488" s="3" t="str">
        <f t="shared" si="139"/>
        <v/>
      </c>
      <c r="N488" s="71" t="str">
        <f t="shared" si="145"/>
        <v/>
      </c>
      <c r="O488" s="64" t="str">
        <f t="shared" si="146"/>
        <v/>
      </c>
      <c r="P488" s="3" t="str">
        <f t="shared" si="140"/>
        <v/>
      </c>
      <c r="Q488" s="71" t="str">
        <f t="shared" si="147"/>
        <v/>
      </c>
      <c r="R488" s="64" t="str">
        <f t="shared" si="148"/>
        <v/>
      </c>
    </row>
    <row r="489" spans="1:18" x14ac:dyDescent="0.3">
      <c r="A489" t="str">
        <f>IF(ISBLANK('SIR Inputs'!$A488),"",'SIR Inputs'!$A488)</f>
        <v/>
      </c>
      <c r="B489" t="str">
        <f t="shared" si="132"/>
        <v/>
      </c>
      <c r="C489" s="60" t="str">
        <f t="shared" si="133"/>
        <v/>
      </c>
      <c r="D489" t="str">
        <f t="shared" si="134"/>
        <v/>
      </c>
      <c r="E489" s="60" t="str">
        <f t="shared" si="135"/>
        <v/>
      </c>
      <c r="F489" t="str">
        <f t="shared" si="136"/>
        <v/>
      </c>
      <c r="G489" t="str">
        <f t="shared" si="137"/>
        <v/>
      </c>
      <c r="H489" s="70" t="str">
        <f t="shared" si="141"/>
        <v/>
      </c>
      <c r="I489" s="64" t="str">
        <f t="shared" si="142"/>
        <v/>
      </c>
      <c r="J489" s="3" t="str">
        <f t="shared" si="138"/>
        <v/>
      </c>
      <c r="K489" s="71" t="str">
        <f t="shared" si="143"/>
        <v/>
      </c>
      <c r="L489" s="64" t="str">
        <f t="shared" si="144"/>
        <v/>
      </c>
      <c r="M489" s="3" t="str">
        <f t="shared" si="139"/>
        <v/>
      </c>
      <c r="N489" s="71" t="str">
        <f t="shared" si="145"/>
        <v/>
      </c>
      <c r="O489" s="64" t="str">
        <f t="shared" si="146"/>
        <v/>
      </c>
      <c r="P489" s="3" t="str">
        <f t="shared" si="140"/>
        <v/>
      </c>
      <c r="Q489" s="71" t="str">
        <f t="shared" si="147"/>
        <v/>
      </c>
      <c r="R489" s="64" t="str">
        <f t="shared" si="148"/>
        <v/>
      </c>
    </row>
    <row r="490" spans="1:18" x14ac:dyDescent="0.3">
      <c r="A490" t="str">
        <f>IF(ISBLANK('SIR Inputs'!$A489),"",'SIR Inputs'!$A489)</f>
        <v/>
      </c>
      <c r="B490" t="str">
        <f t="shared" si="132"/>
        <v/>
      </c>
      <c r="C490" s="60" t="str">
        <f t="shared" si="133"/>
        <v/>
      </c>
      <c r="D490" t="str">
        <f t="shared" si="134"/>
        <v/>
      </c>
      <c r="E490" s="60" t="str">
        <f t="shared" si="135"/>
        <v/>
      </c>
      <c r="F490" t="str">
        <f t="shared" si="136"/>
        <v/>
      </c>
      <c r="G490" t="str">
        <f t="shared" si="137"/>
        <v/>
      </c>
      <c r="H490" s="70" t="str">
        <f t="shared" si="141"/>
        <v/>
      </c>
      <c r="I490" s="64" t="str">
        <f t="shared" si="142"/>
        <v/>
      </c>
      <c r="J490" s="3" t="str">
        <f t="shared" si="138"/>
        <v/>
      </c>
      <c r="K490" s="71" t="str">
        <f t="shared" si="143"/>
        <v/>
      </c>
      <c r="L490" s="64" t="str">
        <f t="shared" si="144"/>
        <v/>
      </c>
      <c r="M490" s="3" t="str">
        <f t="shared" si="139"/>
        <v/>
      </c>
      <c r="N490" s="71" t="str">
        <f t="shared" si="145"/>
        <v/>
      </c>
      <c r="O490" s="64" t="str">
        <f t="shared" si="146"/>
        <v/>
      </c>
      <c r="P490" s="3" t="str">
        <f t="shared" si="140"/>
        <v/>
      </c>
      <c r="Q490" s="71" t="str">
        <f t="shared" si="147"/>
        <v/>
      </c>
      <c r="R490" s="64" t="str">
        <f t="shared" si="148"/>
        <v/>
      </c>
    </row>
    <row r="491" spans="1:18" x14ac:dyDescent="0.3">
      <c r="A491" t="str">
        <f>IF(ISBLANK('SIR Inputs'!$A490),"",'SIR Inputs'!$A490)</f>
        <v/>
      </c>
      <c r="B491" t="str">
        <f t="shared" si="132"/>
        <v/>
      </c>
      <c r="C491" s="60" t="str">
        <f t="shared" si="133"/>
        <v/>
      </c>
      <c r="D491" t="str">
        <f t="shared" si="134"/>
        <v/>
      </c>
      <c r="E491" s="60" t="str">
        <f t="shared" si="135"/>
        <v/>
      </c>
      <c r="F491" t="str">
        <f t="shared" si="136"/>
        <v/>
      </c>
      <c r="G491" t="str">
        <f t="shared" si="137"/>
        <v/>
      </c>
      <c r="H491" s="70" t="str">
        <f t="shared" si="141"/>
        <v/>
      </c>
      <c r="I491" s="64" t="str">
        <f t="shared" si="142"/>
        <v/>
      </c>
      <c r="J491" s="3" t="str">
        <f t="shared" si="138"/>
        <v/>
      </c>
      <c r="K491" s="71" t="str">
        <f t="shared" si="143"/>
        <v/>
      </c>
      <c r="L491" s="64" t="str">
        <f t="shared" si="144"/>
        <v/>
      </c>
      <c r="M491" s="3" t="str">
        <f t="shared" si="139"/>
        <v/>
      </c>
      <c r="N491" s="71" t="str">
        <f t="shared" si="145"/>
        <v/>
      </c>
      <c r="O491" s="64" t="str">
        <f t="shared" si="146"/>
        <v/>
      </c>
      <c r="P491" s="3" t="str">
        <f t="shared" si="140"/>
        <v/>
      </c>
      <c r="Q491" s="71" t="str">
        <f t="shared" si="147"/>
        <v/>
      </c>
      <c r="R491" s="64" t="str">
        <f t="shared" si="148"/>
        <v/>
      </c>
    </row>
    <row r="492" spans="1:18" x14ac:dyDescent="0.3">
      <c r="A492" t="str">
        <f>IF(ISBLANK('SIR Inputs'!$A491),"",'SIR Inputs'!$A491)</f>
        <v/>
      </c>
      <c r="B492" t="str">
        <f t="shared" si="132"/>
        <v/>
      </c>
      <c r="C492" s="60" t="str">
        <f t="shared" si="133"/>
        <v/>
      </c>
      <c r="D492" t="str">
        <f t="shared" si="134"/>
        <v/>
      </c>
      <c r="E492" s="60" t="str">
        <f t="shared" si="135"/>
        <v/>
      </c>
      <c r="F492" t="str">
        <f t="shared" si="136"/>
        <v/>
      </c>
      <c r="G492" t="str">
        <f t="shared" si="137"/>
        <v/>
      </c>
      <c r="H492" s="70" t="str">
        <f t="shared" si="141"/>
        <v/>
      </c>
      <c r="I492" s="64" t="str">
        <f t="shared" si="142"/>
        <v/>
      </c>
      <c r="J492" s="3" t="str">
        <f t="shared" si="138"/>
        <v/>
      </c>
      <c r="K492" s="71" t="str">
        <f t="shared" si="143"/>
        <v/>
      </c>
      <c r="L492" s="64" t="str">
        <f t="shared" si="144"/>
        <v/>
      </c>
      <c r="M492" s="3" t="str">
        <f t="shared" si="139"/>
        <v/>
      </c>
      <c r="N492" s="71" t="str">
        <f t="shared" si="145"/>
        <v/>
      </c>
      <c r="O492" s="64" t="str">
        <f t="shared" si="146"/>
        <v/>
      </c>
      <c r="P492" s="3" t="str">
        <f t="shared" si="140"/>
        <v/>
      </c>
      <c r="Q492" s="71" t="str">
        <f t="shared" si="147"/>
        <v/>
      </c>
      <c r="R492" s="64" t="str">
        <f t="shared" si="148"/>
        <v/>
      </c>
    </row>
    <row r="493" spans="1:18" x14ac:dyDescent="0.3">
      <c r="A493" t="str">
        <f>IF(ISBLANK('SIR Inputs'!$A492),"",'SIR Inputs'!$A492)</f>
        <v/>
      </c>
      <c r="B493" t="str">
        <f t="shared" si="132"/>
        <v/>
      </c>
      <c r="C493" s="60" t="str">
        <f t="shared" si="133"/>
        <v/>
      </c>
      <c r="D493" t="str">
        <f t="shared" si="134"/>
        <v/>
      </c>
      <c r="E493" s="60" t="str">
        <f t="shared" si="135"/>
        <v/>
      </c>
      <c r="F493" t="str">
        <f t="shared" si="136"/>
        <v/>
      </c>
      <c r="G493" t="str">
        <f t="shared" si="137"/>
        <v/>
      </c>
      <c r="H493" s="70" t="str">
        <f t="shared" si="141"/>
        <v/>
      </c>
      <c r="I493" s="64" t="str">
        <f t="shared" si="142"/>
        <v/>
      </c>
      <c r="J493" s="3" t="str">
        <f t="shared" si="138"/>
        <v/>
      </c>
      <c r="K493" s="71" t="str">
        <f t="shared" si="143"/>
        <v/>
      </c>
      <c r="L493" s="64" t="str">
        <f t="shared" si="144"/>
        <v/>
      </c>
      <c r="M493" s="3" t="str">
        <f t="shared" si="139"/>
        <v/>
      </c>
      <c r="N493" s="71" t="str">
        <f t="shared" si="145"/>
        <v/>
      </c>
      <c r="O493" s="64" t="str">
        <f t="shared" si="146"/>
        <v/>
      </c>
      <c r="P493" s="3" t="str">
        <f t="shared" si="140"/>
        <v/>
      </c>
      <c r="Q493" s="71" t="str">
        <f t="shared" si="147"/>
        <v/>
      </c>
      <c r="R493" s="64" t="str">
        <f t="shared" si="148"/>
        <v/>
      </c>
    </row>
    <row r="494" spans="1:18" x14ac:dyDescent="0.3">
      <c r="A494" t="str">
        <f>IF(ISBLANK('SIR Inputs'!$A493),"",'SIR Inputs'!$A493)</f>
        <v/>
      </c>
      <c r="B494" t="str">
        <f t="shared" si="132"/>
        <v/>
      </c>
      <c r="C494" s="60" t="str">
        <f t="shared" si="133"/>
        <v/>
      </c>
      <c r="D494" t="str">
        <f t="shared" si="134"/>
        <v/>
      </c>
      <c r="E494" s="60" t="str">
        <f t="shared" si="135"/>
        <v/>
      </c>
      <c r="F494" t="str">
        <f t="shared" si="136"/>
        <v/>
      </c>
      <c r="G494" t="str">
        <f t="shared" si="137"/>
        <v/>
      </c>
      <c r="H494" s="70" t="str">
        <f t="shared" si="141"/>
        <v/>
      </c>
      <c r="I494" s="64" t="str">
        <f t="shared" si="142"/>
        <v/>
      </c>
      <c r="J494" s="3" t="str">
        <f t="shared" si="138"/>
        <v/>
      </c>
      <c r="K494" s="71" t="str">
        <f t="shared" si="143"/>
        <v/>
      </c>
      <c r="L494" s="64" t="str">
        <f t="shared" si="144"/>
        <v/>
      </c>
      <c r="M494" s="3" t="str">
        <f t="shared" si="139"/>
        <v/>
      </c>
      <c r="N494" s="71" t="str">
        <f t="shared" si="145"/>
        <v/>
      </c>
      <c r="O494" s="64" t="str">
        <f t="shared" si="146"/>
        <v/>
      </c>
      <c r="P494" s="3" t="str">
        <f t="shared" si="140"/>
        <v/>
      </c>
      <c r="Q494" s="71" t="str">
        <f t="shared" si="147"/>
        <v/>
      </c>
      <c r="R494" s="64" t="str">
        <f t="shared" si="148"/>
        <v/>
      </c>
    </row>
    <row r="495" spans="1:18" x14ac:dyDescent="0.3">
      <c r="A495" t="str">
        <f>IF(ISBLANK('SIR Inputs'!$A494),"",'SIR Inputs'!$A494)</f>
        <v/>
      </c>
      <c r="B495" t="str">
        <f t="shared" si="132"/>
        <v/>
      </c>
      <c r="C495" s="60" t="str">
        <f t="shared" si="133"/>
        <v/>
      </c>
      <c r="D495" t="str">
        <f t="shared" si="134"/>
        <v/>
      </c>
      <c r="E495" s="60" t="str">
        <f t="shared" si="135"/>
        <v/>
      </c>
      <c r="F495" t="str">
        <f t="shared" si="136"/>
        <v/>
      </c>
      <c r="G495" t="str">
        <f t="shared" si="137"/>
        <v/>
      </c>
      <c r="H495" s="70" t="str">
        <f t="shared" si="141"/>
        <v/>
      </c>
      <c r="I495" s="64" t="str">
        <f t="shared" si="142"/>
        <v/>
      </c>
      <c r="J495" s="3" t="str">
        <f t="shared" si="138"/>
        <v/>
      </c>
      <c r="K495" s="71" t="str">
        <f t="shared" si="143"/>
        <v/>
      </c>
      <c r="L495" s="64" t="str">
        <f t="shared" si="144"/>
        <v/>
      </c>
      <c r="M495" s="3" t="str">
        <f t="shared" si="139"/>
        <v/>
      </c>
      <c r="N495" s="71" t="str">
        <f t="shared" si="145"/>
        <v/>
      </c>
      <c r="O495" s="64" t="str">
        <f t="shared" si="146"/>
        <v/>
      </c>
      <c r="P495" s="3" t="str">
        <f t="shared" si="140"/>
        <v/>
      </c>
      <c r="Q495" s="71" t="str">
        <f t="shared" si="147"/>
        <v/>
      </c>
      <c r="R495" s="64" t="str">
        <f t="shared" si="148"/>
        <v/>
      </c>
    </row>
    <row r="496" spans="1:18" x14ac:dyDescent="0.3">
      <c r="A496" t="str">
        <f>IF(ISBLANK('SIR Inputs'!$A495),"",'SIR Inputs'!$A495)</f>
        <v/>
      </c>
      <c r="B496" t="str">
        <f t="shared" si="132"/>
        <v/>
      </c>
      <c r="C496" s="60" t="str">
        <f t="shared" si="133"/>
        <v/>
      </c>
      <c r="D496" t="str">
        <f t="shared" si="134"/>
        <v/>
      </c>
      <c r="E496" s="60" t="str">
        <f t="shared" si="135"/>
        <v/>
      </c>
      <c r="F496" t="str">
        <f t="shared" si="136"/>
        <v/>
      </c>
      <c r="G496" t="str">
        <f t="shared" si="137"/>
        <v/>
      </c>
      <c r="H496" s="70" t="str">
        <f t="shared" si="141"/>
        <v/>
      </c>
      <c r="I496" s="64" t="str">
        <f t="shared" si="142"/>
        <v/>
      </c>
      <c r="J496" s="3" t="str">
        <f t="shared" si="138"/>
        <v/>
      </c>
      <c r="K496" s="71" t="str">
        <f t="shared" si="143"/>
        <v/>
      </c>
      <c r="L496" s="64" t="str">
        <f t="shared" si="144"/>
        <v/>
      </c>
      <c r="M496" s="3" t="str">
        <f t="shared" si="139"/>
        <v/>
      </c>
      <c r="N496" s="71" t="str">
        <f t="shared" si="145"/>
        <v/>
      </c>
      <c r="O496" s="64" t="str">
        <f t="shared" si="146"/>
        <v/>
      </c>
      <c r="P496" s="3" t="str">
        <f t="shared" si="140"/>
        <v/>
      </c>
      <c r="Q496" s="71" t="str">
        <f t="shared" si="147"/>
        <v/>
      </c>
      <c r="R496" s="64" t="str">
        <f t="shared" si="148"/>
        <v/>
      </c>
    </row>
    <row r="497" spans="1:18" x14ac:dyDescent="0.3">
      <c r="A497" t="str">
        <f>IF(ISBLANK('SIR Inputs'!$A496),"",'SIR Inputs'!$A496)</f>
        <v/>
      </c>
      <c r="B497" t="str">
        <f t="shared" si="132"/>
        <v/>
      </c>
      <c r="C497" s="60" t="str">
        <f t="shared" si="133"/>
        <v/>
      </c>
      <c r="D497" t="str">
        <f t="shared" si="134"/>
        <v/>
      </c>
      <c r="E497" s="60" t="str">
        <f t="shared" si="135"/>
        <v/>
      </c>
      <c r="F497" t="str">
        <f t="shared" si="136"/>
        <v/>
      </c>
      <c r="G497" t="str">
        <f t="shared" si="137"/>
        <v/>
      </c>
      <c r="H497" s="70" t="str">
        <f t="shared" si="141"/>
        <v/>
      </c>
      <c r="I497" s="64" t="str">
        <f t="shared" si="142"/>
        <v/>
      </c>
      <c r="J497" s="3" t="str">
        <f t="shared" si="138"/>
        <v/>
      </c>
      <c r="K497" s="71" t="str">
        <f t="shared" si="143"/>
        <v/>
      </c>
      <c r="L497" s="64" t="str">
        <f t="shared" si="144"/>
        <v/>
      </c>
      <c r="M497" s="3" t="str">
        <f t="shared" si="139"/>
        <v/>
      </c>
      <c r="N497" s="71" t="str">
        <f t="shared" si="145"/>
        <v/>
      </c>
      <c r="O497" s="64" t="str">
        <f t="shared" si="146"/>
        <v/>
      </c>
      <c r="P497" s="3" t="str">
        <f t="shared" si="140"/>
        <v/>
      </c>
      <c r="Q497" s="71" t="str">
        <f t="shared" si="147"/>
        <v/>
      </c>
      <c r="R497" s="64" t="str">
        <f t="shared" si="148"/>
        <v/>
      </c>
    </row>
    <row r="498" spans="1:18" x14ac:dyDescent="0.3">
      <c r="A498" t="str">
        <f>IF(ISBLANK('SIR Inputs'!$A497),"",'SIR Inputs'!$A497)</f>
        <v/>
      </c>
      <c r="B498" t="str">
        <f t="shared" si="132"/>
        <v/>
      </c>
      <c r="C498" s="60" t="str">
        <f t="shared" si="133"/>
        <v/>
      </c>
      <c r="D498" t="str">
        <f t="shared" si="134"/>
        <v/>
      </c>
      <c r="E498" s="60" t="str">
        <f t="shared" si="135"/>
        <v/>
      </c>
      <c r="F498" t="str">
        <f t="shared" si="136"/>
        <v/>
      </c>
      <c r="G498" t="str">
        <f t="shared" si="137"/>
        <v/>
      </c>
      <c r="H498" s="70" t="str">
        <f t="shared" si="141"/>
        <v/>
      </c>
      <c r="I498" s="64" t="str">
        <f t="shared" si="142"/>
        <v/>
      </c>
      <c r="J498" s="3" t="str">
        <f t="shared" si="138"/>
        <v/>
      </c>
      <c r="K498" s="71" t="str">
        <f t="shared" si="143"/>
        <v/>
      </c>
      <c r="L498" s="64" t="str">
        <f t="shared" si="144"/>
        <v/>
      </c>
      <c r="M498" s="3" t="str">
        <f t="shared" si="139"/>
        <v/>
      </c>
      <c r="N498" s="71" t="str">
        <f t="shared" si="145"/>
        <v/>
      </c>
      <c r="O498" s="64" t="str">
        <f t="shared" si="146"/>
        <v/>
      </c>
      <c r="P498" s="3" t="str">
        <f t="shared" si="140"/>
        <v/>
      </c>
      <c r="Q498" s="71" t="str">
        <f t="shared" si="147"/>
        <v/>
      </c>
      <c r="R498" s="64" t="str">
        <f t="shared" si="148"/>
        <v/>
      </c>
    </row>
    <row r="499" spans="1:18" x14ac:dyDescent="0.3">
      <c r="A499" t="str">
        <f>IF(ISBLANK('SIR Inputs'!$A498),"",'SIR Inputs'!$A498)</f>
        <v/>
      </c>
      <c r="B499" t="str">
        <f t="shared" si="132"/>
        <v/>
      </c>
      <c r="C499" s="60" t="str">
        <f t="shared" si="133"/>
        <v/>
      </c>
      <c r="D499" t="str">
        <f t="shared" si="134"/>
        <v/>
      </c>
      <c r="E499" s="60" t="str">
        <f t="shared" si="135"/>
        <v/>
      </c>
      <c r="F499" t="str">
        <f t="shared" si="136"/>
        <v/>
      </c>
      <c r="G499" t="str">
        <f t="shared" si="137"/>
        <v/>
      </c>
      <c r="H499" s="70" t="str">
        <f t="shared" si="141"/>
        <v/>
      </c>
      <c r="I499" s="64" t="str">
        <f t="shared" si="142"/>
        <v/>
      </c>
      <c r="J499" s="3" t="str">
        <f t="shared" si="138"/>
        <v/>
      </c>
      <c r="K499" s="71" t="str">
        <f t="shared" si="143"/>
        <v/>
      </c>
      <c r="L499" s="64" t="str">
        <f t="shared" si="144"/>
        <v/>
      </c>
      <c r="M499" s="3" t="str">
        <f t="shared" si="139"/>
        <v/>
      </c>
      <c r="N499" s="71" t="str">
        <f t="shared" si="145"/>
        <v/>
      </c>
      <c r="O499" s="64" t="str">
        <f t="shared" si="146"/>
        <v/>
      </c>
      <c r="P499" s="3" t="str">
        <f t="shared" si="140"/>
        <v/>
      </c>
      <c r="Q499" s="71" t="str">
        <f t="shared" si="147"/>
        <v/>
      </c>
      <c r="R499" s="64" t="str">
        <f t="shared" si="148"/>
        <v/>
      </c>
    </row>
    <row r="500" spans="1:18" x14ac:dyDescent="0.3">
      <c r="A500" t="str">
        <f>IF(ISBLANK('SIR Inputs'!$A499),"",'SIR Inputs'!$A499)</f>
        <v/>
      </c>
      <c r="B500" t="str">
        <f t="shared" si="132"/>
        <v/>
      </c>
      <c r="C500" s="60" t="str">
        <f t="shared" si="133"/>
        <v/>
      </c>
      <c r="D500" t="str">
        <f t="shared" si="134"/>
        <v/>
      </c>
      <c r="E500" s="60" t="str">
        <f t="shared" si="135"/>
        <v/>
      </c>
      <c r="F500" t="str">
        <f t="shared" si="136"/>
        <v/>
      </c>
      <c r="G500" t="str">
        <f t="shared" si="137"/>
        <v/>
      </c>
      <c r="H500" s="70" t="str">
        <f t="shared" si="141"/>
        <v/>
      </c>
      <c r="I500" s="64" t="str">
        <f t="shared" si="142"/>
        <v/>
      </c>
      <c r="J500" s="3" t="str">
        <f t="shared" si="138"/>
        <v/>
      </c>
      <c r="K500" s="71" t="str">
        <f t="shared" si="143"/>
        <v/>
      </c>
      <c r="L500" s="64" t="str">
        <f t="shared" si="144"/>
        <v/>
      </c>
      <c r="M500" s="3" t="str">
        <f t="shared" si="139"/>
        <v/>
      </c>
      <c r="N500" s="71" t="str">
        <f t="shared" si="145"/>
        <v/>
      </c>
      <c r="O500" s="64" t="str">
        <f t="shared" si="146"/>
        <v/>
      </c>
      <c r="P500" s="3" t="str">
        <f t="shared" si="140"/>
        <v/>
      </c>
      <c r="Q500" s="71" t="str">
        <f t="shared" si="147"/>
        <v/>
      </c>
      <c r="R500" s="64" t="str">
        <f t="shared" si="148"/>
        <v/>
      </c>
    </row>
    <row r="501" spans="1:18" x14ac:dyDescent="0.3">
      <c r="A501" t="str">
        <f>IF(ISBLANK('SIR Inputs'!$A500),"",'SIR Inputs'!$A500)</f>
        <v/>
      </c>
      <c r="B501" t="str">
        <f t="shared" si="132"/>
        <v/>
      </c>
      <c r="C501" s="60" t="str">
        <f t="shared" si="133"/>
        <v/>
      </c>
      <c r="D501" t="str">
        <f t="shared" si="134"/>
        <v/>
      </c>
      <c r="E501" s="60" t="str">
        <f t="shared" si="135"/>
        <v/>
      </c>
      <c r="F501" t="str">
        <f t="shared" si="136"/>
        <v/>
      </c>
      <c r="G501" t="str">
        <f t="shared" si="137"/>
        <v/>
      </c>
      <c r="H501" s="70" t="str">
        <f t="shared" si="141"/>
        <v/>
      </c>
      <c r="I501" s="64" t="str">
        <f t="shared" si="142"/>
        <v/>
      </c>
      <c r="J501" s="3" t="str">
        <f t="shared" si="138"/>
        <v/>
      </c>
      <c r="K501" s="71" t="str">
        <f t="shared" si="143"/>
        <v/>
      </c>
      <c r="L501" s="64" t="str">
        <f t="shared" si="144"/>
        <v/>
      </c>
      <c r="M501" s="3" t="str">
        <f t="shared" si="139"/>
        <v/>
      </c>
      <c r="N501" s="71" t="str">
        <f t="shared" si="145"/>
        <v/>
      </c>
      <c r="O501" s="64" t="str">
        <f t="shared" si="146"/>
        <v/>
      </c>
      <c r="P501" s="3" t="str">
        <f t="shared" si="140"/>
        <v/>
      </c>
      <c r="Q501" s="71" t="str">
        <f t="shared" si="147"/>
        <v/>
      </c>
      <c r="R501" s="64" t="str">
        <f t="shared" si="148"/>
        <v/>
      </c>
    </row>
    <row r="502" spans="1:18" x14ac:dyDescent="0.3">
      <c r="A502" t="str">
        <f>IF(ISBLANK('SIR Inputs'!$A501),"",'SIR Inputs'!$A501)</f>
        <v/>
      </c>
      <c r="B502" t="str">
        <f t="shared" si="132"/>
        <v/>
      </c>
      <c r="C502" s="60" t="str">
        <f t="shared" si="133"/>
        <v/>
      </c>
      <c r="D502" t="str">
        <f t="shared" si="134"/>
        <v/>
      </c>
      <c r="E502" s="60" t="str">
        <f t="shared" si="135"/>
        <v/>
      </c>
      <c r="F502" t="str">
        <f t="shared" si="136"/>
        <v/>
      </c>
      <c r="G502" t="str">
        <f t="shared" si="137"/>
        <v/>
      </c>
      <c r="H502" s="70" t="str">
        <f t="shared" si="141"/>
        <v/>
      </c>
      <c r="I502" s="64" t="str">
        <f t="shared" si="142"/>
        <v/>
      </c>
      <c r="J502" s="3" t="str">
        <f t="shared" si="138"/>
        <v/>
      </c>
      <c r="K502" s="71" t="str">
        <f t="shared" si="143"/>
        <v/>
      </c>
      <c r="L502" s="64" t="str">
        <f t="shared" si="144"/>
        <v/>
      </c>
      <c r="M502" s="3" t="str">
        <f t="shared" si="139"/>
        <v/>
      </c>
      <c r="N502" s="71" t="str">
        <f t="shared" si="145"/>
        <v/>
      </c>
      <c r="O502" s="64" t="str">
        <f t="shared" si="146"/>
        <v/>
      </c>
      <c r="P502" s="3" t="str">
        <f t="shared" si="140"/>
        <v/>
      </c>
      <c r="Q502" s="71" t="str">
        <f t="shared" si="147"/>
        <v/>
      </c>
      <c r="R502" s="64" t="str">
        <f t="shared" si="148"/>
        <v/>
      </c>
    </row>
    <row r="503" spans="1:18" x14ac:dyDescent="0.3">
      <c r="A503" t="str">
        <f>IF(ISBLANK('SIR Inputs'!$A502),"",'SIR Inputs'!$A502)</f>
        <v/>
      </c>
      <c r="B503" t="str">
        <f t="shared" si="132"/>
        <v/>
      </c>
      <c r="C503" s="60" t="str">
        <f t="shared" si="133"/>
        <v/>
      </c>
      <c r="D503" t="str">
        <f t="shared" si="134"/>
        <v/>
      </c>
      <c r="E503" s="60" t="str">
        <f t="shared" si="135"/>
        <v/>
      </c>
      <c r="F503" t="str">
        <f t="shared" si="136"/>
        <v/>
      </c>
      <c r="G503" t="str">
        <f t="shared" si="137"/>
        <v/>
      </c>
      <c r="H503" s="70" t="str">
        <f t="shared" si="141"/>
        <v/>
      </c>
      <c r="I503" s="64" t="str">
        <f t="shared" si="142"/>
        <v/>
      </c>
      <c r="J503" s="3" t="str">
        <f t="shared" si="138"/>
        <v/>
      </c>
      <c r="K503" s="71" t="str">
        <f t="shared" si="143"/>
        <v/>
      </c>
      <c r="L503" s="64" t="str">
        <f t="shared" si="144"/>
        <v/>
      </c>
      <c r="M503" s="3" t="str">
        <f t="shared" si="139"/>
        <v/>
      </c>
      <c r="N503" s="71" t="str">
        <f t="shared" si="145"/>
        <v/>
      </c>
      <c r="O503" s="64" t="str">
        <f t="shared" si="146"/>
        <v/>
      </c>
      <c r="P503" s="3" t="str">
        <f t="shared" si="140"/>
        <v/>
      </c>
      <c r="Q503" s="71" t="str">
        <f t="shared" si="147"/>
        <v/>
      </c>
      <c r="R503" s="64" t="str">
        <f t="shared" si="148"/>
        <v/>
      </c>
    </row>
    <row r="504" spans="1:18" x14ac:dyDescent="0.3">
      <c r="A504" t="str">
        <f>IF(ISBLANK('SIR Inputs'!$A503),"",'SIR Inputs'!$A503)</f>
        <v/>
      </c>
      <c r="B504" t="str">
        <f t="shared" si="132"/>
        <v/>
      </c>
      <c r="C504" s="60" t="str">
        <f t="shared" si="133"/>
        <v/>
      </c>
      <c r="D504" t="str">
        <f t="shared" si="134"/>
        <v/>
      </c>
      <c r="E504" s="60" t="str">
        <f t="shared" si="135"/>
        <v/>
      </c>
      <c r="F504" t="str">
        <f t="shared" si="136"/>
        <v/>
      </c>
      <c r="G504" t="str">
        <f t="shared" si="137"/>
        <v/>
      </c>
      <c r="H504" s="70" t="str">
        <f t="shared" si="141"/>
        <v/>
      </c>
      <c r="I504" s="64" t="str">
        <f t="shared" si="142"/>
        <v/>
      </c>
      <c r="J504" s="3" t="str">
        <f t="shared" si="138"/>
        <v/>
      </c>
      <c r="K504" s="71" t="str">
        <f t="shared" si="143"/>
        <v/>
      </c>
      <c r="L504" s="64" t="str">
        <f t="shared" si="144"/>
        <v/>
      </c>
      <c r="M504" s="3" t="str">
        <f t="shared" si="139"/>
        <v/>
      </c>
      <c r="N504" s="71" t="str">
        <f t="shared" si="145"/>
        <v/>
      </c>
      <c r="O504" s="64" t="str">
        <f t="shared" si="146"/>
        <v/>
      </c>
      <c r="P504" s="3" t="str">
        <f t="shared" si="140"/>
        <v/>
      </c>
      <c r="Q504" s="71" t="str">
        <f t="shared" si="147"/>
        <v/>
      </c>
      <c r="R504" s="64" t="str">
        <f t="shared" si="148"/>
        <v/>
      </c>
    </row>
    <row r="505" spans="1:18" x14ac:dyDescent="0.3">
      <c r="A505" t="str">
        <f>IF(ISBLANK('SIR Inputs'!$A504),"",'SIR Inputs'!$A504)</f>
        <v/>
      </c>
      <c r="B505" t="str">
        <f t="shared" si="132"/>
        <v/>
      </c>
      <c r="C505" s="60" t="str">
        <f t="shared" si="133"/>
        <v/>
      </c>
      <c r="D505" t="str">
        <f t="shared" si="134"/>
        <v/>
      </c>
      <c r="E505" s="60" t="str">
        <f t="shared" si="135"/>
        <v/>
      </c>
      <c r="F505" t="str">
        <f t="shared" si="136"/>
        <v/>
      </c>
      <c r="G505" t="str">
        <f t="shared" si="137"/>
        <v/>
      </c>
      <c r="H505" s="70" t="str">
        <f t="shared" si="141"/>
        <v/>
      </c>
      <c r="I505" s="64" t="str">
        <f t="shared" si="142"/>
        <v/>
      </c>
      <c r="J505" s="3" t="str">
        <f t="shared" si="138"/>
        <v/>
      </c>
      <c r="K505" s="71" t="str">
        <f t="shared" si="143"/>
        <v/>
      </c>
      <c r="L505" s="64" t="str">
        <f t="shared" si="144"/>
        <v/>
      </c>
      <c r="M505" s="3" t="str">
        <f t="shared" si="139"/>
        <v/>
      </c>
      <c r="N505" s="71" t="str">
        <f t="shared" si="145"/>
        <v/>
      </c>
      <c r="O505" s="64" t="str">
        <f t="shared" si="146"/>
        <v/>
      </c>
      <c r="P505" s="3" t="str">
        <f t="shared" si="140"/>
        <v/>
      </c>
      <c r="Q505" s="71" t="str">
        <f t="shared" si="147"/>
        <v/>
      </c>
      <c r="R505" s="64" t="str">
        <f t="shared" si="148"/>
        <v/>
      </c>
    </row>
    <row r="506" spans="1:18" x14ac:dyDescent="0.3">
      <c r="A506" t="str">
        <f>IF(ISBLANK('SIR Inputs'!$A505),"",'SIR Inputs'!$A505)</f>
        <v/>
      </c>
      <c r="B506" t="str">
        <f t="shared" si="132"/>
        <v/>
      </c>
      <c r="C506" s="60" t="str">
        <f t="shared" si="133"/>
        <v/>
      </c>
      <c r="D506" t="str">
        <f t="shared" si="134"/>
        <v/>
      </c>
      <c r="E506" s="60" t="str">
        <f t="shared" si="135"/>
        <v/>
      </c>
      <c r="F506" t="str">
        <f t="shared" si="136"/>
        <v/>
      </c>
      <c r="G506" t="str">
        <f t="shared" si="137"/>
        <v/>
      </c>
      <c r="H506" s="70" t="str">
        <f t="shared" si="141"/>
        <v/>
      </c>
      <c r="I506" s="64" t="str">
        <f t="shared" si="142"/>
        <v/>
      </c>
      <c r="J506" s="3" t="str">
        <f t="shared" si="138"/>
        <v/>
      </c>
      <c r="K506" s="71" t="str">
        <f t="shared" si="143"/>
        <v/>
      </c>
      <c r="L506" s="64" t="str">
        <f t="shared" si="144"/>
        <v/>
      </c>
      <c r="M506" s="3" t="str">
        <f t="shared" si="139"/>
        <v/>
      </c>
      <c r="N506" s="71" t="str">
        <f t="shared" si="145"/>
        <v/>
      </c>
      <c r="O506" s="64" t="str">
        <f t="shared" si="146"/>
        <v/>
      </c>
      <c r="P506" s="3" t="str">
        <f t="shared" si="140"/>
        <v/>
      </c>
      <c r="Q506" s="71" t="str">
        <f t="shared" si="147"/>
        <v/>
      </c>
      <c r="R506" s="64" t="str">
        <f t="shared" si="148"/>
        <v/>
      </c>
    </row>
    <row r="507" spans="1:18" x14ac:dyDescent="0.3">
      <c r="A507" t="str">
        <f>IF(ISBLANK('SIR Inputs'!$A506),"",'SIR Inputs'!$A506)</f>
        <v/>
      </c>
      <c r="B507" t="str">
        <f t="shared" si="132"/>
        <v/>
      </c>
      <c r="C507" s="60" t="str">
        <f t="shared" si="133"/>
        <v/>
      </c>
      <c r="D507" t="str">
        <f t="shared" si="134"/>
        <v/>
      </c>
      <c r="E507" s="60" t="str">
        <f t="shared" si="135"/>
        <v/>
      </c>
      <c r="F507" t="str">
        <f t="shared" si="136"/>
        <v/>
      </c>
      <c r="G507" t="str">
        <f t="shared" si="137"/>
        <v/>
      </c>
      <c r="H507" s="70" t="str">
        <f t="shared" si="141"/>
        <v/>
      </c>
      <c r="I507" s="64" t="str">
        <f t="shared" si="142"/>
        <v/>
      </c>
      <c r="J507" s="3" t="str">
        <f t="shared" si="138"/>
        <v/>
      </c>
      <c r="K507" s="71" t="str">
        <f t="shared" si="143"/>
        <v/>
      </c>
      <c r="L507" s="64" t="str">
        <f t="shared" si="144"/>
        <v/>
      </c>
      <c r="M507" s="3" t="str">
        <f t="shared" si="139"/>
        <v/>
      </c>
      <c r="N507" s="71" t="str">
        <f t="shared" si="145"/>
        <v/>
      </c>
      <c r="O507" s="64" t="str">
        <f t="shared" si="146"/>
        <v/>
      </c>
      <c r="P507" s="3" t="str">
        <f t="shared" si="140"/>
        <v/>
      </c>
      <c r="Q507" s="71" t="str">
        <f t="shared" si="147"/>
        <v/>
      </c>
      <c r="R507" s="64" t="str">
        <f t="shared" si="148"/>
        <v/>
      </c>
    </row>
    <row r="508" spans="1:18" x14ac:dyDescent="0.3">
      <c r="A508" t="str">
        <f>IF(ISBLANK('SIR Inputs'!$A507),"",'SIR Inputs'!$A507)</f>
        <v/>
      </c>
      <c r="B508" t="str">
        <f t="shared" si="132"/>
        <v/>
      </c>
      <c r="C508" s="60" t="str">
        <f t="shared" si="133"/>
        <v/>
      </c>
      <c r="D508" t="str">
        <f t="shared" si="134"/>
        <v/>
      </c>
      <c r="E508" s="60" t="str">
        <f t="shared" si="135"/>
        <v/>
      </c>
      <c r="F508" t="str">
        <f t="shared" si="136"/>
        <v/>
      </c>
      <c r="G508" t="str">
        <f t="shared" si="137"/>
        <v/>
      </c>
      <c r="H508" s="70" t="str">
        <f t="shared" si="141"/>
        <v/>
      </c>
      <c r="I508" s="64" t="str">
        <f t="shared" si="142"/>
        <v/>
      </c>
      <c r="J508" s="3" t="str">
        <f t="shared" si="138"/>
        <v/>
      </c>
      <c r="K508" s="71" t="str">
        <f t="shared" si="143"/>
        <v/>
      </c>
      <c r="L508" s="64" t="str">
        <f t="shared" si="144"/>
        <v/>
      </c>
      <c r="M508" s="3" t="str">
        <f t="shared" si="139"/>
        <v/>
      </c>
      <c r="N508" s="71" t="str">
        <f t="shared" si="145"/>
        <v/>
      </c>
      <c r="O508" s="64" t="str">
        <f t="shared" si="146"/>
        <v/>
      </c>
      <c r="P508" s="3" t="str">
        <f t="shared" si="140"/>
        <v/>
      </c>
      <c r="Q508" s="71" t="str">
        <f t="shared" si="147"/>
        <v/>
      </c>
      <c r="R508" s="64" t="str">
        <f t="shared" si="148"/>
        <v/>
      </c>
    </row>
    <row r="509" spans="1:18" x14ac:dyDescent="0.3">
      <c r="A509" t="str">
        <f>IF(ISBLANK('SIR Inputs'!$A508),"",'SIR Inputs'!$A508)</f>
        <v/>
      </c>
      <c r="B509" t="str">
        <f t="shared" si="132"/>
        <v/>
      </c>
      <c r="C509" s="60" t="str">
        <f t="shared" si="133"/>
        <v/>
      </c>
      <c r="D509" t="str">
        <f t="shared" si="134"/>
        <v/>
      </c>
      <c r="E509" s="60" t="str">
        <f t="shared" si="135"/>
        <v/>
      </c>
      <c r="F509" t="str">
        <f t="shared" si="136"/>
        <v/>
      </c>
      <c r="G509" t="str">
        <f t="shared" si="137"/>
        <v/>
      </c>
      <c r="H509" s="70" t="str">
        <f t="shared" si="141"/>
        <v/>
      </c>
      <c r="I509" s="64" t="str">
        <f t="shared" si="142"/>
        <v/>
      </c>
      <c r="J509" s="3" t="str">
        <f t="shared" si="138"/>
        <v/>
      </c>
      <c r="K509" s="71" t="str">
        <f t="shared" si="143"/>
        <v/>
      </c>
      <c r="L509" s="64" t="str">
        <f t="shared" si="144"/>
        <v/>
      </c>
      <c r="M509" s="3" t="str">
        <f t="shared" si="139"/>
        <v/>
      </c>
      <c r="N509" s="71" t="str">
        <f t="shared" si="145"/>
        <v/>
      </c>
      <c r="O509" s="64" t="str">
        <f t="shared" si="146"/>
        <v/>
      </c>
      <c r="P509" s="3" t="str">
        <f t="shared" si="140"/>
        <v/>
      </c>
      <c r="Q509" s="71" t="str">
        <f t="shared" si="147"/>
        <v/>
      </c>
      <c r="R509" s="64" t="str">
        <f t="shared" si="148"/>
        <v/>
      </c>
    </row>
    <row r="510" spans="1:18" x14ac:dyDescent="0.3">
      <c r="A510" t="str">
        <f>IF(ISBLANK('SIR Inputs'!$A509),"",'SIR Inputs'!$A509)</f>
        <v/>
      </c>
      <c r="B510" t="str">
        <f t="shared" si="132"/>
        <v/>
      </c>
      <c r="C510" s="60" t="str">
        <f t="shared" si="133"/>
        <v/>
      </c>
      <c r="D510" t="str">
        <f t="shared" si="134"/>
        <v/>
      </c>
      <c r="E510" s="60" t="str">
        <f t="shared" si="135"/>
        <v/>
      </c>
      <c r="F510" t="str">
        <f t="shared" si="136"/>
        <v/>
      </c>
      <c r="G510" t="str">
        <f t="shared" si="137"/>
        <v/>
      </c>
      <c r="H510" s="70" t="str">
        <f t="shared" si="141"/>
        <v/>
      </c>
      <c r="I510" s="64" t="str">
        <f t="shared" si="142"/>
        <v/>
      </c>
      <c r="J510" s="3" t="str">
        <f t="shared" si="138"/>
        <v/>
      </c>
      <c r="K510" s="71" t="str">
        <f t="shared" si="143"/>
        <v/>
      </c>
      <c r="L510" s="64" t="str">
        <f t="shared" si="144"/>
        <v/>
      </c>
      <c r="M510" s="3" t="str">
        <f t="shared" si="139"/>
        <v/>
      </c>
      <c r="N510" s="71" t="str">
        <f t="shared" si="145"/>
        <v/>
      </c>
      <c r="O510" s="64" t="str">
        <f t="shared" si="146"/>
        <v/>
      </c>
      <c r="P510" s="3" t="str">
        <f t="shared" si="140"/>
        <v/>
      </c>
      <c r="Q510" s="71" t="str">
        <f t="shared" si="147"/>
        <v/>
      </c>
      <c r="R510" s="64" t="str">
        <f t="shared" si="148"/>
        <v/>
      </c>
    </row>
    <row r="511" spans="1:18" x14ac:dyDescent="0.3">
      <c r="A511" t="str">
        <f>IF(ISBLANK('SIR Inputs'!$A510),"",'SIR Inputs'!$A510)</f>
        <v/>
      </c>
      <c r="B511" t="str">
        <f t="shared" si="132"/>
        <v/>
      </c>
      <c r="C511" s="60" t="str">
        <f t="shared" si="133"/>
        <v/>
      </c>
      <c r="D511" t="str">
        <f t="shared" si="134"/>
        <v/>
      </c>
      <c r="E511" s="60" t="str">
        <f t="shared" si="135"/>
        <v/>
      </c>
      <c r="F511" t="str">
        <f t="shared" si="136"/>
        <v/>
      </c>
      <c r="G511" t="str">
        <f t="shared" si="137"/>
        <v/>
      </c>
      <c r="H511" s="70" t="str">
        <f t="shared" si="141"/>
        <v/>
      </c>
      <c r="I511" s="64" t="str">
        <f t="shared" si="142"/>
        <v/>
      </c>
      <c r="J511" s="3" t="str">
        <f t="shared" si="138"/>
        <v/>
      </c>
      <c r="K511" s="71" t="str">
        <f t="shared" si="143"/>
        <v/>
      </c>
      <c r="L511" s="64" t="str">
        <f t="shared" si="144"/>
        <v/>
      </c>
      <c r="M511" s="3" t="str">
        <f t="shared" si="139"/>
        <v/>
      </c>
      <c r="N511" s="71" t="str">
        <f t="shared" si="145"/>
        <v/>
      </c>
      <c r="O511" s="64" t="str">
        <f t="shared" si="146"/>
        <v/>
      </c>
      <c r="P511" s="3" t="str">
        <f t="shared" si="140"/>
        <v/>
      </c>
      <c r="Q511" s="71" t="str">
        <f t="shared" si="147"/>
        <v/>
      </c>
      <c r="R511" s="64" t="str">
        <f t="shared" si="148"/>
        <v/>
      </c>
    </row>
    <row r="512" spans="1:18" x14ac:dyDescent="0.3">
      <c r="A512" t="str">
        <f>IF(ISBLANK('SIR Inputs'!$A511),"",'SIR Inputs'!$A511)</f>
        <v/>
      </c>
      <c r="B512" t="str">
        <f t="shared" si="132"/>
        <v/>
      </c>
      <c r="C512" s="60" t="str">
        <f t="shared" si="133"/>
        <v/>
      </c>
      <c r="D512" t="str">
        <f t="shared" si="134"/>
        <v/>
      </c>
      <c r="E512" s="60" t="str">
        <f t="shared" si="135"/>
        <v/>
      </c>
      <c r="F512" t="str">
        <f t="shared" si="136"/>
        <v/>
      </c>
      <c r="G512" t="str">
        <f t="shared" si="137"/>
        <v/>
      </c>
      <c r="H512" s="70" t="str">
        <f t="shared" si="141"/>
        <v/>
      </c>
      <c r="I512" s="64" t="str">
        <f t="shared" si="142"/>
        <v/>
      </c>
      <c r="J512" s="3" t="str">
        <f t="shared" si="138"/>
        <v/>
      </c>
      <c r="K512" s="71" t="str">
        <f t="shared" si="143"/>
        <v/>
      </c>
      <c r="L512" s="64" t="str">
        <f t="shared" si="144"/>
        <v/>
      </c>
      <c r="M512" s="3" t="str">
        <f t="shared" si="139"/>
        <v/>
      </c>
      <c r="N512" s="71" t="str">
        <f t="shared" si="145"/>
        <v/>
      </c>
      <c r="O512" s="64" t="str">
        <f t="shared" si="146"/>
        <v/>
      </c>
      <c r="P512" s="3" t="str">
        <f t="shared" si="140"/>
        <v/>
      </c>
      <c r="Q512" s="71" t="str">
        <f t="shared" si="147"/>
        <v/>
      </c>
      <c r="R512" s="64" t="str">
        <f t="shared" si="148"/>
        <v/>
      </c>
    </row>
    <row r="513" spans="1:18" x14ac:dyDescent="0.3">
      <c r="A513" t="str">
        <f>IF(ISBLANK('SIR Inputs'!$A512),"",'SIR Inputs'!$A512)</f>
        <v/>
      </c>
      <c r="B513" t="str">
        <f t="shared" si="132"/>
        <v/>
      </c>
      <c r="C513" s="60" t="str">
        <f t="shared" si="133"/>
        <v/>
      </c>
      <c r="D513" t="str">
        <f t="shared" si="134"/>
        <v/>
      </c>
      <c r="E513" s="60" t="str">
        <f t="shared" si="135"/>
        <v/>
      </c>
      <c r="F513" t="str">
        <f t="shared" si="136"/>
        <v/>
      </c>
      <c r="G513" t="str">
        <f t="shared" si="137"/>
        <v/>
      </c>
      <c r="H513" s="70" t="str">
        <f t="shared" si="141"/>
        <v/>
      </c>
      <c r="I513" s="64" t="str">
        <f t="shared" si="142"/>
        <v/>
      </c>
      <c r="J513" s="3" t="str">
        <f t="shared" si="138"/>
        <v/>
      </c>
      <c r="K513" s="71" t="str">
        <f t="shared" si="143"/>
        <v/>
      </c>
      <c r="L513" s="64" t="str">
        <f t="shared" si="144"/>
        <v/>
      </c>
      <c r="M513" s="3" t="str">
        <f t="shared" si="139"/>
        <v/>
      </c>
      <c r="N513" s="71" t="str">
        <f t="shared" si="145"/>
        <v/>
      </c>
      <c r="O513" s="64" t="str">
        <f t="shared" si="146"/>
        <v/>
      </c>
      <c r="P513" s="3" t="str">
        <f t="shared" si="140"/>
        <v/>
      </c>
      <c r="Q513" s="71" t="str">
        <f t="shared" si="147"/>
        <v/>
      </c>
      <c r="R513" s="64" t="str">
        <f t="shared" si="148"/>
        <v/>
      </c>
    </row>
    <row r="514" spans="1:18" x14ac:dyDescent="0.3">
      <c r="A514" t="str">
        <f>IF(ISBLANK('SIR Inputs'!$A513),"",'SIR Inputs'!$A513)</f>
        <v/>
      </c>
      <c r="B514" t="str">
        <f t="shared" si="132"/>
        <v/>
      </c>
      <c r="C514" s="60" t="str">
        <f t="shared" si="133"/>
        <v/>
      </c>
      <c r="D514" t="str">
        <f t="shared" si="134"/>
        <v/>
      </c>
      <c r="E514" s="60" t="str">
        <f t="shared" si="135"/>
        <v/>
      </c>
      <c r="F514" t="str">
        <f t="shared" si="136"/>
        <v/>
      </c>
      <c r="G514" t="str">
        <f t="shared" si="137"/>
        <v/>
      </c>
      <c r="H514" s="70" t="str">
        <f t="shared" si="141"/>
        <v/>
      </c>
      <c r="I514" s="64" t="str">
        <f t="shared" si="142"/>
        <v/>
      </c>
      <c r="J514" s="3" t="str">
        <f t="shared" si="138"/>
        <v/>
      </c>
      <c r="K514" s="71" t="str">
        <f t="shared" si="143"/>
        <v/>
      </c>
      <c r="L514" s="64" t="str">
        <f t="shared" si="144"/>
        <v/>
      </c>
      <c r="M514" s="3" t="str">
        <f t="shared" si="139"/>
        <v/>
      </c>
      <c r="N514" s="71" t="str">
        <f t="shared" si="145"/>
        <v/>
      </c>
      <c r="O514" s="64" t="str">
        <f t="shared" si="146"/>
        <v/>
      </c>
      <c r="P514" s="3" t="str">
        <f t="shared" si="140"/>
        <v/>
      </c>
      <c r="Q514" s="71" t="str">
        <f t="shared" si="147"/>
        <v/>
      </c>
      <c r="R514" s="64" t="str">
        <f t="shared" si="148"/>
        <v/>
      </c>
    </row>
    <row r="515" spans="1:18" x14ac:dyDescent="0.3">
      <c r="A515" t="str">
        <f>IF(ISBLANK('SIR Inputs'!$A514),"",'SIR Inputs'!$A514)</f>
        <v/>
      </c>
      <c r="B515" t="str">
        <f t="shared" ref="B515:B578" si="149">IF($A515&lt;&gt;"",VLOOKUP($A515,SIRMeasure_LookupTable,2,FALSE),"")</f>
        <v/>
      </c>
      <c r="C515" s="60" t="str">
        <f t="shared" ref="C515:C578" si="150">IF($A515&lt;&gt;"",VLOOKUP($B515,Program_LookupTable,2,FALSE),"")</f>
        <v/>
      </c>
      <c r="D515" t="str">
        <f t="shared" ref="D515:D578" si="151">IF($A515&lt;&gt;"",VLOOKUP($B515,Program_LookupTable,3,FALSE),"")</f>
        <v/>
      </c>
      <c r="E515" s="60" t="str">
        <f t="shared" ref="E515:E578" si="152">IF($A515&lt;&gt;"",VLOOKUP($A515,SIRMeasure_LookupTable,4,FALSE),"")</f>
        <v/>
      </c>
      <c r="F515" t="str">
        <f t="shared" ref="F515:F578" si="153">IF($A515&lt;&gt;"",VLOOKUP($A515,SIRMeasure_LookupTable,6,FALSE),"")</f>
        <v/>
      </c>
      <c r="G515" t="str">
        <f t="shared" ref="G515:G578" si="154">IF($A515&lt;&gt;"",VLOOKUP($A515,SIRMeasure_LookupTable,5,FALSE),"")</f>
        <v/>
      </c>
      <c r="H515" s="70" t="str">
        <f t="shared" si="141"/>
        <v/>
      </c>
      <c r="I515" s="64" t="str">
        <f t="shared" si="142"/>
        <v/>
      </c>
      <c r="J515" s="3" t="str">
        <f t="shared" ref="J515:J578" si="155">IF($A515&lt;&gt;"",VLOOKUP($A515,SIRMeasure_LookupTable,7,FALSE),"")</f>
        <v/>
      </c>
      <c r="K515" s="71" t="str">
        <f t="shared" si="143"/>
        <v/>
      </c>
      <c r="L515" s="64" t="str">
        <f t="shared" si="144"/>
        <v/>
      </c>
      <c r="M515" s="3" t="str">
        <f t="shared" ref="M515:M578" si="156">IF($A515&lt;&gt;"",VLOOKUP($A515,SIRMeasure_LookupTable,8,FALSE),"")</f>
        <v/>
      </c>
      <c r="N515" s="71" t="str">
        <f t="shared" si="145"/>
        <v/>
      </c>
      <c r="O515" s="64" t="str">
        <f t="shared" si="146"/>
        <v/>
      </c>
      <c r="P515" s="3" t="str">
        <f t="shared" ref="P515:P578" si="157">IF($A515&lt;&gt;"",VLOOKUP($A515,SIRMeasure_LookupTable,9,FALSE),"")</f>
        <v/>
      </c>
      <c r="Q515" s="71" t="str">
        <f t="shared" si="147"/>
        <v/>
      </c>
      <c r="R515" s="64" t="str">
        <f t="shared" si="148"/>
        <v/>
      </c>
    </row>
    <row r="516" spans="1:18" x14ac:dyDescent="0.3">
      <c r="A516" t="str">
        <f>IF(ISBLANK('SIR Inputs'!$A515),"",'SIR Inputs'!$A515)</f>
        <v/>
      </c>
      <c r="B516" t="str">
        <f t="shared" si="149"/>
        <v/>
      </c>
      <c r="C516" s="60" t="str">
        <f t="shared" si="150"/>
        <v/>
      </c>
      <c r="D516" t="str">
        <f t="shared" si="151"/>
        <v/>
      </c>
      <c r="E516" s="60" t="str">
        <f t="shared" si="152"/>
        <v/>
      </c>
      <c r="F516" t="str">
        <f t="shared" si="153"/>
        <v/>
      </c>
      <c r="G516" t="str">
        <f t="shared" si="154"/>
        <v/>
      </c>
      <c r="H516" s="70" t="str">
        <f t="shared" si="141"/>
        <v/>
      </c>
      <c r="I516" s="64" t="str">
        <f t="shared" si="142"/>
        <v/>
      </c>
      <c r="J516" s="3" t="str">
        <f t="shared" si="155"/>
        <v/>
      </c>
      <c r="K516" s="71" t="str">
        <f t="shared" si="143"/>
        <v/>
      </c>
      <c r="L516" s="64" t="str">
        <f t="shared" si="144"/>
        <v/>
      </c>
      <c r="M516" s="3" t="str">
        <f t="shared" si="156"/>
        <v/>
      </c>
      <c r="N516" s="71" t="str">
        <f t="shared" si="145"/>
        <v/>
      </c>
      <c r="O516" s="64" t="str">
        <f t="shared" si="146"/>
        <v/>
      </c>
      <c r="P516" s="3" t="str">
        <f t="shared" si="157"/>
        <v/>
      </c>
      <c r="Q516" s="71" t="str">
        <f t="shared" si="147"/>
        <v/>
      </c>
      <c r="R516" s="64" t="str">
        <f t="shared" si="148"/>
        <v/>
      </c>
    </row>
    <row r="517" spans="1:18" x14ac:dyDescent="0.3">
      <c r="A517" t="str">
        <f>IF(ISBLANK('SIR Inputs'!$A516),"",'SIR Inputs'!$A516)</f>
        <v/>
      </c>
      <c r="B517" t="str">
        <f t="shared" si="149"/>
        <v/>
      </c>
      <c r="C517" s="60" t="str">
        <f t="shared" si="150"/>
        <v/>
      </c>
      <c r="D517" t="str">
        <f t="shared" si="151"/>
        <v/>
      </c>
      <c r="E517" s="60" t="str">
        <f t="shared" si="152"/>
        <v/>
      </c>
      <c r="F517" t="str">
        <f t="shared" si="153"/>
        <v/>
      </c>
      <c r="G517" t="str">
        <f t="shared" si="154"/>
        <v/>
      </c>
      <c r="H517" s="70" t="str">
        <f t="shared" si="141"/>
        <v/>
      </c>
      <c r="I517" s="64" t="str">
        <f t="shared" si="142"/>
        <v/>
      </c>
      <c r="J517" s="3" t="str">
        <f t="shared" si="155"/>
        <v/>
      </c>
      <c r="K517" s="71" t="str">
        <f t="shared" si="143"/>
        <v/>
      </c>
      <c r="L517" s="64" t="str">
        <f t="shared" si="144"/>
        <v/>
      </c>
      <c r="M517" s="3" t="str">
        <f t="shared" si="156"/>
        <v/>
      </c>
      <c r="N517" s="71" t="str">
        <f t="shared" si="145"/>
        <v/>
      </c>
      <c r="O517" s="64" t="str">
        <f t="shared" si="146"/>
        <v/>
      </c>
      <c r="P517" s="3" t="str">
        <f t="shared" si="157"/>
        <v/>
      </c>
      <c r="Q517" s="71" t="str">
        <f t="shared" si="147"/>
        <v/>
      </c>
      <c r="R517" s="64" t="str">
        <f t="shared" si="148"/>
        <v/>
      </c>
    </row>
    <row r="518" spans="1:18" x14ac:dyDescent="0.3">
      <c r="A518" t="str">
        <f>IF(ISBLANK('SIR Inputs'!$A517),"",'SIR Inputs'!$A517)</f>
        <v/>
      </c>
      <c r="B518" t="str">
        <f t="shared" si="149"/>
        <v/>
      </c>
      <c r="C518" s="60" t="str">
        <f t="shared" si="150"/>
        <v/>
      </c>
      <c r="D518" t="str">
        <f t="shared" si="151"/>
        <v/>
      </c>
      <c r="E518" s="60" t="str">
        <f t="shared" si="152"/>
        <v/>
      </c>
      <c r="F518" t="str">
        <f t="shared" si="153"/>
        <v/>
      </c>
      <c r="G518" t="str">
        <f t="shared" si="154"/>
        <v/>
      </c>
      <c r="H518" s="70" t="str">
        <f t="shared" si="141"/>
        <v/>
      </c>
      <c r="I518" s="64" t="str">
        <f t="shared" si="142"/>
        <v/>
      </c>
      <c r="J518" s="3" t="str">
        <f t="shared" si="155"/>
        <v/>
      </c>
      <c r="K518" s="71" t="str">
        <f t="shared" si="143"/>
        <v/>
      </c>
      <c r="L518" s="64" t="str">
        <f t="shared" si="144"/>
        <v/>
      </c>
      <c r="M518" s="3" t="str">
        <f t="shared" si="156"/>
        <v/>
      </c>
      <c r="N518" s="71" t="str">
        <f t="shared" si="145"/>
        <v/>
      </c>
      <c r="O518" s="64" t="str">
        <f t="shared" si="146"/>
        <v/>
      </c>
      <c r="P518" s="3" t="str">
        <f t="shared" si="157"/>
        <v/>
      </c>
      <c r="Q518" s="71" t="str">
        <f t="shared" si="147"/>
        <v/>
      </c>
      <c r="R518" s="64" t="str">
        <f t="shared" si="148"/>
        <v/>
      </c>
    </row>
    <row r="519" spans="1:18" x14ac:dyDescent="0.3">
      <c r="A519" t="str">
        <f>IF(ISBLANK('SIR Inputs'!$A518),"",'SIR Inputs'!$A518)</f>
        <v/>
      </c>
      <c r="B519" t="str">
        <f t="shared" si="149"/>
        <v/>
      </c>
      <c r="C519" s="60" t="str">
        <f t="shared" si="150"/>
        <v/>
      </c>
      <c r="D519" t="str">
        <f t="shared" si="151"/>
        <v/>
      </c>
      <c r="E519" s="60" t="str">
        <f t="shared" si="152"/>
        <v/>
      </c>
      <c r="F519" t="str">
        <f t="shared" si="153"/>
        <v/>
      </c>
      <c r="G519" t="str">
        <f t="shared" si="154"/>
        <v/>
      </c>
      <c r="H519" s="70" t="str">
        <f t="shared" si="141"/>
        <v/>
      </c>
      <c r="I519" s="64" t="str">
        <f t="shared" si="142"/>
        <v/>
      </c>
      <c r="J519" s="3" t="str">
        <f t="shared" si="155"/>
        <v/>
      </c>
      <c r="K519" s="71" t="str">
        <f t="shared" si="143"/>
        <v/>
      </c>
      <c r="L519" s="64" t="str">
        <f t="shared" si="144"/>
        <v/>
      </c>
      <c r="M519" s="3" t="str">
        <f t="shared" si="156"/>
        <v/>
      </c>
      <c r="N519" s="71" t="str">
        <f t="shared" si="145"/>
        <v/>
      </c>
      <c r="O519" s="64" t="str">
        <f t="shared" si="146"/>
        <v/>
      </c>
      <c r="P519" s="3" t="str">
        <f t="shared" si="157"/>
        <v/>
      </c>
      <c r="Q519" s="71" t="str">
        <f t="shared" si="147"/>
        <v/>
      </c>
      <c r="R519" s="64" t="str">
        <f t="shared" si="148"/>
        <v/>
      </c>
    </row>
    <row r="520" spans="1:18" x14ac:dyDescent="0.3">
      <c r="A520" t="str">
        <f>IF(ISBLANK('SIR Inputs'!$A519),"",'SIR Inputs'!$A519)</f>
        <v/>
      </c>
      <c r="B520" t="str">
        <f t="shared" si="149"/>
        <v/>
      </c>
      <c r="C520" s="60" t="str">
        <f t="shared" si="150"/>
        <v/>
      </c>
      <c r="D520" t="str">
        <f t="shared" si="151"/>
        <v/>
      </c>
      <c r="E520" s="60" t="str">
        <f t="shared" si="152"/>
        <v/>
      </c>
      <c r="F520" t="str">
        <f t="shared" si="153"/>
        <v/>
      </c>
      <c r="G520" t="str">
        <f t="shared" si="154"/>
        <v/>
      </c>
      <c r="H520" s="70" t="str">
        <f t="shared" si="141"/>
        <v/>
      </c>
      <c r="I520" s="64" t="str">
        <f t="shared" si="142"/>
        <v/>
      </c>
      <c r="J520" s="3" t="str">
        <f t="shared" si="155"/>
        <v/>
      </c>
      <c r="K520" s="71" t="str">
        <f t="shared" si="143"/>
        <v/>
      </c>
      <c r="L520" s="64" t="str">
        <f t="shared" si="144"/>
        <v/>
      </c>
      <c r="M520" s="3" t="str">
        <f t="shared" si="156"/>
        <v/>
      </c>
      <c r="N520" s="71" t="str">
        <f t="shared" si="145"/>
        <v/>
      </c>
      <c r="O520" s="64" t="str">
        <f t="shared" si="146"/>
        <v/>
      </c>
      <c r="P520" s="3" t="str">
        <f t="shared" si="157"/>
        <v/>
      </c>
      <c r="Q520" s="71" t="str">
        <f t="shared" si="147"/>
        <v/>
      </c>
      <c r="R520" s="64" t="str">
        <f t="shared" si="148"/>
        <v/>
      </c>
    </row>
    <row r="521" spans="1:18" x14ac:dyDescent="0.3">
      <c r="A521" t="str">
        <f>IF(ISBLANK('SIR Inputs'!$A520),"",'SIR Inputs'!$A520)</f>
        <v/>
      </c>
      <c r="B521" t="str">
        <f t="shared" si="149"/>
        <v/>
      </c>
      <c r="C521" s="60" t="str">
        <f t="shared" si="150"/>
        <v/>
      </c>
      <c r="D521" t="str">
        <f t="shared" si="151"/>
        <v/>
      </c>
      <c r="E521" s="60" t="str">
        <f t="shared" si="152"/>
        <v/>
      </c>
      <c r="F521" t="str">
        <f t="shared" si="153"/>
        <v/>
      </c>
      <c r="G521" t="str">
        <f t="shared" si="154"/>
        <v/>
      </c>
      <c r="H521" s="70" t="str">
        <f t="shared" si="141"/>
        <v/>
      </c>
      <c r="I521" s="64" t="str">
        <f t="shared" si="142"/>
        <v/>
      </c>
      <c r="J521" s="3" t="str">
        <f t="shared" si="155"/>
        <v/>
      </c>
      <c r="K521" s="71" t="str">
        <f t="shared" si="143"/>
        <v/>
      </c>
      <c r="L521" s="64" t="str">
        <f t="shared" si="144"/>
        <v/>
      </c>
      <c r="M521" s="3" t="str">
        <f t="shared" si="156"/>
        <v/>
      </c>
      <c r="N521" s="71" t="str">
        <f t="shared" si="145"/>
        <v/>
      </c>
      <c r="O521" s="64" t="str">
        <f t="shared" si="146"/>
        <v/>
      </c>
      <c r="P521" s="3" t="str">
        <f t="shared" si="157"/>
        <v/>
      </c>
      <c r="Q521" s="71" t="str">
        <f t="shared" si="147"/>
        <v/>
      </c>
      <c r="R521" s="64" t="str">
        <f t="shared" si="148"/>
        <v/>
      </c>
    </row>
    <row r="522" spans="1:18" x14ac:dyDescent="0.3">
      <c r="A522" t="str">
        <f>IF(ISBLANK('SIR Inputs'!$A521),"",'SIR Inputs'!$A521)</f>
        <v/>
      </c>
      <c r="B522" t="str">
        <f t="shared" si="149"/>
        <v/>
      </c>
      <c r="C522" s="60" t="str">
        <f t="shared" si="150"/>
        <v/>
      </c>
      <c r="D522" t="str">
        <f t="shared" si="151"/>
        <v/>
      </c>
      <c r="E522" s="60" t="str">
        <f t="shared" si="152"/>
        <v/>
      </c>
      <c r="F522" t="str">
        <f t="shared" si="153"/>
        <v/>
      </c>
      <c r="G522" t="str">
        <f t="shared" si="154"/>
        <v/>
      </c>
      <c r="H522" s="70" t="str">
        <f t="shared" si="141"/>
        <v/>
      </c>
      <c r="I522" s="64" t="str">
        <f t="shared" si="142"/>
        <v/>
      </c>
      <c r="J522" s="3" t="str">
        <f t="shared" si="155"/>
        <v/>
      </c>
      <c r="K522" s="71" t="str">
        <f t="shared" si="143"/>
        <v/>
      </c>
      <c r="L522" s="64" t="str">
        <f t="shared" si="144"/>
        <v/>
      </c>
      <c r="M522" s="3" t="str">
        <f t="shared" si="156"/>
        <v/>
      </c>
      <c r="N522" s="71" t="str">
        <f t="shared" si="145"/>
        <v/>
      </c>
      <c r="O522" s="64" t="str">
        <f t="shared" si="146"/>
        <v/>
      </c>
      <c r="P522" s="3" t="str">
        <f t="shared" si="157"/>
        <v/>
      </c>
      <c r="Q522" s="71" t="str">
        <f t="shared" si="147"/>
        <v/>
      </c>
      <c r="R522" s="64" t="str">
        <f t="shared" si="148"/>
        <v/>
      </c>
    </row>
    <row r="523" spans="1:18" x14ac:dyDescent="0.3">
      <c r="A523" t="str">
        <f>IF(ISBLANK('SIR Inputs'!$A522),"",'SIR Inputs'!$A522)</f>
        <v/>
      </c>
      <c r="B523" t="str">
        <f t="shared" si="149"/>
        <v/>
      </c>
      <c r="C523" s="60" t="str">
        <f t="shared" si="150"/>
        <v/>
      </c>
      <c r="D523" t="str">
        <f t="shared" si="151"/>
        <v/>
      </c>
      <c r="E523" s="60" t="str">
        <f t="shared" si="152"/>
        <v/>
      </c>
      <c r="F523" t="str">
        <f t="shared" si="153"/>
        <v/>
      </c>
      <c r="G523" t="str">
        <f t="shared" si="154"/>
        <v/>
      </c>
      <c r="H523" s="70" t="str">
        <f t="shared" si="141"/>
        <v/>
      </c>
      <c r="I523" s="64" t="str">
        <f t="shared" si="142"/>
        <v/>
      </c>
      <c r="J523" s="3" t="str">
        <f t="shared" si="155"/>
        <v/>
      </c>
      <c r="K523" s="71" t="str">
        <f t="shared" si="143"/>
        <v/>
      </c>
      <c r="L523" s="64" t="str">
        <f t="shared" si="144"/>
        <v/>
      </c>
      <c r="M523" s="3" t="str">
        <f t="shared" si="156"/>
        <v/>
      </c>
      <c r="N523" s="71" t="str">
        <f t="shared" si="145"/>
        <v/>
      </c>
      <c r="O523" s="64" t="str">
        <f t="shared" si="146"/>
        <v/>
      </c>
      <c r="P523" s="3" t="str">
        <f t="shared" si="157"/>
        <v/>
      </c>
      <c r="Q523" s="71" t="str">
        <f t="shared" si="147"/>
        <v/>
      </c>
      <c r="R523" s="64" t="str">
        <f t="shared" si="148"/>
        <v/>
      </c>
    </row>
    <row r="524" spans="1:18" x14ac:dyDescent="0.3">
      <c r="A524" t="str">
        <f>IF(ISBLANK('SIR Inputs'!$A523),"",'SIR Inputs'!$A523)</f>
        <v/>
      </c>
      <c r="B524" t="str">
        <f t="shared" si="149"/>
        <v/>
      </c>
      <c r="C524" s="60" t="str">
        <f t="shared" si="150"/>
        <v/>
      </c>
      <c r="D524" t="str">
        <f t="shared" si="151"/>
        <v/>
      </c>
      <c r="E524" s="60" t="str">
        <f t="shared" si="152"/>
        <v/>
      </c>
      <c r="F524" t="str">
        <f t="shared" si="153"/>
        <v/>
      </c>
      <c r="G524" t="str">
        <f t="shared" si="154"/>
        <v/>
      </c>
      <c r="H524" s="70" t="str">
        <f t="shared" si="141"/>
        <v/>
      </c>
      <c r="I524" s="64" t="str">
        <f t="shared" si="142"/>
        <v/>
      </c>
      <c r="J524" s="3" t="str">
        <f t="shared" si="155"/>
        <v/>
      </c>
      <c r="K524" s="71" t="str">
        <f t="shared" si="143"/>
        <v/>
      </c>
      <c r="L524" s="64" t="str">
        <f t="shared" si="144"/>
        <v/>
      </c>
      <c r="M524" s="3" t="str">
        <f t="shared" si="156"/>
        <v/>
      </c>
      <c r="N524" s="71" t="str">
        <f t="shared" si="145"/>
        <v/>
      </c>
      <c r="O524" s="64" t="str">
        <f t="shared" si="146"/>
        <v/>
      </c>
      <c r="P524" s="3" t="str">
        <f t="shared" si="157"/>
        <v/>
      </c>
      <c r="Q524" s="71" t="str">
        <f t="shared" si="147"/>
        <v/>
      </c>
      <c r="R524" s="64" t="str">
        <f t="shared" si="148"/>
        <v/>
      </c>
    </row>
    <row r="525" spans="1:18" x14ac:dyDescent="0.3">
      <c r="A525" t="str">
        <f>IF(ISBLANK('SIR Inputs'!$A524),"",'SIR Inputs'!$A524)</f>
        <v/>
      </c>
      <c r="B525" t="str">
        <f t="shared" si="149"/>
        <v/>
      </c>
      <c r="C525" s="60" t="str">
        <f t="shared" si="150"/>
        <v/>
      </c>
      <c r="D525" t="str">
        <f t="shared" si="151"/>
        <v/>
      </c>
      <c r="E525" s="60" t="str">
        <f t="shared" si="152"/>
        <v/>
      </c>
      <c r="F525" t="str">
        <f t="shared" si="153"/>
        <v/>
      </c>
      <c r="G525" t="str">
        <f t="shared" si="154"/>
        <v/>
      </c>
      <c r="H525" s="70" t="str">
        <f t="shared" si="141"/>
        <v/>
      </c>
      <c r="I525" s="64" t="str">
        <f t="shared" si="142"/>
        <v/>
      </c>
      <c r="J525" s="3" t="str">
        <f t="shared" si="155"/>
        <v/>
      </c>
      <c r="K525" s="71" t="str">
        <f t="shared" si="143"/>
        <v/>
      </c>
      <c r="L525" s="64" t="str">
        <f t="shared" si="144"/>
        <v/>
      </c>
      <c r="M525" s="3" t="str">
        <f t="shared" si="156"/>
        <v/>
      </c>
      <c r="N525" s="71" t="str">
        <f t="shared" si="145"/>
        <v/>
      </c>
      <c r="O525" s="64" t="str">
        <f t="shared" si="146"/>
        <v/>
      </c>
      <c r="P525" s="3" t="str">
        <f t="shared" si="157"/>
        <v/>
      </c>
      <c r="Q525" s="71" t="str">
        <f t="shared" si="147"/>
        <v/>
      </c>
      <c r="R525" s="64" t="str">
        <f t="shared" si="148"/>
        <v/>
      </c>
    </row>
    <row r="526" spans="1:18" x14ac:dyDescent="0.3">
      <c r="A526" t="str">
        <f>IF(ISBLANK('SIR Inputs'!$A525),"",'SIR Inputs'!$A525)</f>
        <v/>
      </c>
      <c r="B526" t="str">
        <f t="shared" si="149"/>
        <v/>
      </c>
      <c r="C526" s="60" t="str">
        <f t="shared" si="150"/>
        <v/>
      </c>
      <c r="D526" t="str">
        <f t="shared" si="151"/>
        <v/>
      </c>
      <c r="E526" s="60" t="str">
        <f t="shared" si="152"/>
        <v/>
      </c>
      <c r="F526" t="str">
        <f t="shared" si="153"/>
        <v/>
      </c>
      <c r="G526" t="str">
        <f t="shared" si="154"/>
        <v/>
      </c>
      <c r="H526" s="70" t="str">
        <f t="shared" si="141"/>
        <v/>
      </c>
      <c r="I526" s="64" t="str">
        <f t="shared" si="142"/>
        <v/>
      </c>
      <c r="J526" s="3" t="str">
        <f t="shared" si="155"/>
        <v/>
      </c>
      <c r="K526" s="71" t="str">
        <f t="shared" si="143"/>
        <v/>
      </c>
      <c r="L526" s="64" t="str">
        <f t="shared" si="144"/>
        <v/>
      </c>
      <c r="M526" s="3" t="str">
        <f t="shared" si="156"/>
        <v/>
      </c>
      <c r="N526" s="71" t="str">
        <f t="shared" si="145"/>
        <v/>
      </c>
      <c r="O526" s="64" t="str">
        <f t="shared" si="146"/>
        <v/>
      </c>
      <c r="P526" s="3" t="str">
        <f t="shared" si="157"/>
        <v/>
      </c>
      <c r="Q526" s="71" t="str">
        <f t="shared" si="147"/>
        <v/>
      </c>
      <c r="R526" s="64" t="str">
        <f t="shared" si="148"/>
        <v/>
      </c>
    </row>
    <row r="527" spans="1:18" x14ac:dyDescent="0.3">
      <c r="A527" t="str">
        <f>IF(ISBLANK('SIR Inputs'!$A526),"",'SIR Inputs'!$A526)</f>
        <v/>
      </c>
      <c r="B527" t="str">
        <f t="shared" si="149"/>
        <v/>
      </c>
      <c r="C527" s="60" t="str">
        <f t="shared" si="150"/>
        <v/>
      </c>
      <c r="D527" t="str">
        <f t="shared" si="151"/>
        <v/>
      </c>
      <c r="E527" s="60" t="str">
        <f t="shared" si="152"/>
        <v/>
      </c>
      <c r="F527" t="str">
        <f t="shared" si="153"/>
        <v/>
      </c>
      <c r="G527" t="str">
        <f t="shared" si="154"/>
        <v/>
      </c>
      <c r="H527" s="70" t="str">
        <f t="shared" si="141"/>
        <v/>
      </c>
      <c r="I527" s="64" t="str">
        <f t="shared" si="142"/>
        <v/>
      </c>
      <c r="J527" s="3" t="str">
        <f t="shared" si="155"/>
        <v/>
      </c>
      <c r="K527" s="71" t="str">
        <f t="shared" si="143"/>
        <v/>
      </c>
      <c r="L527" s="64" t="str">
        <f t="shared" si="144"/>
        <v/>
      </c>
      <c r="M527" s="3" t="str">
        <f t="shared" si="156"/>
        <v/>
      </c>
      <c r="N527" s="71" t="str">
        <f t="shared" si="145"/>
        <v/>
      </c>
      <c r="O527" s="64" t="str">
        <f t="shared" si="146"/>
        <v/>
      </c>
      <c r="P527" s="3" t="str">
        <f t="shared" si="157"/>
        <v/>
      </c>
      <c r="Q527" s="71" t="str">
        <f t="shared" si="147"/>
        <v/>
      </c>
      <c r="R527" s="64" t="str">
        <f t="shared" si="148"/>
        <v/>
      </c>
    </row>
    <row r="528" spans="1:18" x14ac:dyDescent="0.3">
      <c r="A528" t="str">
        <f>IF(ISBLANK('SIR Inputs'!$A527),"",'SIR Inputs'!$A527)</f>
        <v/>
      </c>
      <c r="B528" t="str">
        <f t="shared" si="149"/>
        <v/>
      </c>
      <c r="C528" s="60" t="str">
        <f t="shared" si="150"/>
        <v/>
      </c>
      <c r="D528" t="str">
        <f t="shared" si="151"/>
        <v/>
      </c>
      <c r="E528" s="60" t="str">
        <f t="shared" si="152"/>
        <v/>
      </c>
      <c r="F528" t="str">
        <f t="shared" si="153"/>
        <v/>
      </c>
      <c r="G528" t="str">
        <f t="shared" si="154"/>
        <v/>
      </c>
      <c r="H528" s="70" t="str">
        <f t="shared" ref="H528:H591" si="158">IF(A528&lt;&gt;"",Portfolio_SIRDiscount,"")</f>
        <v/>
      </c>
      <c r="I528" s="64" t="str">
        <f t="shared" ref="I528:I591" si="159">IF($A528&lt;&gt;"",VLOOKUP(G528,AvoidedCost_LookupTable,3,0),"")</f>
        <v/>
      </c>
      <c r="J528" s="3" t="str">
        <f t="shared" si="155"/>
        <v/>
      </c>
      <c r="K528" s="71" t="str">
        <f t="shared" ref="K528:K591" si="160">IF($A528&lt;&gt;"",J528*F528,"")</f>
        <v/>
      </c>
      <c r="L528" s="64" t="str">
        <f t="shared" ref="L528:L591" si="161">IF($A528&lt;&gt;"",(((J528*$I528)/($H528-AvoidedCosts_Escalator))*(1-((1+AvoidedCosts_Escalator)/(1+$H528))^$F528)),"")</f>
        <v/>
      </c>
      <c r="M528" s="3" t="str">
        <f t="shared" si="156"/>
        <v/>
      </c>
      <c r="N528" s="71" t="str">
        <f t="shared" ref="N528:N591" si="162">IF($A528&lt;&gt;"",M528*F528,"")</f>
        <v/>
      </c>
      <c r="O528" s="64" t="str">
        <f t="shared" ref="O528:O591" si="163">IF($A528&lt;&gt;"",(((M528*$I528)/($H528-AvoidedCosts_Escalator))*(1-((1+AvoidedCosts_Escalator)/(1+$H528))^$F528)),"")</f>
        <v/>
      </c>
      <c r="P528" s="3" t="str">
        <f t="shared" si="157"/>
        <v/>
      </c>
      <c r="Q528" s="71" t="str">
        <f t="shared" ref="Q528:Q591" si="164">IF($A528&lt;&gt;"",P528*F528,"")</f>
        <v/>
      </c>
      <c r="R528" s="64" t="str">
        <f t="shared" ref="R528:R591" si="165">IF($A528&lt;&gt;"",(((P528*$I528)/($H528-AvoidedCosts_Escalator))*(1-((1+AvoidedCosts_Escalator)/(1+$H528))^$F528)),"")</f>
        <v/>
      </c>
    </row>
    <row r="529" spans="1:18" x14ac:dyDescent="0.3">
      <c r="A529" t="str">
        <f>IF(ISBLANK('SIR Inputs'!$A528),"",'SIR Inputs'!$A528)</f>
        <v/>
      </c>
      <c r="B529" t="str">
        <f t="shared" si="149"/>
        <v/>
      </c>
      <c r="C529" s="60" t="str">
        <f t="shared" si="150"/>
        <v/>
      </c>
      <c r="D529" t="str">
        <f t="shared" si="151"/>
        <v/>
      </c>
      <c r="E529" s="60" t="str">
        <f t="shared" si="152"/>
        <v/>
      </c>
      <c r="F529" t="str">
        <f t="shared" si="153"/>
        <v/>
      </c>
      <c r="G529" t="str">
        <f t="shared" si="154"/>
        <v/>
      </c>
      <c r="H529" s="70" t="str">
        <f t="shared" si="158"/>
        <v/>
      </c>
      <c r="I529" s="64" t="str">
        <f t="shared" si="159"/>
        <v/>
      </c>
      <c r="J529" s="3" t="str">
        <f t="shared" si="155"/>
        <v/>
      </c>
      <c r="K529" s="71" t="str">
        <f t="shared" si="160"/>
        <v/>
      </c>
      <c r="L529" s="64" t="str">
        <f t="shared" si="161"/>
        <v/>
      </c>
      <c r="M529" s="3" t="str">
        <f t="shared" si="156"/>
        <v/>
      </c>
      <c r="N529" s="71" t="str">
        <f t="shared" si="162"/>
        <v/>
      </c>
      <c r="O529" s="64" t="str">
        <f t="shared" si="163"/>
        <v/>
      </c>
      <c r="P529" s="3" t="str">
        <f t="shared" si="157"/>
        <v/>
      </c>
      <c r="Q529" s="71" t="str">
        <f t="shared" si="164"/>
        <v/>
      </c>
      <c r="R529" s="64" t="str">
        <f t="shared" si="165"/>
        <v/>
      </c>
    </row>
    <row r="530" spans="1:18" x14ac:dyDescent="0.3">
      <c r="A530" t="str">
        <f>IF(ISBLANK('SIR Inputs'!$A529),"",'SIR Inputs'!$A529)</f>
        <v/>
      </c>
      <c r="B530" t="str">
        <f t="shared" si="149"/>
        <v/>
      </c>
      <c r="C530" s="60" t="str">
        <f t="shared" si="150"/>
        <v/>
      </c>
      <c r="D530" t="str">
        <f t="shared" si="151"/>
        <v/>
      </c>
      <c r="E530" s="60" t="str">
        <f t="shared" si="152"/>
        <v/>
      </c>
      <c r="F530" t="str">
        <f t="shared" si="153"/>
        <v/>
      </c>
      <c r="G530" t="str">
        <f t="shared" si="154"/>
        <v/>
      </c>
      <c r="H530" s="70" t="str">
        <f t="shared" si="158"/>
        <v/>
      </c>
      <c r="I530" s="64" t="str">
        <f t="shared" si="159"/>
        <v/>
      </c>
      <c r="J530" s="3" t="str">
        <f t="shared" si="155"/>
        <v/>
      </c>
      <c r="K530" s="71" t="str">
        <f t="shared" si="160"/>
        <v/>
      </c>
      <c r="L530" s="64" t="str">
        <f t="shared" si="161"/>
        <v/>
      </c>
      <c r="M530" s="3" t="str">
        <f t="shared" si="156"/>
        <v/>
      </c>
      <c r="N530" s="71" t="str">
        <f t="shared" si="162"/>
        <v/>
      </c>
      <c r="O530" s="64" t="str">
        <f t="shared" si="163"/>
        <v/>
      </c>
      <c r="P530" s="3" t="str">
        <f t="shared" si="157"/>
        <v/>
      </c>
      <c r="Q530" s="71" t="str">
        <f t="shared" si="164"/>
        <v/>
      </c>
      <c r="R530" s="64" t="str">
        <f t="shared" si="165"/>
        <v/>
      </c>
    </row>
    <row r="531" spans="1:18" x14ac:dyDescent="0.3">
      <c r="A531" t="str">
        <f>IF(ISBLANK('SIR Inputs'!$A530),"",'SIR Inputs'!$A530)</f>
        <v/>
      </c>
      <c r="B531" t="str">
        <f t="shared" si="149"/>
        <v/>
      </c>
      <c r="C531" s="60" t="str">
        <f t="shared" si="150"/>
        <v/>
      </c>
      <c r="D531" t="str">
        <f t="shared" si="151"/>
        <v/>
      </c>
      <c r="E531" s="60" t="str">
        <f t="shared" si="152"/>
        <v/>
      </c>
      <c r="F531" t="str">
        <f t="shared" si="153"/>
        <v/>
      </c>
      <c r="G531" t="str">
        <f t="shared" si="154"/>
        <v/>
      </c>
      <c r="H531" s="70" t="str">
        <f t="shared" si="158"/>
        <v/>
      </c>
      <c r="I531" s="64" t="str">
        <f t="shared" si="159"/>
        <v/>
      </c>
      <c r="J531" s="3" t="str">
        <f t="shared" si="155"/>
        <v/>
      </c>
      <c r="K531" s="71" t="str">
        <f t="shared" si="160"/>
        <v/>
      </c>
      <c r="L531" s="64" t="str">
        <f t="shared" si="161"/>
        <v/>
      </c>
      <c r="M531" s="3" t="str">
        <f t="shared" si="156"/>
        <v/>
      </c>
      <c r="N531" s="71" t="str">
        <f t="shared" si="162"/>
        <v/>
      </c>
      <c r="O531" s="64" t="str">
        <f t="shared" si="163"/>
        <v/>
      </c>
      <c r="P531" s="3" t="str">
        <f t="shared" si="157"/>
        <v/>
      </c>
      <c r="Q531" s="71" t="str">
        <f t="shared" si="164"/>
        <v/>
      </c>
      <c r="R531" s="64" t="str">
        <f t="shared" si="165"/>
        <v/>
      </c>
    </row>
    <row r="532" spans="1:18" x14ac:dyDescent="0.3">
      <c r="A532" t="str">
        <f>IF(ISBLANK('SIR Inputs'!$A531),"",'SIR Inputs'!$A531)</f>
        <v/>
      </c>
      <c r="B532" t="str">
        <f t="shared" si="149"/>
        <v/>
      </c>
      <c r="C532" s="60" t="str">
        <f t="shared" si="150"/>
        <v/>
      </c>
      <c r="D532" t="str">
        <f t="shared" si="151"/>
        <v/>
      </c>
      <c r="E532" s="60" t="str">
        <f t="shared" si="152"/>
        <v/>
      </c>
      <c r="F532" t="str">
        <f t="shared" si="153"/>
        <v/>
      </c>
      <c r="G532" t="str">
        <f t="shared" si="154"/>
        <v/>
      </c>
      <c r="H532" s="70" t="str">
        <f t="shared" si="158"/>
        <v/>
      </c>
      <c r="I532" s="64" t="str">
        <f t="shared" si="159"/>
        <v/>
      </c>
      <c r="J532" s="3" t="str">
        <f t="shared" si="155"/>
        <v/>
      </c>
      <c r="K532" s="71" t="str">
        <f t="shared" si="160"/>
        <v/>
      </c>
      <c r="L532" s="64" t="str">
        <f t="shared" si="161"/>
        <v/>
      </c>
      <c r="M532" s="3" t="str">
        <f t="shared" si="156"/>
        <v/>
      </c>
      <c r="N532" s="71" t="str">
        <f t="shared" si="162"/>
        <v/>
      </c>
      <c r="O532" s="64" t="str">
        <f t="shared" si="163"/>
        <v/>
      </c>
      <c r="P532" s="3" t="str">
        <f t="shared" si="157"/>
        <v/>
      </c>
      <c r="Q532" s="71" t="str">
        <f t="shared" si="164"/>
        <v/>
      </c>
      <c r="R532" s="64" t="str">
        <f t="shared" si="165"/>
        <v/>
      </c>
    </row>
    <row r="533" spans="1:18" x14ac:dyDescent="0.3">
      <c r="A533" t="str">
        <f>IF(ISBLANK('SIR Inputs'!$A532),"",'SIR Inputs'!$A532)</f>
        <v/>
      </c>
      <c r="B533" t="str">
        <f t="shared" si="149"/>
        <v/>
      </c>
      <c r="C533" s="60" t="str">
        <f t="shared" si="150"/>
        <v/>
      </c>
      <c r="D533" t="str">
        <f t="shared" si="151"/>
        <v/>
      </c>
      <c r="E533" s="60" t="str">
        <f t="shared" si="152"/>
        <v/>
      </c>
      <c r="F533" t="str">
        <f t="shared" si="153"/>
        <v/>
      </c>
      <c r="G533" t="str">
        <f t="shared" si="154"/>
        <v/>
      </c>
      <c r="H533" s="70" t="str">
        <f t="shared" si="158"/>
        <v/>
      </c>
      <c r="I533" s="64" t="str">
        <f t="shared" si="159"/>
        <v/>
      </c>
      <c r="J533" s="3" t="str">
        <f t="shared" si="155"/>
        <v/>
      </c>
      <c r="K533" s="71" t="str">
        <f t="shared" si="160"/>
        <v/>
      </c>
      <c r="L533" s="64" t="str">
        <f t="shared" si="161"/>
        <v/>
      </c>
      <c r="M533" s="3" t="str">
        <f t="shared" si="156"/>
        <v/>
      </c>
      <c r="N533" s="71" t="str">
        <f t="shared" si="162"/>
        <v/>
      </c>
      <c r="O533" s="64" t="str">
        <f t="shared" si="163"/>
        <v/>
      </c>
      <c r="P533" s="3" t="str">
        <f t="shared" si="157"/>
        <v/>
      </c>
      <c r="Q533" s="71" t="str">
        <f t="shared" si="164"/>
        <v/>
      </c>
      <c r="R533" s="64" t="str">
        <f t="shared" si="165"/>
        <v/>
      </c>
    </row>
    <row r="534" spans="1:18" x14ac:dyDescent="0.3">
      <c r="A534" t="str">
        <f>IF(ISBLANK('SIR Inputs'!$A533),"",'SIR Inputs'!$A533)</f>
        <v/>
      </c>
      <c r="B534" t="str">
        <f t="shared" si="149"/>
        <v/>
      </c>
      <c r="C534" s="60" t="str">
        <f t="shared" si="150"/>
        <v/>
      </c>
      <c r="D534" t="str">
        <f t="shared" si="151"/>
        <v/>
      </c>
      <c r="E534" s="60" t="str">
        <f t="shared" si="152"/>
        <v/>
      </c>
      <c r="F534" t="str">
        <f t="shared" si="153"/>
        <v/>
      </c>
      <c r="G534" t="str">
        <f t="shared" si="154"/>
        <v/>
      </c>
      <c r="H534" s="70" t="str">
        <f t="shared" si="158"/>
        <v/>
      </c>
      <c r="I534" s="64" t="str">
        <f t="shared" si="159"/>
        <v/>
      </c>
      <c r="J534" s="3" t="str">
        <f t="shared" si="155"/>
        <v/>
      </c>
      <c r="K534" s="71" t="str">
        <f t="shared" si="160"/>
        <v/>
      </c>
      <c r="L534" s="64" t="str">
        <f t="shared" si="161"/>
        <v/>
      </c>
      <c r="M534" s="3" t="str">
        <f t="shared" si="156"/>
        <v/>
      </c>
      <c r="N534" s="71" t="str">
        <f t="shared" si="162"/>
        <v/>
      </c>
      <c r="O534" s="64" t="str">
        <f t="shared" si="163"/>
        <v/>
      </c>
      <c r="P534" s="3" t="str">
        <f t="shared" si="157"/>
        <v/>
      </c>
      <c r="Q534" s="71" t="str">
        <f t="shared" si="164"/>
        <v/>
      </c>
      <c r="R534" s="64" t="str">
        <f t="shared" si="165"/>
        <v/>
      </c>
    </row>
    <row r="535" spans="1:18" x14ac:dyDescent="0.3">
      <c r="A535" t="str">
        <f>IF(ISBLANK('SIR Inputs'!$A534),"",'SIR Inputs'!$A534)</f>
        <v/>
      </c>
      <c r="B535" t="str">
        <f t="shared" si="149"/>
        <v/>
      </c>
      <c r="C535" s="60" t="str">
        <f t="shared" si="150"/>
        <v/>
      </c>
      <c r="D535" t="str">
        <f t="shared" si="151"/>
        <v/>
      </c>
      <c r="E535" s="60" t="str">
        <f t="shared" si="152"/>
        <v/>
      </c>
      <c r="F535" t="str">
        <f t="shared" si="153"/>
        <v/>
      </c>
      <c r="G535" t="str">
        <f t="shared" si="154"/>
        <v/>
      </c>
      <c r="H535" s="70" t="str">
        <f t="shared" si="158"/>
        <v/>
      </c>
      <c r="I535" s="64" t="str">
        <f t="shared" si="159"/>
        <v/>
      </c>
      <c r="J535" s="3" t="str">
        <f t="shared" si="155"/>
        <v/>
      </c>
      <c r="K535" s="71" t="str">
        <f t="shared" si="160"/>
        <v/>
      </c>
      <c r="L535" s="64" t="str">
        <f t="shared" si="161"/>
        <v/>
      </c>
      <c r="M535" s="3" t="str">
        <f t="shared" si="156"/>
        <v/>
      </c>
      <c r="N535" s="71" t="str">
        <f t="shared" si="162"/>
        <v/>
      </c>
      <c r="O535" s="64" t="str">
        <f t="shared" si="163"/>
        <v/>
      </c>
      <c r="P535" s="3" t="str">
        <f t="shared" si="157"/>
        <v/>
      </c>
      <c r="Q535" s="71" t="str">
        <f t="shared" si="164"/>
        <v/>
      </c>
      <c r="R535" s="64" t="str">
        <f t="shared" si="165"/>
        <v/>
      </c>
    </row>
    <row r="536" spans="1:18" x14ac:dyDescent="0.3">
      <c r="A536" t="str">
        <f>IF(ISBLANK('SIR Inputs'!$A535),"",'SIR Inputs'!$A535)</f>
        <v/>
      </c>
      <c r="B536" t="str">
        <f t="shared" si="149"/>
        <v/>
      </c>
      <c r="C536" s="60" t="str">
        <f t="shared" si="150"/>
        <v/>
      </c>
      <c r="D536" t="str">
        <f t="shared" si="151"/>
        <v/>
      </c>
      <c r="E536" s="60" t="str">
        <f t="shared" si="152"/>
        <v/>
      </c>
      <c r="F536" t="str">
        <f t="shared" si="153"/>
        <v/>
      </c>
      <c r="G536" t="str">
        <f t="shared" si="154"/>
        <v/>
      </c>
      <c r="H536" s="70" t="str">
        <f t="shared" si="158"/>
        <v/>
      </c>
      <c r="I536" s="64" t="str">
        <f t="shared" si="159"/>
        <v/>
      </c>
      <c r="J536" s="3" t="str">
        <f t="shared" si="155"/>
        <v/>
      </c>
      <c r="K536" s="71" t="str">
        <f t="shared" si="160"/>
        <v/>
      </c>
      <c r="L536" s="64" t="str">
        <f t="shared" si="161"/>
        <v/>
      </c>
      <c r="M536" s="3" t="str">
        <f t="shared" si="156"/>
        <v/>
      </c>
      <c r="N536" s="71" t="str">
        <f t="shared" si="162"/>
        <v/>
      </c>
      <c r="O536" s="64" t="str">
        <f t="shared" si="163"/>
        <v/>
      </c>
      <c r="P536" s="3" t="str">
        <f t="shared" si="157"/>
        <v/>
      </c>
      <c r="Q536" s="71" t="str">
        <f t="shared" si="164"/>
        <v/>
      </c>
      <c r="R536" s="64" t="str">
        <f t="shared" si="165"/>
        <v/>
      </c>
    </row>
    <row r="537" spans="1:18" x14ac:dyDescent="0.3">
      <c r="A537" t="str">
        <f>IF(ISBLANK('SIR Inputs'!$A536),"",'SIR Inputs'!$A536)</f>
        <v/>
      </c>
      <c r="B537" t="str">
        <f t="shared" si="149"/>
        <v/>
      </c>
      <c r="C537" s="60" t="str">
        <f t="shared" si="150"/>
        <v/>
      </c>
      <c r="D537" t="str">
        <f t="shared" si="151"/>
        <v/>
      </c>
      <c r="E537" s="60" t="str">
        <f t="shared" si="152"/>
        <v/>
      </c>
      <c r="F537" t="str">
        <f t="shared" si="153"/>
        <v/>
      </c>
      <c r="G537" t="str">
        <f t="shared" si="154"/>
        <v/>
      </c>
      <c r="H537" s="70" t="str">
        <f t="shared" si="158"/>
        <v/>
      </c>
      <c r="I537" s="64" t="str">
        <f t="shared" si="159"/>
        <v/>
      </c>
      <c r="J537" s="3" t="str">
        <f t="shared" si="155"/>
        <v/>
      </c>
      <c r="K537" s="71" t="str">
        <f t="shared" si="160"/>
        <v/>
      </c>
      <c r="L537" s="64" t="str">
        <f t="shared" si="161"/>
        <v/>
      </c>
      <c r="M537" s="3" t="str">
        <f t="shared" si="156"/>
        <v/>
      </c>
      <c r="N537" s="71" t="str">
        <f t="shared" si="162"/>
        <v/>
      </c>
      <c r="O537" s="64" t="str">
        <f t="shared" si="163"/>
        <v/>
      </c>
      <c r="P537" s="3" t="str">
        <f t="shared" si="157"/>
        <v/>
      </c>
      <c r="Q537" s="71" t="str">
        <f t="shared" si="164"/>
        <v/>
      </c>
      <c r="R537" s="64" t="str">
        <f t="shared" si="165"/>
        <v/>
      </c>
    </row>
    <row r="538" spans="1:18" x14ac:dyDescent="0.3">
      <c r="A538" t="str">
        <f>IF(ISBLANK('SIR Inputs'!$A537),"",'SIR Inputs'!$A537)</f>
        <v/>
      </c>
      <c r="B538" t="str">
        <f t="shared" si="149"/>
        <v/>
      </c>
      <c r="C538" s="60" t="str">
        <f t="shared" si="150"/>
        <v/>
      </c>
      <c r="D538" t="str">
        <f t="shared" si="151"/>
        <v/>
      </c>
      <c r="E538" s="60" t="str">
        <f t="shared" si="152"/>
        <v/>
      </c>
      <c r="F538" t="str">
        <f t="shared" si="153"/>
        <v/>
      </c>
      <c r="G538" t="str">
        <f t="shared" si="154"/>
        <v/>
      </c>
      <c r="H538" s="70" t="str">
        <f t="shared" si="158"/>
        <v/>
      </c>
      <c r="I538" s="64" t="str">
        <f t="shared" si="159"/>
        <v/>
      </c>
      <c r="J538" s="3" t="str">
        <f t="shared" si="155"/>
        <v/>
      </c>
      <c r="K538" s="71" t="str">
        <f t="shared" si="160"/>
        <v/>
      </c>
      <c r="L538" s="64" t="str">
        <f t="shared" si="161"/>
        <v/>
      </c>
      <c r="M538" s="3" t="str">
        <f t="shared" si="156"/>
        <v/>
      </c>
      <c r="N538" s="71" t="str">
        <f t="shared" si="162"/>
        <v/>
      </c>
      <c r="O538" s="64" t="str">
        <f t="shared" si="163"/>
        <v/>
      </c>
      <c r="P538" s="3" t="str">
        <f t="shared" si="157"/>
        <v/>
      </c>
      <c r="Q538" s="71" t="str">
        <f t="shared" si="164"/>
        <v/>
      </c>
      <c r="R538" s="64" t="str">
        <f t="shared" si="165"/>
        <v/>
      </c>
    </row>
    <row r="539" spans="1:18" x14ac:dyDescent="0.3">
      <c r="A539" t="str">
        <f>IF(ISBLANK('SIR Inputs'!$A538),"",'SIR Inputs'!$A538)</f>
        <v/>
      </c>
      <c r="B539" t="str">
        <f t="shared" si="149"/>
        <v/>
      </c>
      <c r="C539" s="60" t="str">
        <f t="shared" si="150"/>
        <v/>
      </c>
      <c r="D539" t="str">
        <f t="shared" si="151"/>
        <v/>
      </c>
      <c r="E539" s="60" t="str">
        <f t="shared" si="152"/>
        <v/>
      </c>
      <c r="F539" t="str">
        <f t="shared" si="153"/>
        <v/>
      </c>
      <c r="G539" t="str">
        <f t="shared" si="154"/>
        <v/>
      </c>
      <c r="H539" s="70" t="str">
        <f t="shared" si="158"/>
        <v/>
      </c>
      <c r="I539" s="64" t="str">
        <f t="shared" si="159"/>
        <v/>
      </c>
      <c r="J539" s="3" t="str">
        <f t="shared" si="155"/>
        <v/>
      </c>
      <c r="K539" s="71" t="str">
        <f t="shared" si="160"/>
        <v/>
      </c>
      <c r="L539" s="64" t="str">
        <f t="shared" si="161"/>
        <v/>
      </c>
      <c r="M539" s="3" t="str">
        <f t="shared" si="156"/>
        <v/>
      </c>
      <c r="N539" s="71" t="str">
        <f t="shared" si="162"/>
        <v/>
      </c>
      <c r="O539" s="64" t="str">
        <f t="shared" si="163"/>
        <v/>
      </c>
      <c r="P539" s="3" t="str">
        <f t="shared" si="157"/>
        <v/>
      </c>
      <c r="Q539" s="71" t="str">
        <f t="shared" si="164"/>
        <v/>
      </c>
      <c r="R539" s="64" t="str">
        <f t="shared" si="165"/>
        <v/>
      </c>
    </row>
    <row r="540" spans="1:18" x14ac:dyDescent="0.3">
      <c r="A540" t="str">
        <f>IF(ISBLANK('SIR Inputs'!$A539),"",'SIR Inputs'!$A539)</f>
        <v/>
      </c>
      <c r="B540" t="str">
        <f t="shared" si="149"/>
        <v/>
      </c>
      <c r="C540" s="60" t="str">
        <f t="shared" si="150"/>
        <v/>
      </c>
      <c r="D540" t="str">
        <f t="shared" si="151"/>
        <v/>
      </c>
      <c r="E540" s="60" t="str">
        <f t="shared" si="152"/>
        <v/>
      </c>
      <c r="F540" t="str">
        <f t="shared" si="153"/>
        <v/>
      </c>
      <c r="G540" t="str">
        <f t="shared" si="154"/>
        <v/>
      </c>
      <c r="H540" s="70" t="str">
        <f t="shared" si="158"/>
        <v/>
      </c>
      <c r="I540" s="64" t="str">
        <f t="shared" si="159"/>
        <v/>
      </c>
      <c r="J540" s="3" t="str">
        <f t="shared" si="155"/>
        <v/>
      </c>
      <c r="K540" s="71" t="str">
        <f t="shared" si="160"/>
        <v/>
      </c>
      <c r="L540" s="64" t="str">
        <f t="shared" si="161"/>
        <v/>
      </c>
      <c r="M540" s="3" t="str">
        <f t="shared" si="156"/>
        <v/>
      </c>
      <c r="N540" s="71" t="str">
        <f t="shared" si="162"/>
        <v/>
      </c>
      <c r="O540" s="64" t="str">
        <f t="shared" si="163"/>
        <v/>
      </c>
      <c r="P540" s="3" t="str">
        <f t="shared" si="157"/>
        <v/>
      </c>
      <c r="Q540" s="71" t="str">
        <f t="shared" si="164"/>
        <v/>
      </c>
      <c r="R540" s="64" t="str">
        <f t="shared" si="165"/>
        <v/>
      </c>
    </row>
    <row r="541" spans="1:18" x14ac:dyDescent="0.3">
      <c r="A541" t="str">
        <f>IF(ISBLANK('SIR Inputs'!$A540),"",'SIR Inputs'!$A540)</f>
        <v/>
      </c>
      <c r="B541" t="str">
        <f t="shared" si="149"/>
        <v/>
      </c>
      <c r="C541" s="60" t="str">
        <f t="shared" si="150"/>
        <v/>
      </c>
      <c r="D541" t="str">
        <f t="shared" si="151"/>
        <v/>
      </c>
      <c r="E541" s="60" t="str">
        <f t="shared" si="152"/>
        <v/>
      </c>
      <c r="F541" t="str">
        <f t="shared" si="153"/>
        <v/>
      </c>
      <c r="G541" t="str">
        <f t="shared" si="154"/>
        <v/>
      </c>
      <c r="H541" s="70" t="str">
        <f t="shared" si="158"/>
        <v/>
      </c>
      <c r="I541" s="64" t="str">
        <f t="shared" si="159"/>
        <v/>
      </c>
      <c r="J541" s="3" t="str">
        <f t="shared" si="155"/>
        <v/>
      </c>
      <c r="K541" s="71" t="str">
        <f t="shared" si="160"/>
        <v/>
      </c>
      <c r="L541" s="64" t="str">
        <f t="shared" si="161"/>
        <v/>
      </c>
      <c r="M541" s="3" t="str">
        <f t="shared" si="156"/>
        <v/>
      </c>
      <c r="N541" s="71" t="str">
        <f t="shared" si="162"/>
        <v/>
      </c>
      <c r="O541" s="64" t="str">
        <f t="shared" si="163"/>
        <v/>
      </c>
      <c r="P541" s="3" t="str">
        <f t="shared" si="157"/>
        <v/>
      </c>
      <c r="Q541" s="71" t="str">
        <f t="shared" si="164"/>
        <v/>
      </c>
      <c r="R541" s="64" t="str">
        <f t="shared" si="165"/>
        <v/>
      </c>
    </row>
    <row r="542" spans="1:18" x14ac:dyDescent="0.3">
      <c r="A542" t="str">
        <f>IF(ISBLANK('SIR Inputs'!$A541),"",'SIR Inputs'!$A541)</f>
        <v/>
      </c>
      <c r="B542" t="str">
        <f t="shared" si="149"/>
        <v/>
      </c>
      <c r="C542" s="60" t="str">
        <f t="shared" si="150"/>
        <v/>
      </c>
      <c r="D542" t="str">
        <f t="shared" si="151"/>
        <v/>
      </c>
      <c r="E542" s="60" t="str">
        <f t="shared" si="152"/>
        <v/>
      </c>
      <c r="F542" t="str">
        <f t="shared" si="153"/>
        <v/>
      </c>
      <c r="G542" t="str">
        <f t="shared" si="154"/>
        <v/>
      </c>
      <c r="H542" s="70" t="str">
        <f t="shared" si="158"/>
        <v/>
      </c>
      <c r="I542" s="64" t="str">
        <f t="shared" si="159"/>
        <v/>
      </c>
      <c r="J542" s="3" t="str">
        <f t="shared" si="155"/>
        <v/>
      </c>
      <c r="K542" s="71" t="str">
        <f t="shared" si="160"/>
        <v/>
      </c>
      <c r="L542" s="64" t="str">
        <f t="shared" si="161"/>
        <v/>
      </c>
      <c r="M542" s="3" t="str">
        <f t="shared" si="156"/>
        <v/>
      </c>
      <c r="N542" s="71" t="str">
        <f t="shared" si="162"/>
        <v/>
      </c>
      <c r="O542" s="64" t="str">
        <f t="shared" si="163"/>
        <v/>
      </c>
      <c r="P542" s="3" t="str">
        <f t="shared" si="157"/>
        <v/>
      </c>
      <c r="Q542" s="71" t="str">
        <f t="shared" si="164"/>
        <v/>
      </c>
      <c r="R542" s="64" t="str">
        <f t="shared" si="165"/>
        <v/>
      </c>
    </row>
    <row r="543" spans="1:18" x14ac:dyDescent="0.3">
      <c r="A543" t="str">
        <f>IF(ISBLANK('SIR Inputs'!$A542),"",'SIR Inputs'!$A542)</f>
        <v/>
      </c>
      <c r="B543" t="str">
        <f t="shared" si="149"/>
        <v/>
      </c>
      <c r="C543" s="60" t="str">
        <f t="shared" si="150"/>
        <v/>
      </c>
      <c r="D543" t="str">
        <f t="shared" si="151"/>
        <v/>
      </c>
      <c r="E543" s="60" t="str">
        <f t="shared" si="152"/>
        <v/>
      </c>
      <c r="F543" t="str">
        <f t="shared" si="153"/>
        <v/>
      </c>
      <c r="G543" t="str">
        <f t="shared" si="154"/>
        <v/>
      </c>
      <c r="H543" s="70" t="str">
        <f t="shared" si="158"/>
        <v/>
      </c>
      <c r="I543" s="64" t="str">
        <f t="shared" si="159"/>
        <v/>
      </c>
      <c r="J543" s="3" t="str">
        <f t="shared" si="155"/>
        <v/>
      </c>
      <c r="K543" s="71" t="str">
        <f t="shared" si="160"/>
        <v/>
      </c>
      <c r="L543" s="64" t="str">
        <f t="shared" si="161"/>
        <v/>
      </c>
      <c r="M543" s="3" t="str">
        <f t="shared" si="156"/>
        <v/>
      </c>
      <c r="N543" s="71" t="str">
        <f t="shared" si="162"/>
        <v/>
      </c>
      <c r="O543" s="64" t="str">
        <f t="shared" si="163"/>
        <v/>
      </c>
      <c r="P543" s="3" t="str">
        <f t="shared" si="157"/>
        <v/>
      </c>
      <c r="Q543" s="71" t="str">
        <f t="shared" si="164"/>
        <v/>
      </c>
      <c r="R543" s="64" t="str">
        <f t="shared" si="165"/>
        <v/>
      </c>
    </row>
    <row r="544" spans="1:18" x14ac:dyDescent="0.3">
      <c r="A544" t="str">
        <f>IF(ISBLANK('SIR Inputs'!$A543),"",'SIR Inputs'!$A543)</f>
        <v/>
      </c>
      <c r="B544" t="str">
        <f t="shared" si="149"/>
        <v/>
      </c>
      <c r="C544" s="60" t="str">
        <f t="shared" si="150"/>
        <v/>
      </c>
      <c r="D544" t="str">
        <f t="shared" si="151"/>
        <v/>
      </c>
      <c r="E544" s="60" t="str">
        <f t="shared" si="152"/>
        <v/>
      </c>
      <c r="F544" t="str">
        <f t="shared" si="153"/>
        <v/>
      </c>
      <c r="G544" t="str">
        <f t="shared" si="154"/>
        <v/>
      </c>
      <c r="H544" s="70" t="str">
        <f t="shared" si="158"/>
        <v/>
      </c>
      <c r="I544" s="64" t="str">
        <f t="shared" si="159"/>
        <v/>
      </c>
      <c r="J544" s="3" t="str">
        <f t="shared" si="155"/>
        <v/>
      </c>
      <c r="K544" s="71" t="str">
        <f t="shared" si="160"/>
        <v/>
      </c>
      <c r="L544" s="64" t="str">
        <f t="shared" si="161"/>
        <v/>
      </c>
      <c r="M544" s="3" t="str">
        <f t="shared" si="156"/>
        <v/>
      </c>
      <c r="N544" s="71" t="str">
        <f t="shared" si="162"/>
        <v/>
      </c>
      <c r="O544" s="64" t="str">
        <f t="shared" si="163"/>
        <v/>
      </c>
      <c r="P544" s="3" t="str">
        <f t="shared" si="157"/>
        <v/>
      </c>
      <c r="Q544" s="71" t="str">
        <f t="shared" si="164"/>
        <v/>
      </c>
      <c r="R544" s="64" t="str">
        <f t="shared" si="165"/>
        <v/>
      </c>
    </row>
    <row r="545" spans="1:18" x14ac:dyDescent="0.3">
      <c r="A545" t="str">
        <f>IF(ISBLANK('SIR Inputs'!$A544),"",'SIR Inputs'!$A544)</f>
        <v/>
      </c>
      <c r="B545" t="str">
        <f t="shared" si="149"/>
        <v/>
      </c>
      <c r="C545" s="60" t="str">
        <f t="shared" si="150"/>
        <v/>
      </c>
      <c r="D545" t="str">
        <f t="shared" si="151"/>
        <v/>
      </c>
      <c r="E545" s="60" t="str">
        <f t="shared" si="152"/>
        <v/>
      </c>
      <c r="F545" t="str">
        <f t="shared" si="153"/>
        <v/>
      </c>
      <c r="G545" t="str">
        <f t="shared" si="154"/>
        <v/>
      </c>
      <c r="H545" s="70" t="str">
        <f t="shared" si="158"/>
        <v/>
      </c>
      <c r="I545" s="64" t="str">
        <f t="shared" si="159"/>
        <v/>
      </c>
      <c r="J545" s="3" t="str">
        <f t="shared" si="155"/>
        <v/>
      </c>
      <c r="K545" s="71" t="str">
        <f t="shared" si="160"/>
        <v/>
      </c>
      <c r="L545" s="64" t="str">
        <f t="shared" si="161"/>
        <v/>
      </c>
      <c r="M545" s="3" t="str">
        <f t="shared" si="156"/>
        <v/>
      </c>
      <c r="N545" s="71" t="str">
        <f t="shared" si="162"/>
        <v/>
      </c>
      <c r="O545" s="64" t="str">
        <f t="shared" si="163"/>
        <v/>
      </c>
      <c r="P545" s="3" t="str">
        <f t="shared" si="157"/>
        <v/>
      </c>
      <c r="Q545" s="71" t="str">
        <f t="shared" si="164"/>
        <v/>
      </c>
      <c r="R545" s="64" t="str">
        <f t="shared" si="165"/>
        <v/>
      </c>
    </row>
    <row r="546" spans="1:18" x14ac:dyDescent="0.3">
      <c r="A546" t="str">
        <f>IF(ISBLANK('SIR Inputs'!$A545),"",'SIR Inputs'!$A545)</f>
        <v/>
      </c>
      <c r="B546" t="str">
        <f t="shared" si="149"/>
        <v/>
      </c>
      <c r="C546" s="60" t="str">
        <f t="shared" si="150"/>
        <v/>
      </c>
      <c r="D546" t="str">
        <f t="shared" si="151"/>
        <v/>
      </c>
      <c r="E546" s="60" t="str">
        <f t="shared" si="152"/>
        <v/>
      </c>
      <c r="F546" t="str">
        <f t="shared" si="153"/>
        <v/>
      </c>
      <c r="G546" t="str">
        <f t="shared" si="154"/>
        <v/>
      </c>
      <c r="H546" s="70" t="str">
        <f t="shared" si="158"/>
        <v/>
      </c>
      <c r="I546" s="64" t="str">
        <f t="shared" si="159"/>
        <v/>
      </c>
      <c r="J546" s="3" t="str">
        <f t="shared" si="155"/>
        <v/>
      </c>
      <c r="K546" s="71" t="str">
        <f t="shared" si="160"/>
        <v/>
      </c>
      <c r="L546" s="64" t="str">
        <f t="shared" si="161"/>
        <v/>
      </c>
      <c r="M546" s="3" t="str">
        <f t="shared" si="156"/>
        <v/>
      </c>
      <c r="N546" s="71" t="str">
        <f t="shared" si="162"/>
        <v/>
      </c>
      <c r="O546" s="64" t="str">
        <f t="shared" si="163"/>
        <v/>
      </c>
      <c r="P546" s="3" t="str">
        <f t="shared" si="157"/>
        <v/>
      </c>
      <c r="Q546" s="71" t="str">
        <f t="shared" si="164"/>
        <v/>
      </c>
      <c r="R546" s="64" t="str">
        <f t="shared" si="165"/>
        <v/>
      </c>
    </row>
    <row r="547" spans="1:18" x14ac:dyDescent="0.3">
      <c r="A547" t="str">
        <f>IF(ISBLANK('SIR Inputs'!$A546),"",'SIR Inputs'!$A546)</f>
        <v/>
      </c>
      <c r="B547" t="str">
        <f t="shared" si="149"/>
        <v/>
      </c>
      <c r="C547" s="60" t="str">
        <f t="shared" si="150"/>
        <v/>
      </c>
      <c r="D547" t="str">
        <f t="shared" si="151"/>
        <v/>
      </c>
      <c r="E547" s="60" t="str">
        <f t="shared" si="152"/>
        <v/>
      </c>
      <c r="F547" t="str">
        <f t="shared" si="153"/>
        <v/>
      </c>
      <c r="G547" t="str">
        <f t="shared" si="154"/>
        <v/>
      </c>
      <c r="H547" s="70" t="str">
        <f t="shared" si="158"/>
        <v/>
      </c>
      <c r="I547" s="64" t="str">
        <f t="shared" si="159"/>
        <v/>
      </c>
      <c r="J547" s="3" t="str">
        <f t="shared" si="155"/>
        <v/>
      </c>
      <c r="K547" s="71" t="str">
        <f t="shared" si="160"/>
        <v/>
      </c>
      <c r="L547" s="64" t="str">
        <f t="shared" si="161"/>
        <v/>
      </c>
      <c r="M547" s="3" t="str">
        <f t="shared" si="156"/>
        <v/>
      </c>
      <c r="N547" s="71" t="str">
        <f t="shared" si="162"/>
        <v/>
      </c>
      <c r="O547" s="64" t="str">
        <f t="shared" si="163"/>
        <v/>
      </c>
      <c r="P547" s="3" t="str">
        <f t="shared" si="157"/>
        <v/>
      </c>
      <c r="Q547" s="71" t="str">
        <f t="shared" si="164"/>
        <v/>
      </c>
      <c r="R547" s="64" t="str">
        <f t="shared" si="165"/>
        <v/>
      </c>
    </row>
    <row r="548" spans="1:18" x14ac:dyDescent="0.3">
      <c r="A548" t="str">
        <f>IF(ISBLANK('SIR Inputs'!$A547),"",'SIR Inputs'!$A547)</f>
        <v/>
      </c>
      <c r="B548" t="str">
        <f t="shared" si="149"/>
        <v/>
      </c>
      <c r="C548" s="60" t="str">
        <f t="shared" si="150"/>
        <v/>
      </c>
      <c r="D548" t="str">
        <f t="shared" si="151"/>
        <v/>
      </c>
      <c r="E548" s="60" t="str">
        <f t="shared" si="152"/>
        <v/>
      </c>
      <c r="F548" t="str">
        <f t="shared" si="153"/>
        <v/>
      </c>
      <c r="G548" t="str">
        <f t="shared" si="154"/>
        <v/>
      </c>
      <c r="H548" s="70" t="str">
        <f t="shared" si="158"/>
        <v/>
      </c>
      <c r="I548" s="64" t="str">
        <f t="shared" si="159"/>
        <v/>
      </c>
      <c r="J548" s="3" t="str">
        <f t="shared" si="155"/>
        <v/>
      </c>
      <c r="K548" s="71" t="str">
        <f t="shared" si="160"/>
        <v/>
      </c>
      <c r="L548" s="64" t="str">
        <f t="shared" si="161"/>
        <v/>
      </c>
      <c r="M548" s="3" t="str">
        <f t="shared" si="156"/>
        <v/>
      </c>
      <c r="N548" s="71" t="str">
        <f t="shared" si="162"/>
        <v/>
      </c>
      <c r="O548" s="64" t="str">
        <f t="shared" si="163"/>
        <v/>
      </c>
      <c r="P548" s="3" t="str">
        <f t="shared" si="157"/>
        <v/>
      </c>
      <c r="Q548" s="71" t="str">
        <f t="shared" si="164"/>
        <v/>
      </c>
      <c r="R548" s="64" t="str">
        <f t="shared" si="165"/>
        <v/>
      </c>
    </row>
    <row r="549" spans="1:18" x14ac:dyDescent="0.3">
      <c r="A549" t="str">
        <f>IF(ISBLANK('SIR Inputs'!$A548),"",'SIR Inputs'!$A548)</f>
        <v/>
      </c>
      <c r="B549" t="str">
        <f t="shared" si="149"/>
        <v/>
      </c>
      <c r="C549" s="60" t="str">
        <f t="shared" si="150"/>
        <v/>
      </c>
      <c r="D549" t="str">
        <f t="shared" si="151"/>
        <v/>
      </c>
      <c r="E549" s="60" t="str">
        <f t="shared" si="152"/>
        <v/>
      </c>
      <c r="F549" t="str">
        <f t="shared" si="153"/>
        <v/>
      </c>
      <c r="G549" t="str">
        <f t="shared" si="154"/>
        <v/>
      </c>
      <c r="H549" s="70" t="str">
        <f t="shared" si="158"/>
        <v/>
      </c>
      <c r="I549" s="64" t="str">
        <f t="shared" si="159"/>
        <v/>
      </c>
      <c r="J549" s="3" t="str">
        <f t="shared" si="155"/>
        <v/>
      </c>
      <c r="K549" s="71" t="str">
        <f t="shared" si="160"/>
        <v/>
      </c>
      <c r="L549" s="64" t="str">
        <f t="shared" si="161"/>
        <v/>
      </c>
      <c r="M549" s="3" t="str">
        <f t="shared" si="156"/>
        <v/>
      </c>
      <c r="N549" s="71" t="str">
        <f t="shared" si="162"/>
        <v/>
      </c>
      <c r="O549" s="64" t="str">
        <f t="shared" si="163"/>
        <v/>
      </c>
      <c r="P549" s="3" t="str">
        <f t="shared" si="157"/>
        <v/>
      </c>
      <c r="Q549" s="71" t="str">
        <f t="shared" si="164"/>
        <v/>
      </c>
      <c r="R549" s="64" t="str">
        <f t="shared" si="165"/>
        <v/>
      </c>
    </row>
    <row r="550" spans="1:18" x14ac:dyDescent="0.3">
      <c r="A550" t="str">
        <f>IF(ISBLANK('SIR Inputs'!$A549),"",'SIR Inputs'!$A549)</f>
        <v/>
      </c>
      <c r="B550" t="str">
        <f t="shared" si="149"/>
        <v/>
      </c>
      <c r="C550" s="60" t="str">
        <f t="shared" si="150"/>
        <v/>
      </c>
      <c r="D550" t="str">
        <f t="shared" si="151"/>
        <v/>
      </c>
      <c r="E550" s="60" t="str">
        <f t="shared" si="152"/>
        <v/>
      </c>
      <c r="F550" t="str">
        <f t="shared" si="153"/>
        <v/>
      </c>
      <c r="G550" t="str">
        <f t="shared" si="154"/>
        <v/>
      </c>
      <c r="H550" s="70" t="str">
        <f t="shared" si="158"/>
        <v/>
      </c>
      <c r="I550" s="64" t="str">
        <f t="shared" si="159"/>
        <v/>
      </c>
      <c r="J550" s="3" t="str">
        <f t="shared" si="155"/>
        <v/>
      </c>
      <c r="K550" s="71" t="str">
        <f t="shared" si="160"/>
        <v/>
      </c>
      <c r="L550" s="64" t="str">
        <f t="shared" si="161"/>
        <v/>
      </c>
      <c r="M550" s="3" t="str">
        <f t="shared" si="156"/>
        <v/>
      </c>
      <c r="N550" s="71" t="str">
        <f t="shared" si="162"/>
        <v/>
      </c>
      <c r="O550" s="64" t="str">
        <f t="shared" si="163"/>
        <v/>
      </c>
      <c r="P550" s="3" t="str">
        <f t="shared" si="157"/>
        <v/>
      </c>
      <c r="Q550" s="71" t="str">
        <f t="shared" si="164"/>
        <v/>
      </c>
      <c r="R550" s="64" t="str">
        <f t="shared" si="165"/>
        <v/>
      </c>
    </row>
    <row r="551" spans="1:18" x14ac:dyDescent="0.3">
      <c r="A551" t="str">
        <f>IF(ISBLANK('SIR Inputs'!$A550),"",'SIR Inputs'!$A550)</f>
        <v/>
      </c>
      <c r="B551" t="str">
        <f t="shared" si="149"/>
        <v/>
      </c>
      <c r="C551" s="60" t="str">
        <f t="shared" si="150"/>
        <v/>
      </c>
      <c r="D551" t="str">
        <f t="shared" si="151"/>
        <v/>
      </c>
      <c r="E551" s="60" t="str">
        <f t="shared" si="152"/>
        <v/>
      </c>
      <c r="F551" t="str">
        <f t="shared" si="153"/>
        <v/>
      </c>
      <c r="G551" t="str">
        <f t="shared" si="154"/>
        <v/>
      </c>
      <c r="H551" s="70" t="str">
        <f t="shared" si="158"/>
        <v/>
      </c>
      <c r="I551" s="64" t="str">
        <f t="shared" si="159"/>
        <v/>
      </c>
      <c r="J551" s="3" t="str">
        <f t="shared" si="155"/>
        <v/>
      </c>
      <c r="K551" s="71" t="str">
        <f t="shared" si="160"/>
        <v/>
      </c>
      <c r="L551" s="64" t="str">
        <f t="shared" si="161"/>
        <v/>
      </c>
      <c r="M551" s="3" t="str">
        <f t="shared" si="156"/>
        <v/>
      </c>
      <c r="N551" s="71" t="str">
        <f t="shared" si="162"/>
        <v/>
      </c>
      <c r="O551" s="64" t="str">
        <f t="shared" si="163"/>
        <v/>
      </c>
      <c r="P551" s="3" t="str">
        <f t="shared" si="157"/>
        <v/>
      </c>
      <c r="Q551" s="71" t="str">
        <f t="shared" si="164"/>
        <v/>
      </c>
      <c r="R551" s="64" t="str">
        <f t="shared" si="165"/>
        <v/>
      </c>
    </row>
    <row r="552" spans="1:18" x14ac:dyDescent="0.3">
      <c r="A552" t="str">
        <f>IF(ISBLANK('SIR Inputs'!$A551),"",'SIR Inputs'!$A551)</f>
        <v/>
      </c>
      <c r="B552" t="str">
        <f t="shared" si="149"/>
        <v/>
      </c>
      <c r="C552" s="60" t="str">
        <f t="shared" si="150"/>
        <v/>
      </c>
      <c r="D552" t="str">
        <f t="shared" si="151"/>
        <v/>
      </c>
      <c r="E552" s="60" t="str">
        <f t="shared" si="152"/>
        <v/>
      </c>
      <c r="F552" t="str">
        <f t="shared" si="153"/>
        <v/>
      </c>
      <c r="G552" t="str">
        <f t="shared" si="154"/>
        <v/>
      </c>
      <c r="H552" s="70" t="str">
        <f t="shared" si="158"/>
        <v/>
      </c>
      <c r="I552" s="64" t="str">
        <f t="shared" si="159"/>
        <v/>
      </c>
      <c r="J552" s="3" t="str">
        <f t="shared" si="155"/>
        <v/>
      </c>
      <c r="K552" s="71" t="str">
        <f t="shared" si="160"/>
        <v/>
      </c>
      <c r="L552" s="64" t="str">
        <f t="shared" si="161"/>
        <v/>
      </c>
      <c r="M552" s="3" t="str">
        <f t="shared" si="156"/>
        <v/>
      </c>
      <c r="N552" s="71" t="str">
        <f t="shared" si="162"/>
        <v/>
      </c>
      <c r="O552" s="64" t="str">
        <f t="shared" si="163"/>
        <v/>
      </c>
      <c r="P552" s="3" t="str">
        <f t="shared" si="157"/>
        <v/>
      </c>
      <c r="Q552" s="71" t="str">
        <f t="shared" si="164"/>
        <v/>
      </c>
      <c r="R552" s="64" t="str">
        <f t="shared" si="165"/>
        <v/>
      </c>
    </row>
    <row r="553" spans="1:18" x14ac:dyDescent="0.3">
      <c r="A553" t="str">
        <f>IF(ISBLANK('SIR Inputs'!$A552),"",'SIR Inputs'!$A552)</f>
        <v/>
      </c>
      <c r="B553" t="str">
        <f t="shared" si="149"/>
        <v/>
      </c>
      <c r="C553" s="60" t="str">
        <f t="shared" si="150"/>
        <v/>
      </c>
      <c r="D553" t="str">
        <f t="shared" si="151"/>
        <v/>
      </c>
      <c r="E553" s="60" t="str">
        <f t="shared" si="152"/>
        <v/>
      </c>
      <c r="F553" t="str">
        <f t="shared" si="153"/>
        <v/>
      </c>
      <c r="G553" t="str">
        <f t="shared" si="154"/>
        <v/>
      </c>
      <c r="H553" s="70" t="str">
        <f t="shared" si="158"/>
        <v/>
      </c>
      <c r="I553" s="64" t="str">
        <f t="shared" si="159"/>
        <v/>
      </c>
      <c r="J553" s="3" t="str">
        <f t="shared" si="155"/>
        <v/>
      </c>
      <c r="K553" s="71" t="str">
        <f t="shared" si="160"/>
        <v/>
      </c>
      <c r="L553" s="64" t="str">
        <f t="shared" si="161"/>
        <v/>
      </c>
      <c r="M553" s="3" t="str">
        <f t="shared" si="156"/>
        <v/>
      </c>
      <c r="N553" s="71" t="str">
        <f t="shared" si="162"/>
        <v/>
      </c>
      <c r="O553" s="64" t="str">
        <f t="shared" si="163"/>
        <v/>
      </c>
      <c r="P553" s="3" t="str">
        <f t="shared" si="157"/>
        <v/>
      </c>
      <c r="Q553" s="71" t="str">
        <f t="shared" si="164"/>
        <v/>
      </c>
      <c r="R553" s="64" t="str">
        <f t="shared" si="165"/>
        <v/>
      </c>
    </row>
    <row r="554" spans="1:18" x14ac:dyDescent="0.3">
      <c r="A554" t="str">
        <f>IF(ISBLANK('SIR Inputs'!$A553),"",'SIR Inputs'!$A553)</f>
        <v/>
      </c>
      <c r="B554" t="str">
        <f t="shared" si="149"/>
        <v/>
      </c>
      <c r="C554" s="60" t="str">
        <f t="shared" si="150"/>
        <v/>
      </c>
      <c r="D554" t="str">
        <f t="shared" si="151"/>
        <v/>
      </c>
      <c r="E554" s="60" t="str">
        <f t="shared" si="152"/>
        <v/>
      </c>
      <c r="F554" t="str">
        <f t="shared" si="153"/>
        <v/>
      </c>
      <c r="G554" t="str">
        <f t="shared" si="154"/>
        <v/>
      </c>
      <c r="H554" s="70" t="str">
        <f t="shared" si="158"/>
        <v/>
      </c>
      <c r="I554" s="64" t="str">
        <f t="shared" si="159"/>
        <v/>
      </c>
      <c r="J554" s="3" t="str">
        <f t="shared" si="155"/>
        <v/>
      </c>
      <c r="K554" s="71" t="str">
        <f t="shared" si="160"/>
        <v/>
      </c>
      <c r="L554" s="64" t="str">
        <f t="shared" si="161"/>
        <v/>
      </c>
      <c r="M554" s="3" t="str">
        <f t="shared" si="156"/>
        <v/>
      </c>
      <c r="N554" s="71" t="str">
        <f t="shared" si="162"/>
        <v/>
      </c>
      <c r="O554" s="64" t="str">
        <f t="shared" si="163"/>
        <v/>
      </c>
      <c r="P554" s="3" t="str">
        <f t="shared" si="157"/>
        <v/>
      </c>
      <c r="Q554" s="71" t="str">
        <f t="shared" si="164"/>
        <v/>
      </c>
      <c r="R554" s="64" t="str">
        <f t="shared" si="165"/>
        <v/>
      </c>
    </row>
    <row r="555" spans="1:18" x14ac:dyDescent="0.3">
      <c r="A555" t="str">
        <f>IF(ISBLANK('SIR Inputs'!$A554),"",'SIR Inputs'!$A554)</f>
        <v/>
      </c>
      <c r="B555" t="str">
        <f t="shared" si="149"/>
        <v/>
      </c>
      <c r="C555" s="60" t="str">
        <f t="shared" si="150"/>
        <v/>
      </c>
      <c r="D555" t="str">
        <f t="shared" si="151"/>
        <v/>
      </c>
      <c r="E555" s="60" t="str">
        <f t="shared" si="152"/>
        <v/>
      </c>
      <c r="F555" t="str">
        <f t="shared" si="153"/>
        <v/>
      </c>
      <c r="G555" t="str">
        <f t="shared" si="154"/>
        <v/>
      </c>
      <c r="H555" s="70" t="str">
        <f t="shared" si="158"/>
        <v/>
      </c>
      <c r="I555" s="64" t="str">
        <f t="shared" si="159"/>
        <v/>
      </c>
      <c r="J555" s="3" t="str">
        <f t="shared" si="155"/>
        <v/>
      </c>
      <c r="K555" s="71" t="str">
        <f t="shared" si="160"/>
        <v/>
      </c>
      <c r="L555" s="64" t="str">
        <f t="shared" si="161"/>
        <v/>
      </c>
      <c r="M555" s="3" t="str">
        <f t="shared" si="156"/>
        <v/>
      </c>
      <c r="N555" s="71" t="str">
        <f t="shared" si="162"/>
        <v/>
      </c>
      <c r="O555" s="64" t="str">
        <f t="shared" si="163"/>
        <v/>
      </c>
      <c r="P555" s="3" t="str">
        <f t="shared" si="157"/>
        <v/>
      </c>
      <c r="Q555" s="71" t="str">
        <f t="shared" si="164"/>
        <v/>
      </c>
      <c r="R555" s="64" t="str">
        <f t="shared" si="165"/>
        <v/>
      </c>
    </row>
    <row r="556" spans="1:18" x14ac:dyDescent="0.3">
      <c r="A556" t="str">
        <f>IF(ISBLANK('SIR Inputs'!$A555),"",'SIR Inputs'!$A555)</f>
        <v/>
      </c>
      <c r="B556" t="str">
        <f t="shared" si="149"/>
        <v/>
      </c>
      <c r="C556" s="60" t="str">
        <f t="shared" si="150"/>
        <v/>
      </c>
      <c r="D556" t="str">
        <f t="shared" si="151"/>
        <v/>
      </c>
      <c r="E556" s="60" t="str">
        <f t="shared" si="152"/>
        <v/>
      </c>
      <c r="F556" t="str">
        <f t="shared" si="153"/>
        <v/>
      </c>
      <c r="G556" t="str">
        <f t="shared" si="154"/>
        <v/>
      </c>
      <c r="H556" s="70" t="str">
        <f t="shared" si="158"/>
        <v/>
      </c>
      <c r="I556" s="64" t="str">
        <f t="shared" si="159"/>
        <v/>
      </c>
      <c r="J556" s="3" t="str">
        <f t="shared" si="155"/>
        <v/>
      </c>
      <c r="K556" s="71" t="str">
        <f t="shared" si="160"/>
        <v/>
      </c>
      <c r="L556" s="64" t="str">
        <f t="shared" si="161"/>
        <v/>
      </c>
      <c r="M556" s="3" t="str">
        <f t="shared" si="156"/>
        <v/>
      </c>
      <c r="N556" s="71" t="str">
        <f t="shared" si="162"/>
        <v/>
      </c>
      <c r="O556" s="64" t="str">
        <f t="shared" si="163"/>
        <v/>
      </c>
      <c r="P556" s="3" t="str">
        <f t="shared" si="157"/>
        <v/>
      </c>
      <c r="Q556" s="71" t="str">
        <f t="shared" si="164"/>
        <v/>
      </c>
      <c r="R556" s="64" t="str">
        <f t="shared" si="165"/>
        <v/>
      </c>
    </row>
    <row r="557" spans="1:18" x14ac:dyDescent="0.3">
      <c r="A557" t="str">
        <f>IF(ISBLANK('SIR Inputs'!$A556),"",'SIR Inputs'!$A556)</f>
        <v/>
      </c>
      <c r="B557" t="str">
        <f t="shared" si="149"/>
        <v/>
      </c>
      <c r="C557" s="60" t="str">
        <f t="shared" si="150"/>
        <v/>
      </c>
      <c r="D557" t="str">
        <f t="shared" si="151"/>
        <v/>
      </c>
      <c r="E557" s="60" t="str">
        <f t="shared" si="152"/>
        <v/>
      </c>
      <c r="F557" t="str">
        <f t="shared" si="153"/>
        <v/>
      </c>
      <c r="G557" t="str">
        <f t="shared" si="154"/>
        <v/>
      </c>
      <c r="H557" s="70" t="str">
        <f t="shared" si="158"/>
        <v/>
      </c>
      <c r="I557" s="64" t="str">
        <f t="shared" si="159"/>
        <v/>
      </c>
      <c r="J557" s="3" t="str">
        <f t="shared" si="155"/>
        <v/>
      </c>
      <c r="K557" s="71" t="str">
        <f t="shared" si="160"/>
        <v/>
      </c>
      <c r="L557" s="64" t="str">
        <f t="shared" si="161"/>
        <v/>
      </c>
      <c r="M557" s="3" t="str">
        <f t="shared" si="156"/>
        <v/>
      </c>
      <c r="N557" s="71" t="str">
        <f t="shared" si="162"/>
        <v/>
      </c>
      <c r="O557" s="64" t="str">
        <f t="shared" si="163"/>
        <v/>
      </c>
      <c r="P557" s="3" t="str">
        <f t="shared" si="157"/>
        <v/>
      </c>
      <c r="Q557" s="71" t="str">
        <f t="shared" si="164"/>
        <v/>
      </c>
      <c r="R557" s="64" t="str">
        <f t="shared" si="165"/>
        <v/>
      </c>
    </row>
    <row r="558" spans="1:18" x14ac:dyDescent="0.3">
      <c r="A558" t="str">
        <f>IF(ISBLANK('SIR Inputs'!$A557),"",'SIR Inputs'!$A557)</f>
        <v/>
      </c>
      <c r="B558" t="str">
        <f t="shared" si="149"/>
        <v/>
      </c>
      <c r="C558" s="60" t="str">
        <f t="shared" si="150"/>
        <v/>
      </c>
      <c r="D558" t="str">
        <f t="shared" si="151"/>
        <v/>
      </c>
      <c r="E558" s="60" t="str">
        <f t="shared" si="152"/>
        <v/>
      </c>
      <c r="F558" t="str">
        <f t="shared" si="153"/>
        <v/>
      </c>
      <c r="G558" t="str">
        <f t="shared" si="154"/>
        <v/>
      </c>
      <c r="H558" s="70" t="str">
        <f t="shared" si="158"/>
        <v/>
      </c>
      <c r="I558" s="64" t="str">
        <f t="shared" si="159"/>
        <v/>
      </c>
      <c r="J558" s="3" t="str">
        <f t="shared" si="155"/>
        <v/>
      </c>
      <c r="K558" s="71" t="str">
        <f t="shared" si="160"/>
        <v/>
      </c>
      <c r="L558" s="64" t="str">
        <f t="shared" si="161"/>
        <v/>
      </c>
      <c r="M558" s="3" t="str">
        <f t="shared" si="156"/>
        <v/>
      </c>
      <c r="N558" s="71" t="str">
        <f t="shared" si="162"/>
        <v/>
      </c>
      <c r="O558" s="64" t="str">
        <f t="shared" si="163"/>
        <v/>
      </c>
      <c r="P558" s="3" t="str">
        <f t="shared" si="157"/>
        <v/>
      </c>
      <c r="Q558" s="71" t="str">
        <f t="shared" si="164"/>
        <v/>
      </c>
      <c r="R558" s="64" t="str">
        <f t="shared" si="165"/>
        <v/>
      </c>
    </row>
    <row r="559" spans="1:18" x14ac:dyDescent="0.3">
      <c r="A559" t="str">
        <f>IF(ISBLANK('SIR Inputs'!$A558),"",'SIR Inputs'!$A558)</f>
        <v/>
      </c>
      <c r="B559" t="str">
        <f t="shared" si="149"/>
        <v/>
      </c>
      <c r="C559" s="60" t="str">
        <f t="shared" si="150"/>
        <v/>
      </c>
      <c r="D559" t="str">
        <f t="shared" si="151"/>
        <v/>
      </c>
      <c r="E559" s="60" t="str">
        <f t="shared" si="152"/>
        <v/>
      </c>
      <c r="F559" t="str">
        <f t="shared" si="153"/>
        <v/>
      </c>
      <c r="G559" t="str">
        <f t="shared" si="154"/>
        <v/>
      </c>
      <c r="H559" s="70" t="str">
        <f t="shared" si="158"/>
        <v/>
      </c>
      <c r="I559" s="64" t="str">
        <f t="shared" si="159"/>
        <v/>
      </c>
      <c r="J559" s="3" t="str">
        <f t="shared" si="155"/>
        <v/>
      </c>
      <c r="K559" s="71" t="str">
        <f t="shared" si="160"/>
        <v/>
      </c>
      <c r="L559" s="64" t="str">
        <f t="shared" si="161"/>
        <v/>
      </c>
      <c r="M559" s="3" t="str">
        <f t="shared" si="156"/>
        <v/>
      </c>
      <c r="N559" s="71" t="str">
        <f t="shared" si="162"/>
        <v/>
      </c>
      <c r="O559" s="64" t="str">
        <f t="shared" si="163"/>
        <v/>
      </c>
      <c r="P559" s="3" t="str">
        <f t="shared" si="157"/>
        <v/>
      </c>
      <c r="Q559" s="71" t="str">
        <f t="shared" si="164"/>
        <v/>
      </c>
      <c r="R559" s="64" t="str">
        <f t="shared" si="165"/>
        <v/>
      </c>
    </row>
    <row r="560" spans="1:18" x14ac:dyDescent="0.3">
      <c r="A560" t="str">
        <f>IF(ISBLANK('SIR Inputs'!$A559),"",'SIR Inputs'!$A559)</f>
        <v/>
      </c>
      <c r="B560" t="str">
        <f t="shared" si="149"/>
        <v/>
      </c>
      <c r="C560" s="60" t="str">
        <f t="shared" si="150"/>
        <v/>
      </c>
      <c r="D560" t="str">
        <f t="shared" si="151"/>
        <v/>
      </c>
      <c r="E560" s="60" t="str">
        <f t="shared" si="152"/>
        <v/>
      </c>
      <c r="F560" t="str">
        <f t="shared" si="153"/>
        <v/>
      </c>
      <c r="G560" t="str">
        <f t="shared" si="154"/>
        <v/>
      </c>
      <c r="H560" s="70" t="str">
        <f t="shared" si="158"/>
        <v/>
      </c>
      <c r="I560" s="64" t="str">
        <f t="shared" si="159"/>
        <v/>
      </c>
      <c r="J560" s="3" t="str">
        <f t="shared" si="155"/>
        <v/>
      </c>
      <c r="K560" s="71" t="str">
        <f t="shared" si="160"/>
        <v/>
      </c>
      <c r="L560" s="64" t="str">
        <f t="shared" si="161"/>
        <v/>
      </c>
      <c r="M560" s="3" t="str">
        <f t="shared" si="156"/>
        <v/>
      </c>
      <c r="N560" s="71" t="str">
        <f t="shared" si="162"/>
        <v/>
      </c>
      <c r="O560" s="64" t="str">
        <f t="shared" si="163"/>
        <v/>
      </c>
      <c r="P560" s="3" t="str">
        <f t="shared" si="157"/>
        <v/>
      </c>
      <c r="Q560" s="71" t="str">
        <f t="shared" si="164"/>
        <v/>
      </c>
      <c r="R560" s="64" t="str">
        <f t="shared" si="165"/>
        <v/>
      </c>
    </row>
    <row r="561" spans="1:18" x14ac:dyDescent="0.3">
      <c r="A561" t="str">
        <f>IF(ISBLANK('SIR Inputs'!$A560),"",'SIR Inputs'!$A560)</f>
        <v/>
      </c>
      <c r="B561" t="str">
        <f t="shared" si="149"/>
        <v/>
      </c>
      <c r="C561" s="60" t="str">
        <f t="shared" si="150"/>
        <v/>
      </c>
      <c r="D561" t="str">
        <f t="shared" si="151"/>
        <v/>
      </c>
      <c r="E561" s="60" t="str">
        <f t="shared" si="152"/>
        <v/>
      </c>
      <c r="F561" t="str">
        <f t="shared" si="153"/>
        <v/>
      </c>
      <c r="G561" t="str">
        <f t="shared" si="154"/>
        <v/>
      </c>
      <c r="H561" s="70" t="str">
        <f t="shared" si="158"/>
        <v/>
      </c>
      <c r="I561" s="64" t="str">
        <f t="shared" si="159"/>
        <v/>
      </c>
      <c r="J561" s="3" t="str">
        <f t="shared" si="155"/>
        <v/>
      </c>
      <c r="K561" s="71" t="str">
        <f t="shared" si="160"/>
        <v/>
      </c>
      <c r="L561" s="64" t="str">
        <f t="shared" si="161"/>
        <v/>
      </c>
      <c r="M561" s="3" t="str">
        <f t="shared" si="156"/>
        <v/>
      </c>
      <c r="N561" s="71" t="str">
        <f t="shared" si="162"/>
        <v/>
      </c>
      <c r="O561" s="64" t="str">
        <f t="shared" si="163"/>
        <v/>
      </c>
      <c r="P561" s="3" t="str">
        <f t="shared" si="157"/>
        <v/>
      </c>
      <c r="Q561" s="71" t="str">
        <f t="shared" si="164"/>
        <v/>
      </c>
      <c r="R561" s="64" t="str">
        <f t="shared" si="165"/>
        <v/>
      </c>
    </row>
    <row r="562" spans="1:18" x14ac:dyDescent="0.3">
      <c r="A562" t="str">
        <f>IF(ISBLANK('SIR Inputs'!$A561),"",'SIR Inputs'!$A561)</f>
        <v/>
      </c>
      <c r="B562" t="str">
        <f t="shared" si="149"/>
        <v/>
      </c>
      <c r="C562" s="60" t="str">
        <f t="shared" si="150"/>
        <v/>
      </c>
      <c r="D562" t="str">
        <f t="shared" si="151"/>
        <v/>
      </c>
      <c r="E562" s="60" t="str">
        <f t="shared" si="152"/>
        <v/>
      </c>
      <c r="F562" t="str">
        <f t="shared" si="153"/>
        <v/>
      </c>
      <c r="G562" t="str">
        <f t="shared" si="154"/>
        <v/>
      </c>
      <c r="H562" s="70" t="str">
        <f t="shared" si="158"/>
        <v/>
      </c>
      <c r="I562" s="64" t="str">
        <f t="shared" si="159"/>
        <v/>
      </c>
      <c r="J562" s="3" t="str">
        <f t="shared" si="155"/>
        <v/>
      </c>
      <c r="K562" s="71" t="str">
        <f t="shared" si="160"/>
        <v/>
      </c>
      <c r="L562" s="64" t="str">
        <f t="shared" si="161"/>
        <v/>
      </c>
      <c r="M562" s="3" t="str">
        <f t="shared" si="156"/>
        <v/>
      </c>
      <c r="N562" s="71" t="str">
        <f t="shared" si="162"/>
        <v/>
      </c>
      <c r="O562" s="64" t="str">
        <f t="shared" si="163"/>
        <v/>
      </c>
      <c r="P562" s="3" t="str">
        <f t="shared" si="157"/>
        <v/>
      </c>
      <c r="Q562" s="71" t="str">
        <f t="shared" si="164"/>
        <v/>
      </c>
      <c r="R562" s="64" t="str">
        <f t="shared" si="165"/>
        <v/>
      </c>
    </row>
    <row r="563" spans="1:18" x14ac:dyDescent="0.3">
      <c r="A563" t="str">
        <f>IF(ISBLANK('SIR Inputs'!$A562),"",'SIR Inputs'!$A562)</f>
        <v/>
      </c>
      <c r="B563" t="str">
        <f t="shared" si="149"/>
        <v/>
      </c>
      <c r="C563" s="60" t="str">
        <f t="shared" si="150"/>
        <v/>
      </c>
      <c r="D563" t="str">
        <f t="shared" si="151"/>
        <v/>
      </c>
      <c r="E563" s="60" t="str">
        <f t="shared" si="152"/>
        <v/>
      </c>
      <c r="F563" t="str">
        <f t="shared" si="153"/>
        <v/>
      </c>
      <c r="G563" t="str">
        <f t="shared" si="154"/>
        <v/>
      </c>
      <c r="H563" s="70" t="str">
        <f t="shared" si="158"/>
        <v/>
      </c>
      <c r="I563" s="64" t="str">
        <f t="shared" si="159"/>
        <v/>
      </c>
      <c r="J563" s="3" t="str">
        <f t="shared" si="155"/>
        <v/>
      </c>
      <c r="K563" s="71" t="str">
        <f t="shared" si="160"/>
        <v/>
      </c>
      <c r="L563" s="64" t="str">
        <f t="shared" si="161"/>
        <v/>
      </c>
      <c r="M563" s="3" t="str">
        <f t="shared" si="156"/>
        <v/>
      </c>
      <c r="N563" s="71" t="str">
        <f t="shared" si="162"/>
        <v/>
      </c>
      <c r="O563" s="64" t="str">
        <f t="shared" si="163"/>
        <v/>
      </c>
      <c r="P563" s="3" t="str">
        <f t="shared" si="157"/>
        <v/>
      </c>
      <c r="Q563" s="71" t="str">
        <f t="shared" si="164"/>
        <v/>
      </c>
      <c r="R563" s="64" t="str">
        <f t="shared" si="165"/>
        <v/>
      </c>
    </row>
    <row r="564" spans="1:18" x14ac:dyDescent="0.3">
      <c r="A564" t="str">
        <f>IF(ISBLANK('SIR Inputs'!$A563),"",'SIR Inputs'!$A563)</f>
        <v/>
      </c>
      <c r="B564" t="str">
        <f t="shared" si="149"/>
        <v/>
      </c>
      <c r="C564" s="60" t="str">
        <f t="shared" si="150"/>
        <v/>
      </c>
      <c r="D564" t="str">
        <f t="shared" si="151"/>
        <v/>
      </c>
      <c r="E564" s="60" t="str">
        <f t="shared" si="152"/>
        <v/>
      </c>
      <c r="F564" t="str">
        <f t="shared" si="153"/>
        <v/>
      </c>
      <c r="G564" t="str">
        <f t="shared" si="154"/>
        <v/>
      </c>
      <c r="H564" s="70" t="str">
        <f t="shared" si="158"/>
        <v/>
      </c>
      <c r="I564" s="64" t="str">
        <f t="shared" si="159"/>
        <v/>
      </c>
      <c r="J564" s="3" t="str">
        <f t="shared" si="155"/>
        <v/>
      </c>
      <c r="K564" s="71" t="str">
        <f t="shared" si="160"/>
        <v/>
      </c>
      <c r="L564" s="64" t="str">
        <f t="shared" si="161"/>
        <v/>
      </c>
      <c r="M564" s="3" t="str">
        <f t="shared" si="156"/>
        <v/>
      </c>
      <c r="N564" s="71" t="str">
        <f t="shared" si="162"/>
        <v/>
      </c>
      <c r="O564" s="64" t="str">
        <f t="shared" si="163"/>
        <v/>
      </c>
      <c r="P564" s="3" t="str">
        <f t="shared" si="157"/>
        <v/>
      </c>
      <c r="Q564" s="71" t="str">
        <f t="shared" si="164"/>
        <v/>
      </c>
      <c r="R564" s="64" t="str">
        <f t="shared" si="165"/>
        <v/>
      </c>
    </row>
    <row r="565" spans="1:18" x14ac:dyDescent="0.3">
      <c r="A565" t="str">
        <f>IF(ISBLANK('SIR Inputs'!$A564),"",'SIR Inputs'!$A564)</f>
        <v/>
      </c>
      <c r="B565" t="str">
        <f t="shared" si="149"/>
        <v/>
      </c>
      <c r="C565" s="60" t="str">
        <f t="shared" si="150"/>
        <v/>
      </c>
      <c r="D565" t="str">
        <f t="shared" si="151"/>
        <v/>
      </c>
      <c r="E565" s="60" t="str">
        <f t="shared" si="152"/>
        <v/>
      </c>
      <c r="F565" t="str">
        <f t="shared" si="153"/>
        <v/>
      </c>
      <c r="G565" t="str">
        <f t="shared" si="154"/>
        <v/>
      </c>
      <c r="H565" s="70" t="str">
        <f t="shared" si="158"/>
        <v/>
      </c>
      <c r="I565" s="64" t="str">
        <f t="shared" si="159"/>
        <v/>
      </c>
      <c r="J565" s="3" t="str">
        <f t="shared" si="155"/>
        <v/>
      </c>
      <c r="K565" s="71" t="str">
        <f t="shared" si="160"/>
        <v/>
      </c>
      <c r="L565" s="64" t="str">
        <f t="shared" si="161"/>
        <v/>
      </c>
      <c r="M565" s="3" t="str">
        <f t="shared" si="156"/>
        <v/>
      </c>
      <c r="N565" s="71" t="str">
        <f t="shared" si="162"/>
        <v/>
      </c>
      <c r="O565" s="64" t="str">
        <f t="shared" si="163"/>
        <v/>
      </c>
      <c r="P565" s="3" t="str">
        <f t="shared" si="157"/>
        <v/>
      </c>
      <c r="Q565" s="71" t="str">
        <f t="shared" si="164"/>
        <v/>
      </c>
      <c r="R565" s="64" t="str">
        <f t="shared" si="165"/>
        <v/>
      </c>
    </row>
    <row r="566" spans="1:18" x14ac:dyDescent="0.3">
      <c r="A566" t="str">
        <f>IF(ISBLANK('SIR Inputs'!$A565),"",'SIR Inputs'!$A565)</f>
        <v/>
      </c>
      <c r="B566" t="str">
        <f t="shared" si="149"/>
        <v/>
      </c>
      <c r="C566" s="60" t="str">
        <f t="shared" si="150"/>
        <v/>
      </c>
      <c r="D566" t="str">
        <f t="shared" si="151"/>
        <v/>
      </c>
      <c r="E566" s="60" t="str">
        <f t="shared" si="152"/>
        <v/>
      </c>
      <c r="F566" t="str">
        <f t="shared" si="153"/>
        <v/>
      </c>
      <c r="G566" t="str">
        <f t="shared" si="154"/>
        <v/>
      </c>
      <c r="H566" s="70" t="str">
        <f t="shared" si="158"/>
        <v/>
      </c>
      <c r="I566" s="64" t="str">
        <f t="shared" si="159"/>
        <v/>
      </c>
      <c r="J566" s="3" t="str">
        <f t="shared" si="155"/>
        <v/>
      </c>
      <c r="K566" s="71" t="str">
        <f t="shared" si="160"/>
        <v/>
      </c>
      <c r="L566" s="64" t="str">
        <f t="shared" si="161"/>
        <v/>
      </c>
      <c r="M566" s="3" t="str">
        <f t="shared" si="156"/>
        <v/>
      </c>
      <c r="N566" s="71" t="str">
        <f t="shared" si="162"/>
        <v/>
      </c>
      <c r="O566" s="64" t="str">
        <f t="shared" si="163"/>
        <v/>
      </c>
      <c r="P566" s="3" t="str">
        <f t="shared" si="157"/>
        <v/>
      </c>
      <c r="Q566" s="71" t="str">
        <f t="shared" si="164"/>
        <v/>
      </c>
      <c r="R566" s="64" t="str">
        <f t="shared" si="165"/>
        <v/>
      </c>
    </row>
    <row r="567" spans="1:18" x14ac:dyDescent="0.3">
      <c r="A567" t="str">
        <f>IF(ISBLANK('SIR Inputs'!$A566),"",'SIR Inputs'!$A566)</f>
        <v/>
      </c>
      <c r="B567" t="str">
        <f t="shared" si="149"/>
        <v/>
      </c>
      <c r="C567" s="60" t="str">
        <f t="shared" si="150"/>
        <v/>
      </c>
      <c r="D567" t="str">
        <f t="shared" si="151"/>
        <v/>
      </c>
      <c r="E567" s="60" t="str">
        <f t="shared" si="152"/>
        <v/>
      </c>
      <c r="F567" t="str">
        <f t="shared" si="153"/>
        <v/>
      </c>
      <c r="G567" t="str">
        <f t="shared" si="154"/>
        <v/>
      </c>
      <c r="H567" s="70" t="str">
        <f t="shared" si="158"/>
        <v/>
      </c>
      <c r="I567" s="64" t="str">
        <f t="shared" si="159"/>
        <v/>
      </c>
      <c r="J567" s="3" t="str">
        <f t="shared" si="155"/>
        <v/>
      </c>
      <c r="K567" s="71" t="str">
        <f t="shared" si="160"/>
        <v/>
      </c>
      <c r="L567" s="64" t="str">
        <f t="shared" si="161"/>
        <v/>
      </c>
      <c r="M567" s="3" t="str">
        <f t="shared" si="156"/>
        <v/>
      </c>
      <c r="N567" s="71" t="str">
        <f t="shared" si="162"/>
        <v/>
      </c>
      <c r="O567" s="64" t="str">
        <f t="shared" si="163"/>
        <v/>
      </c>
      <c r="P567" s="3" t="str">
        <f t="shared" si="157"/>
        <v/>
      </c>
      <c r="Q567" s="71" t="str">
        <f t="shared" si="164"/>
        <v/>
      </c>
      <c r="R567" s="64" t="str">
        <f t="shared" si="165"/>
        <v/>
      </c>
    </row>
    <row r="568" spans="1:18" x14ac:dyDescent="0.3">
      <c r="A568" t="str">
        <f>IF(ISBLANK('SIR Inputs'!$A567),"",'SIR Inputs'!$A567)</f>
        <v/>
      </c>
      <c r="B568" t="str">
        <f t="shared" si="149"/>
        <v/>
      </c>
      <c r="C568" s="60" t="str">
        <f t="shared" si="150"/>
        <v/>
      </c>
      <c r="D568" t="str">
        <f t="shared" si="151"/>
        <v/>
      </c>
      <c r="E568" s="60" t="str">
        <f t="shared" si="152"/>
        <v/>
      </c>
      <c r="F568" t="str">
        <f t="shared" si="153"/>
        <v/>
      </c>
      <c r="G568" t="str">
        <f t="shared" si="154"/>
        <v/>
      </c>
      <c r="H568" s="70" t="str">
        <f t="shared" si="158"/>
        <v/>
      </c>
      <c r="I568" s="64" t="str">
        <f t="shared" si="159"/>
        <v/>
      </c>
      <c r="J568" s="3" t="str">
        <f t="shared" si="155"/>
        <v/>
      </c>
      <c r="K568" s="71" t="str">
        <f t="shared" si="160"/>
        <v/>
      </c>
      <c r="L568" s="64" t="str">
        <f t="shared" si="161"/>
        <v/>
      </c>
      <c r="M568" s="3" t="str">
        <f t="shared" si="156"/>
        <v/>
      </c>
      <c r="N568" s="71" t="str">
        <f t="shared" si="162"/>
        <v/>
      </c>
      <c r="O568" s="64" t="str">
        <f t="shared" si="163"/>
        <v/>
      </c>
      <c r="P568" s="3" t="str">
        <f t="shared" si="157"/>
        <v/>
      </c>
      <c r="Q568" s="71" t="str">
        <f t="shared" si="164"/>
        <v/>
      </c>
      <c r="R568" s="64" t="str">
        <f t="shared" si="165"/>
        <v/>
      </c>
    </row>
    <row r="569" spans="1:18" x14ac:dyDescent="0.3">
      <c r="A569" t="str">
        <f>IF(ISBLANK('SIR Inputs'!$A568),"",'SIR Inputs'!$A568)</f>
        <v/>
      </c>
      <c r="B569" t="str">
        <f t="shared" si="149"/>
        <v/>
      </c>
      <c r="C569" s="60" t="str">
        <f t="shared" si="150"/>
        <v/>
      </c>
      <c r="D569" t="str">
        <f t="shared" si="151"/>
        <v/>
      </c>
      <c r="E569" s="60" t="str">
        <f t="shared" si="152"/>
        <v/>
      </c>
      <c r="F569" t="str">
        <f t="shared" si="153"/>
        <v/>
      </c>
      <c r="G569" t="str">
        <f t="shared" si="154"/>
        <v/>
      </c>
      <c r="H569" s="70" t="str">
        <f t="shared" si="158"/>
        <v/>
      </c>
      <c r="I569" s="64" t="str">
        <f t="shared" si="159"/>
        <v/>
      </c>
      <c r="J569" s="3" t="str">
        <f t="shared" si="155"/>
        <v/>
      </c>
      <c r="K569" s="71" t="str">
        <f t="shared" si="160"/>
        <v/>
      </c>
      <c r="L569" s="64" t="str">
        <f t="shared" si="161"/>
        <v/>
      </c>
      <c r="M569" s="3" t="str">
        <f t="shared" si="156"/>
        <v/>
      </c>
      <c r="N569" s="71" t="str">
        <f t="shared" si="162"/>
        <v/>
      </c>
      <c r="O569" s="64" t="str">
        <f t="shared" si="163"/>
        <v/>
      </c>
      <c r="P569" s="3" t="str">
        <f t="shared" si="157"/>
        <v/>
      </c>
      <c r="Q569" s="71" t="str">
        <f t="shared" si="164"/>
        <v/>
      </c>
      <c r="R569" s="64" t="str">
        <f t="shared" si="165"/>
        <v/>
      </c>
    </row>
    <row r="570" spans="1:18" x14ac:dyDescent="0.3">
      <c r="A570" t="str">
        <f>IF(ISBLANK('SIR Inputs'!$A569),"",'SIR Inputs'!$A569)</f>
        <v/>
      </c>
      <c r="B570" t="str">
        <f t="shared" si="149"/>
        <v/>
      </c>
      <c r="C570" s="60" t="str">
        <f t="shared" si="150"/>
        <v/>
      </c>
      <c r="D570" t="str">
        <f t="shared" si="151"/>
        <v/>
      </c>
      <c r="E570" s="60" t="str">
        <f t="shared" si="152"/>
        <v/>
      </c>
      <c r="F570" t="str">
        <f t="shared" si="153"/>
        <v/>
      </c>
      <c r="G570" t="str">
        <f t="shared" si="154"/>
        <v/>
      </c>
      <c r="H570" s="70" t="str">
        <f t="shared" si="158"/>
        <v/>
      </c>
      <c r="I570" s="64" t="str">
        <f t="shared" si="159"/>
        <v/>
      </c>
      <c r="J570" s="3" t="str">
        <f t="shared" si="155"/>
        <v/>
      </c>
      <c r="K570" s="71" t="str">
        <f t="shared" si="160"/>
        <v/>
      </c>
      <c r="L570" s="64" t="str">
        <f t="shared" si="161"/>
        <v/>
      </c>
      <c r="M570" s="3" t="str">
        <f t="shared" si="156"/>
        <v/>
      </c>
      <c r="N570" s="71" t="str">
        <f t="shared" si="162"/>
        <v/>
      </c>
      <c r="O570" s="64" t="str">
        <f t="shared" si="163"/>
        <v/>
      </c>
      <c r="P570" s="3" t="str">
        <f t="shared" si="157"/>
        <v/>
      </c>
      <c r="Q570" s="71" t="str">
        <f t="shared" si="164"/>
        <v/>
      </c>
      <c r="R570" s="64" t="str">
        <f t="shared" si="165"/>
        <v/>
      </c>
    </row>
    <row r="571" spans="1:18" x14ac:dyDescent="0.3">
      <c r="A571" t="str">
        <f>IF(ISBLANK('SIR Inputs'!$A570),"",'SIR Inputs'!$A570)</f>
        <v/>
      </c>
      <c r="B571" t="str">
        <f t="shared" si="149"/>
        <v/>
      </c>
      <c r="C571" s="60" t="str">
        <f t="shared" si="150"/>
        <v/>
      </c>
      <c r="D571" t="str">
        <f t="shared" si="151"/>
        <v/>
      </c>
      <c r="E571" s="60" t="str">
        <f t="shared" si="152"/>
        <v/>
      </c>
      <c r="F571" t="str">
        <f t="shared" si="153"/>
        <v/>
      </c>
      <c r="G571" t="str">
        <f t="shared" si="154"/>
        <v/>
      </c>
      <c r="H571" s="70" t="str">
        <f t="shared" si="158"/>
        <v/>
      </c>
      <c r="I571" s="64" t="str">
        <f t="shared" si="159"/>
        <v/>
      </c>
      <c r="J571" s="3" t="str">
        <f t="shared" si="155"/>
        <v/>
      </c>
      <c r="K571" s="71" t="str">
        <f t="shared" si="160"/>
        <v/>
      </c>
      <c r="L571" s="64" t="str">
        <f t="shared" si="161"/>
        <v/>
      </c>
      <c r="M571" s="3" t="str">
        <f t="shared" si="156"/>
        <v/>
      </c>
      <c r="N571" s="71" t="str">
        <f t="shared" si="162"/>
        <v/>
      </c>
      <c r="O571" s="64" t="str">
        <f t="shared" si="163"/>
        <v/>
      </c>
      <c r="P571" s="3" t="str">
        <f t="shared" si="157"/>
        <v/>
      </c>
      <c r="Q571" s="71" t="str">
        <f t="shared" si="164"/>
        <v/>
      </c>
      <c r="R571" s="64" t="str">
        <f t="shared" si="165"/>
        <v/>
      </c>
    </row>
    <row r="572" spans="1:18" x14ac:dyDescent="0.3">
      <c r="A572" t="str">
        <f>IF(ISBLANK('SIR Inputs'!$A571),"",'SIR Inputs'!$A571)</f>
        <v/>
      </c>
      <c r="B572" t="str">
        <f t="shared" si="149"/>
        <v/>
      </c>
      <c r="C572" s="60" t="str">
        <f t="shared" si="150"/>
        <v/>
      </c>
      <c r="D572" t="str">
        <f t="shared" si="151"/>
        <v/>
      </c>
      <c r="E572" s="60" t="str">
        <f t="shared" si="152"/>
        <v/>
      </c>
      <c r="F572" t="str">
        <f t="shared" si="153"/>
        <v/>
      </c>
      <c r="G572" t="str">
        <f t="shared" si="154"/>
        <v/>
      </c>
      <c r="H572" s="70" t="str">
        <f t="shared" si="158"/>
        <v/>
      </c>
      <c r="I572" s="64" t="str">
        <f t="shared" si="159"/>
        <v/>
      </c>
      <c r="J572" s="3" t="str">
        <f t="shared" si="155"/>
        <v/>
      </c>
      <c r="K572" s="71" t="str">
        <f t="shared" si="160"/>
        <v/>
      </c>
      <c r="L572" s="64" t="str">
        <f t="shared" si="161"/>
        <v/>
      </c>
      <c r="M572" s="3" t="str">
        <f t="shared" si="156"/>
        <v/>
      </c>
      <c r="N572" s="71" t="str">
        <f t="shared" si="162"/>
        <v/>
      </c>
      <c r="O572" s="64" t="str">
        <f t="shared" si="163"/>
        <v/>
      </c>
      <c r="P572" s="3" t="str">
        <f t="shared" si="157"/>
        <v/>
      </c>
      <c r="Q572" s="71" t="str">
        <f t="shared" si="164"/>
        <v/>
      </c>
      <c r="R572" s="64" t="str">
        <f t="shared" si="165"/>
        <v/>
      </c>
    </row>
    <row r="573" spans="1:18" x14ac:dyDescent="0.3">
      <c r="A573" t="str">
        <f>IF(ISBLANK('SIR Inputs'!$A572),"",'SIR Inputs'!$A572)</f>
        <v/>
      </c>
      <c r="B573" t="str">
        <f t="shared" si="149"/>
        <v/>
      </c>
      <c r="C573" s="60" t="str">
        <f t="shared" si="150"/>
        <v/>
      </c>
      <c r="D573" t="str">
        <f t="shared" si="151"/>
        <v/>
      </c>
      <c r="E573" s="60" t="str">
        <f t="shared" si="152"/>
        <v/>
      </c>
      <c r="F573" t="str">
        <f t="shared" si="153"/>
        <v/>
      </c>
      <c r="G573" t="str">
        <f t="shared" si="154"/>
        <v/>
      </c>
      <c r="H573" s="70" t="str">
        <f t="shared" si="158"/>
        <v/>
      </c>
      <c r="I573" s="64" t="str">
        <f t="shared" si="159"/>
        <v/>
      </c>
      <c r="J573" s="3" t="str">
        <f t="shared" si="155"/>
        <v/>
      </c>
      <c r="K573" s="71" t="str">
        <f t="shared" si="160"/>
        <v/>
      </c>
      <c r="L573" s="64" t="str">
        <f t="shared" si="161"/>
        <v/>
      </c>
      <c r="M573" s="3" t="str">
        <f t="shared" si="156"/>
        <v/>
      </c>
      <c r="N573" s="71" t="str">
        <f t="shared" si="162"/>
        <v/>
      </c>
      <c r="O573" s="64" t="str">
        <f t="shared" si="163"/>
        <v/>
      </c>
      <c r="P573" s="3" t="str">
        <f t="shared" si="157"/>
        <v/>
      </c>
      <c r="Q573" s="71" t="str">
        <f t="shared" si="164"/>
        <v/>
      </c>
      <c r="R573" s="64" t="str">
        <f t="shared" si="165"/>
        <v/>
      </c>
    </row>
    <row r="574" spans="1:18" x14ac:dyDescent="0.3">
      <c r="A574" t="str">
        <f>IF(ISBLANK('SIR Inputs'!$A573),"",'SIR Inputs'!$A573)</f>
        <v/>
      </c>
      <c r="B574" t="str">
        <f t="shared" si="149"/>
        <v/>
      </c>
      <c r="C574" s="60" t="str">
        <f t="shared" si="150"/>
        <v/>
      </c>
      <c r="D574" t="str">
        <f t="shared" si="151"/>
        <v/>
      </c>
      <c r="E574" s="60" t="str">
        <f t="shared" si="152"/>
        <v/>
      </c>
      <c r="F574" t="str">
        <f t="shared" si="153"/>
        <v/>
      </c>
      <c r="G574" t="str">
        <f t="shared" si="154"/>
        <v/>
      </c>
      <c r="H574" s="70" t="str">
        <f t="shared" si="158"/>
        <v/>
      </c>
      <c r="I574" s="64" t="str">
        <f t="shared" si="159"/>
        <v/>
      </c>
      <c r="J574" s="3" t="str">
        <f t="shared" si="155"/>
        <v/>
      </c>
      <c r="K574" s="71" t="str">
        <f t="shared" si="160"/>
        <v/>
      </c>
      <c r="L574" s="64" t="str">
        <f t="shared" si="161"/>
        <v/>
      </c>
      <c r="M574" s="3" t="str">
        <f t="shared" si="156"/>
        <v/>
      </c>
      <c r="N574" s="71" t="str">
        <f t="shared" si="162"/>
        <v/>
      </c>
      <c r="O574" s="64" t="str">
        <f t="shared" si="163"/>
        <v/>
      </c>
      <c r="P574" s="3" t="str">
        <f t="shared" si="157"/>
        <v/>
      </c>
      <c r="Q574" s="71" t="str">
        <f t="shared" si="164"/>
        <v/>
      </c>
      <c r="R574" s="64" t="str">
        <f t="shared" si="165"/>
        <v/>
      </c>
    </row>
    <row r="575" spans="1:18" x14ac:dyDescent="0.3">
      <c r="A575" t="str">
        <f>IF(ISBLANK('SIR Inputs'!$A574),"",'SIR Inputs'!$A574)</f>
        <v/>
      </c>
      <c r="B575" t="str">
        <f t="shared" si="149"/>
        <v/>
      </c>
      <c r="C575" s="60" t="str">
        <f t="shared" si="150"/>
        <v/>
      </c>
      <c r="D575" t="str">
        <f t="shared" si="151"/>
        <v/>
      </c>
      <c r="E575" s="60" t="str">
        <f t="shared" si="152"/>
        <v/>
      </c>
      <c r="F575" t="str">
        <f t="shared" si="153"/>
        <v/>
      </c>
      <c r="G575" t="str">
        <f t="shared" si="154"/>
        <v/>
      </c>
      <c r="H575" s="70" t="str">
        <f t="shared" si="158"/>
        <v/>
      </c>
      <c r="I575" s="64" t="str">
        <f t="shared" si="159"/>
        <v/>
      </c>
      <c r="J575" s="3" t="str">
        <f t="shared" si="155"/>
        <v/>
      </c>
      <c r="K575" s="71" t="str">
        <f t="shared" si="160"/>
        <v/>
      </c>
      <c r="L575" s="64" t="str">
        <f t="shared" si="161"/>
        <v/>
      </c>
      <c r="M575" s="3" t="str">
        <f t="shared" si="156"/>
        <v/>
      </c>
      <c r="N575" s="71" t="str">
        <f t="shared" si="162"/>
        <v/>
      </c>
      <c r="O575" s="64" t="str">
        <f t="shared" si="163"/>
        <v/>
      </c>
      <c r="P575" s="3" t="str">
        <f t="shared" si="157"/>
        <v/>
      </c>
      <c r="Q575" s="71" t="str">
        <f t="shared" si="164"/>
        <v/>
      </c>
      <c r="R575" s="64" t="str">
        <f t="shared" si="165"/>
        <v/>
      </c>
    </row>
    <row r="576" spans="1:18" x14ac:dyDescent="0.3">
      <c r="A576" t="str">
        <f>IF(ISBLANK('SIR Inputs'!$A575),"",'SIR Inputs'!$A575)</f>
        <v/>
      </c>
      <c r="B576" t="str">
        <f t="shared" si="149"/>
        <v/>
      </c>
      <c r="C576" s="60" t="str">
        <f t="shared" si="150"/>
        <v/>
      </c>
      <c r="D576" t="str">
        <f t="shared" si="151"/>
        <v/>
      </c>
      <c r="E576" s="60" t="str">
        <f t="shared" si="152"/>
        <v/>
      </c>
      <c r="F576" t="str">
        <f t="shared" si="153"/>
        <v/>
      </c>
      <c r="G576" t="str">
        <f t="shared" si="154"/>
        <v/>
      </c>
      <c r="H576" s="70" t="str">
        <f t="shared" si="158"/>
        <v/>
      </c>
      <c r="I576" s="64" t="str">
        <f t="shared" si="159"/>
        <v/>
      </c>
      <c r="J576" s="3" t="str">
        <f t="shared" si="155"/>
        <v/>
      </c>
      <c r="K576" s="71" t="str">
        <f t="shared" si="160"/>
        <v/>
      </c>
      <c r="L576" s="64" t="str">
        <f t="shared" si="161"/>
        <v/>
      </c>
      <c r="M576" s="3" t="str">
        <f t="shared" si="156"/>
        <v/>
      </c>
      <c r="N576" s="71" t="str">
        <f t="shared" si="162"/>
        <v/>
      </c>
      <c r="O576" s="64" t="str">
        <f t="shared" si="163"/>
        <v/>
      </c>
      <c r="P576" s="3" t="str">
        <f t="shared" si="157"/>
        <v/>
      </c>
      <c r="Q576" s="71" t="str">
        <f t="shared" si="164"/>
        <v/>
      </c>
      <c r="R576" s="64" t="str">
        <f t="shared" si="165"/>
        <v/>
      </c>
    </row>
    <row r="577" spans="1:18" x14ac:dyDescent="0.3">
      <c r="A577" t="str">
        <f>IF(ISBLANK('SIR Inputs'!$A576),"",'SIR Inputs'!$A576)</f>
        <v/>
      </c>
      <c r="B577" t="str">
        <f t="shared" si="149"/>
        <v/>
      </c>
      <c r="C577" s="60" t="str">
        <f t="shared" si="150"/>
        <v/>
      </c>
      <c r="D577" t="str">
        <f t="shared" si="151"/>
        <v/>
      </c>
      <c r="E577" s="60" t="str">
        <f t="shared" si="152"/>
        <v/>
      </c>
      <c r="F577" t="str">
        <f t="shared" si="153"/>
        <v/>
      </c>
      <c r="G577" t="str">
        <f t="shared" si="154"/>
        <v/>
      </c>
      <c r="H577" s="70" t="str">
        <f t="shared" si="158"/>
        <v/>
      </c>
      <c r="I577" s="64" t="str">
        <f t="shared" si="159"/>
        <v/>
      </c>
      <c r="J577" s="3" t="str">
        <f t="shared" si="155"/>
        <v/>
      </c>
      <c r="K577" s="71" t="str">
        <f t="shared" si="160"/>
        <v/>
      </c>
      <c r="L577" s="64" t="str">
        <f t="shared" si="161"/>
        <v/>
      </c>
      <c r="M577" s="3" t="str">
        <f t="shared" si="156"/>
        <v/>
      </c>
      <c r="N577" s="71" t="str">
        <f t="shared" si="162"/>
        <v/>
      </c>
      <c r="O577" s="64" t="str">
        <f t="shared" si="163"/>
        <v/>
      </c>
      <c r="P577" s="3" t="str">
        <f t="shared" si="157"/>
        <v/>
      </c>
      <c r="Q577" s="71" t="str">
        <f t="shared" si="164"/>
        <v/>
      </c>
      <c r="R577" s="64" t="str">
        <f t="shared" si="165"/>
        <v/>
      </c>
    </row>
    <row r="578" spans="1:18" x14ac:dyDescent="0.3">
      <c r="A578" t="str">
        <f>IF(ISBLANK('SIR Inputs'!$A577),"",'SIR Inputs'!$A577)</f>
        <v/>
      </c>
      <c r="B578" t="str">
        <f t="shared" si="149"/>
        <v/>
      </c>
      <c r="C578" s="60" t="str">
        <f t="shared" si="150"/>
        <v/>
      </c>
      <c r="D578" t="str">
        <f t="shared" si="151"/>
        <v/>
      </c>
      <c r="E578" s="60" t="str">
        <f t="shared" si="152"/>
        <v/>
      </c>
      <c r="F578" t="str">
        <f t="shared" si="153"/>
        <v/>
      </c>
      <c r="G578" t="str">
        <f t="shared" si="154"/>
        <v/>
      </c>
      <c r="H578" s="70" t="str">
        <f t="shared" si="158"/>
        <v/>
      </c>
      <c r="I578" s="64" t="str">
        <f t="shared" si="159"/>
        <v/>
      </c>
      <c r="J578" s="3" t="str">
        <f t="shared" si="155"/>
        <v/>
      </c>
      <c r="K578" s="71" t="str">
        <f t="shared" si="160"/>
        <v/>
      </c>
      <c r="L578" s="64" t="str">
        <f t="shared" si="161"/>
        <v/>
      </c>
      <c r="M578" s="3" t="str">
        <f t="shared" si="156"/>
        <v/>
      </c>
      <c r="N578" s="71" t="str">
        <f t="shared" si="162"/>
        <v/>
      </c>
      <c r="O578" s="64" t="str">
        <f t="shared" si="163"/>
        <v/>
      </c>
      <c r="P578" s="3" t="str">
        <f t="shared" si="157"/>
        <v/>
      </c>
      <c r="Q578" s="71" t="str">
        <f t="shared" si="164"/>
        <v/>
      </c>
      <c r="R578" s="64" t="str">
        <f t="shared" si="165"/>
        <v/>
      </c>
    </row>
    <row r="579" spans="1:18" x14ac:dyDescent="0.3">
      <c r="A579" t="str">
        <f>IF(ISBLANK('SIR Inputs'!$A578),"",'SIR Inputs'!$A578)</f>
        <v/>
      </c>
      <c r="B579" t="str">
        <f t="shared" ref="B579:B642" si="166">IF($A579&lt;&gt;"",VLOOKUP($A579,SIRMeasure_LookupTable,2,FALSE),"")</f>
        <v/>
      </c>
      <c r="C579" s="60" t="str">
        <f t="shared" ref="C579:C642" si="167">IF($A579&lt;&gt;"",VLOOKUP($B579,Program_LookupTable,2,FALSE),"")</f>
        <v/>
      </c>
      <c r="D579" t="str">
        <f t="shared" ref="D579:D642" si="168">IF($A579&lt;&gt;"",VLOOKUP($B579,Program_LookupTable,3,FALSE),"")</f>
        <v/>
      </c>
      <c r="E579" s="60" t="str">
        <f t="shared" ref="E579:E642" si="169">IF($A579&lt;&gt;"",VLOOKUP($A579,SIRMeasure_LookupTable,4,FALSE),"")</f>
        <v/>
      </c>
      <c r="F579" t="str">
        <f t="shared" ref="F579:F642" si="170">IF($A579&lt;&gt;"",VLOOKUP($A579,SIRMeasure_LookupTable,6,FALSE),"")</f>
        <v/>
      </c>
      <c r="G579" t="str">
        <f t="shared" ref="G579:G642" si="171">IF($A579&lt;&gt;"",VLOOKUP($A579,SIRMeasure_LookupTable,5,FALSE),"")</f>
        <v/>
      </c>
      <c r="H579" s="70" t="str">
        <f t="shared" si="158"/>
        <v/>
      </c>
      <c r="I579" s="64" t="str">
        <f t="shared" si="159"/>
        <v/>
      </c>
      <c r="J579" s="3" t="str">
        <f t="shared" ref="J579:J642" si="172">IF($A579&lt;&gt;"",VLOOKUP($A579,SIRMeasure_LookupTable,7,FALSE),"")</f>
        <v/>
      </c>
      <c r="K579" s="71" t="str">
        <f t="shared" si="160"/>
        <v/>
      </c>
      <c r="L579" s="64" t="str">
        <f t="shared" si="161"/>
        <v/>
      </c>
      <c r="M579" s="3" t="str">
        <f t="shared" ref="M579:M642" si="173">IF($A579&lt;&gt;"",VLOOKUP($A579,SIRMeasure_LookupTable,8,FALSE),"")</f>
        <v/>
      </c>
      <c r="N579" s="71" t="str">
        <f t="shared" si="162"/>
        <v/>
      </c>
      <c r="O579" s="64" t="str">
        <f t="shared" si="163"/>
        <v/>
      </c>
      <c r="P579" s="3" t="str">
        <f t="shared" ref="P579:P642" si="174">IF($A579&lt;&gt;"",VLOOKUP($A579,SIRMeasure_LookupTable,9,FALSE),"")</f>
        <v/>
      </c>
      <c r="Q579" s="71" t="str">
        <f t="shared" si="164"/>
        <v/>
      </c>
      <c r="R579" s="64" t="str">
        <f t="shared" si="165"/>
        <v/>
      </c>
    </row>
    <row r="580" spans="1:18" x14ac:dyDescent="0.3">
      <c r="A580" t="str">
        <f>IF(ISBLANK('SIR Inputs'!$A579),"",'SIR Inputs'!$A579)</f>
        <v/>
      </c>
      <c r="B580" t="str">
        <f t="shared" si="166"/>
        <v/>
      </c>
      <c r="C580" s="60" t="str">
        <f t="shared" si="167"/>
        <v/>
      </c>
      <c r="D580" t="str">
        <f t="shared" si="168"/>
        <v/>
      </c>
      <c r="E580" s="60" t="str">
        <f t="shared" si="169"/>
        <v/>
      </c>
      <c r="F580" t="str">
        <f t="shared" si="170"/>
        <v/>
      </c>
      <c r="G580" t="str">
        <f t="shared" si="171"/>
        <v/>
      </c>
      <c r="H580" s="70" t="str">
        <f t="shared" si="158"/>
        <v/>
      </c>
      <c r="I580" s="64" t="str">
        <f t="shared" si="159"/>
        <v/>
      </c>
      <c r="J580" s="3" t="str">
        <f t="shared" si="172"/>
        <v/>
      </c>
      <c r="K580" s="71" t="str">
        <f t="shared" si="160"/>
        <v/>
      </c>
      <c r="L580" s="64" t="str">
        <f t="shared" si="161"/>
        <v/>
      </c>
      <c r="M580" s="3" t="str">
        <f t="shared" si="173"/>
        <v/>
      </c>
      <c r="N580" s="71" t="str">
        <f t="shared" si="162"/>
        <v/>
      </c>
      <c r="O580" s="64" t="str">
        <f t="shared" si="163"/>
        <v/>
      </c>
      <c r="P580" s="3" t="str">
        <f t="shared" si="174"/>
        <v/>
      </c>
      <c r="Q580" s="71" t="str">
        <f t="shared" si="164"/>
        <v/>
      </c>
      <c r="R580" s="64" t="str">
        <f t="shared" si="165"/>
        <v/>
      </c>
    </row>
    <row r="581" spans="1:18" x14ac:dyDescent="0.3">
      <c r="A581" t="str">
        <f>IF(ISBLANK('SIR Inputs'!$A580),"",'SIR Inputs'!$A580)</f>
        <v/>
      </c>
      <c r="B581" t="str">
        <f t="shared" si="166"/>
        <v/>
      </c>
      <c r="C581" s="60" t="str">
        <f t="shared" si="167"/>
        <v/>
      </c>
      <c r="D581" t="str">
        <f t="shared" si="168"/>
        <v/>
      </c>
      <c r="E581" s="60" t="str">
        <f t="shared" si="169"/>
        <v/>
      </c>
      <c r="F581" t="str">
        <f t="shared" si="170"/>
        <v/>
      </c>
      <c r="G581" t="str">
        <f t="shared" si="171"/>
        <v/>
      </c>
      <c r="H581" s="70" t="str">
        <f t="shared" si="158"/>
        <v/>
      </c>
      <c r="I581" s="64" t="str">
        <f t="shared" si="159"/>
        <v/>
      </c>
      <c r="J581" s="3" t="str">
        <f t="shared" si="172"/>
        <v/>
      </c>
      <c r="K581" s="71" t="str">
        <f t="shared" si="160"/>
        <v/>
      </c>
      <c r="L581" s="64" t="str">
        <f t="shared" si="161"/>
        <v/>
      </c>
      <c r="M581" s="3" t="str">
        <f t="shared" si="173"/>
        <v/>
      </c>
      <c r="N581" s="71" t="str">
        <f t="shared" si="162"/>
        <v/>
      </c>
      <c r="O581" s="64" t="str">
        <f t="shared" si="163"/>
        <v/>
      </c>
      <c r="P581" s="3" t="str">
        <f t="shared" si="174"/>
        <v/>
      </c>
      <c r="Q581" s="71" t="str">
        <f t="shared" si="164"/>
        <v/>
      </c>
      <c r="R581" s="64" t="str">
        <f t="shared" si="165"/>
        <v/>
      </c>
    </row>
    <row r="582" spans="1:18" x14ac:dyDescent="0.3">
      <c r="A582" t="str">
        <f>IF(ISBLANK('SIR Inputs'!$A581),"",'SIR Inputs'!$A581)</f>
        <v/>
      </c>
      <c r="B582" t="str">
        <f t="shared" si="166"/>
        <v/>
      </c>
      <c r="C582" s="60" t="str">
        <f t="shared" si="167"/>
        <v/>
      </c>
      <c r="D582" t="str">
        <f t="shared" si="168"/>
        <v/>
      </c>
      <c r="E582" s="60" t="str">
        <f t="shared" si="169"/>
        <v/>
      </c>
      <c r="F582" t="str">
        <f t="shared" si="170"/>
        <v/>
      </c>
      <c r="G582" t="str">
        <f t="shared" si="171"/>
        <v/>
      </c>
      <c r="H582" s="70" t="str">
        <f t="shared" si="158"/>
        <v/>
      </c>
      <c r="I582" s="64" t="str">
        <f t="shared" si="159"/>
        <v/>
      </c>
      <c r="J582" s="3" t="str">
        <f t="shared" si="172"/>
        <v/>
      </c>
      <c r="K582" s="71" t="str">
        <f t="shared" si="160"/>
        <v/>
      </c>
      <c r="L582" s="64" t="str">
        <f t="shared" si="161"/>
        <v/>
      </c>
      <c r="M582" s="3" t="str">
        <f t="shared" si="173"/>
        <v/>
      </c>
      <c r="N582" s="71" t="str">
        <f t="shared" si="162"/>
        <v/>
      </c>
      <c r="O582" s="64" t="str">
        <f t="shared" si="163"/>
        <v/>
      </c>
      <c r="P582" s="3" t="str">
        <f t="shared" si="174"/>
        <v/>
      </c>
      <c r="Q582" s="71" t="str">
        <f t="shared" si="164"/>
        <v/>
      </c>
      <c r="R582" s="64" t="str">
        <f t="shared" si="165"/>
        <v/>
      </c>
    </row>
    <row r="583" spans="1:18" x14ac:dyDescent="0.3">
      <c r="A583" t="str">
        <f>IF(ISBLANK('SIR Inputs'!$A582),"",'SIR Inputs'!$A582)</f>
        <v/>
      </c>
      <c r="B583" t="str">
        <f t="shared" si="166"/>
        <v/>
      </c>
      <c r="C583" s="60" t="str">
        <f t="shared" si="167"/>
        <v/>
      </c>
      <c r="D583" t="str">
        <f t="shared" si="168"/>
        <v/>
      </c>
      <c r="E583" s="60" t="str">
        <f t="shared" si="169"/>
        <v/>
      </c>
      <c r="F583" t="str">
        <f t="shared" si="170"/>
        <v/>
      </c>
      <c r="G583" t="str">
        <f t="shared" si="171"/>
        <v/>
      </c>
      <c r="H583" s="70" t="str">
        <f t="shared" si="158"/>
        <v/>
      </c>
      <c r="I583" s="64" t="str">
        <f t="shared" si="159"/>
        <v/>
      </c>
      <c r="J583" s="3" t="str">
        <f t="shared" si="172"/>
        <v/>
      </c>
      <c r="K583" s="71" t="str">
        <f t="shared" si="160"/>
        <v/>
      </c>
      <c r="L583" s="64" t="str">
        <f t="shared" si="161"/>
        <v/>
      </c>
      <c r="M583" s="3" t="str">
        <f t="shared" si="173"/>
        <v/>
      </c>
      <c r="N583" s="71" t="str">
        <f t="shared" si="162"/>
        <v/>
      </c>
      <c r="O583" s="64" t="str">
        <f t="shared" si="163"/>
        <v/>
      </c>
      <c r="P583" s="3" t="str">
        <f t="shared" si="174"/>
        <v/>
      </c>
      <c r="Q583" s="71" t="str">
        <f t="shared" si="164"/>
        <v/>
      </c>
      <c r="R583" s="64" t="str">
        <f t="shared" si="165"/>
        <v/>
      </c>
    </row>
    <row r="584" spans="1:18" x14ac:dyDescent="0.3">
      <c r="A584" t="str">
        <f>IF(ISBLANK('SIR Inputs'!$A583),"",'SIR Inputs'!$A583)</f>
        <v/>
      </c>
      <c r="B584" t="str">
        <f t="shared" si="166"/>
        <v/>
      </c>
      <c r="C584" s="60" t="str">
        <f t="shared" si="167"/>
        <v/>
      </c>
      <c r="D584" t="str">
        <f t="shared" si="168"/>
        <v/>
      </c>
      <c r="E584" s="60" t="str">
        <f t="shared" si="169"/>
        <v/>
      </c>
      <c r="F584" t="str">
        <f t="shared" si="170"/>
        <v/>
      </c>
      <c r="G584" t="str">
        <f t="shared" si="171"/>
        <v/>
      </c>
      <c r="H584" s="70" t="str">
        <f t="shared" si="158"/>
        <v/>
      </c>
      <c r="I584" s="64" t="str">
        <f t="shared" si="159"/>
        <v/>
      </c>
      <c r="J584" s="3" t="str">
        <f t="shared" si="172"/>
        <v/>
      </c>
      <c r="K584" s="71" t="str">
        <f t="shared" si="160"/>
        <v/>
      </c>
      <c r="L584" s="64" t="str">
        <f t="shared" si="161"/>
        <v/>
      </c>
      <c r="M584" s="3" t="str">
        <f t="shared" si="173"/>
        <v/>
      </c>
      <c r="N584" s="71" t="str">
        <f t="shared" si="162"/>
        <v/>
      </c>
      <c r="O584" s="64" t="str">
        <f t="shared" si="163"/>
        <v/>
      </c>
      <c r="P584" s="3" t="str">
        <f t="shared" si="174"/>
        <v/>
      </c>
      <c r="Q584" s="71" t="str">
        <f t="shared" si="164"/>
        <v/>
      </c>
      <c r="R584" s="64" t="str">
        <f t="shared" si="165"/>
        <v/>
      </c>
    </row>
    <row r="585" spans="1:18" x14ac:dyDescent="0.3">
      <c r="A585" t="str">
        <f>IF(ISBLANK('SIR Inputs'!$A584),"",'SIR Inputs'!$A584)</f>
        <v/>
      </c>
      <c r="B585" t="str">
        <f t="shared" si="166"/>
        <v/>
      </c>
      <c r="C585" s="60" t="str">
        <f t="shared" si="167"/>
        <v/>
      </c>
      <c r="D585" t="str">
        <f t="shared" si="168"/>
        <v/>
      </c>
      <c r="E585" s="60" t="str">
        <f t="shared" si="169"/>
        <v/>
      </c>
      <c r="F585" t="str">
        <f t="shared" si="170"/>
        <v/>
      </c>
      <c r="G585" t="str">
        <f t="shared" si="171"/>
        <v/>
      </c>
      <c r="H585" s="70" t="str">
        <f t="shared" si="158"/>
        <v/>
      </c>
      <c r="I585" s="64" t="str">
        <f t="shared" si="159"/>
        <v/>
      </c>
      <c r="J585" s="3" t="str">
        <f t="shared" si="172"/>
        <v/>
      </c>
      <c r="K585" s="71" t="str">
        <f t="shared" si="160"/>
        <v/>
      </c>
      <c r="L585" s="64" t="str">
        <f t="shared" si="161"/>
        <v/>
      </c>
      <c r="M585" s="3" t="str">
        <f t="shared" si="173"/>
        <v/>
      </c>
      <c r="N585" s="71" t="str">
        <f t="shared" si="162"/>
        <v/>
      </c>
      <c r="O585" s="64" t="str">
        <f t="shared" si="163"/>
        <v/>
      </c>
      <c r="P585" s="3" t="str">
        <f t="shared" si="174"/>
        <v/>
      </c>
      <c r="Q585" s="71" t="str">
        <f t="shared" si="164"/>
        <v/>
      </c>
      <c r="R585" s="64" t="str">
        <f t="shared" si="165"/>
        <v/>
      </c>
    </row>
    <row r="586" spans="1:18" x14ac:dyDescent="0.3">
      <c r="A586" t="str">
        <f>IF(ISBLANK('SIR Inputs'!$A585),"",'SIR Inputs'!$A585)</f>
        <v/>
      </c>
      <c r="B586" t="str">
        <f t="shared" si="166"/>
        <v/>
      </c>
      <c r="C586" s="60" t="str">
        <f t="shared" si="167"/>
        <v/>
      </c>
      <c r="D586" t="str">
        <f t="shared" si="168"/>
        <v/>
      </c>
      <c r="E586" s="60" t="str">
        <f t="shared" si="169"/>
        <v/>
      </c>
      <c r="F586" t="str">
        <f t="shared" si="170"/>
        <v/>
      </c>
      <c r="G586" t="str">
        <f t="shared" si="171"/>
        <v/>
      </c>
      <c r="H586" s="70" t="str">
        <f t="shared" si="158"/>
        <v/>
      </c>
      <c r="I586" s="64" t="str">
        <f t="shared" si="159"/>
        <v/>
      </c>
      <c r="J586" s="3" t="str">
        <f t="shared" si="172"/>
        <v/>
      </c>
      <c r="K586" s="71" t="str">
        <f t="shared" si="160"/>
        <v/>
      </c>
      <c r="L586" s="64" t="str">
        <f t="shared" si="161"/>
        <v/>
      </c>
      <c r="M586" s="3" t="str">
        <f t="shared" si="173"/>
        <v/>
      </c>
      <c r="N586" s="71" t="str">
        <f t="shared" si="162"/>
        <v/>
      </c>
      <c r="O586" s="64" t="str">
        <f t="shared" si="163"/>
        <v/>
      </c>
      <c r="P586" s="3" t="str">
        <f t="shared" si="174"/>
        <v/>
      </c>
      <c r="Q586" s="71" t="str">
        <f t="shared" si="164"/>
        <v/>
      </c>
      <c r="R586" s="64" t="str">
        <f t="shared" si="165"/>
        <v/>
      </c>
    </row>
    <row r="587" spans="1:18" x14ac:dyDescent="0.3">
      <c r="A587" t="str">
        <f>IF(ISBLANK('SIR Inputs'!$A586),"",'SIR Inputs'!$A586)</f>
        <v/>
      </c>
      <c r="B587" t="str">
        <f t="shared" si="166"/>
        <v/>
      </c>
      <c r="C587" s="60" t="str">
        <f t="shared" si="167"/>
        <v/>
      </c>
      <c r="D587" t="str">
        <f t="shared" si="168"/>
        <v/>
      </c>
      <c r="E587" s="60" t="str">
        <f t="shared" si="169"/>
        <v/>
      </c>
      <c r="F587" t="str">
        <f t="shared" si="170"/>
        <v/>
      </c>
      <c r="G587" t="str">
        <f t="shared" si="171"/>
        <v/>
      </c>
      <c r="H587" s="70" t="str">
        <f t="shared" si="158"/>
        <v/>
      </c>
      <c r="I587" s="64" t="str">
        <f t="shared" si="159"/>
        <v/>
      </c>
      <c r="J587" s="3" t="str">
        <f t="shared" si="172"/>
        <v/>
      </c>
      <c r="K587" s="71" t="str">
        <f t="shared" si="160"/>
        <v/>
      </c>
      <c r="L587" s="64" t="str">
        <f t="shared" si="161"/>
        <v/>
      </c>
      <c r="M587" s="3" t="str">
        <f t="shared" si="173"/>
        <v/>
      </c>
      <c r="N587" s="71" t="str">
        <f t="shared" si="162"/>
        <v/>
      </c>
      <c r="O587" s="64" t="str">
        <f t="shared" si="163"/>
        <v/>
      </c>
      <c r="P587" s="3" t="str">
        <f t="shared" si="174"/>
        <v/>
      </c>
      <c r="Q587" s="71" t="str">
        <f t="shared" si="164"/>
        <v/>
      </c>
      <c r="R587" s="64" t="str">
        <f t="shared" si="165"/>
        <v/>
      </c>
    </row>
    <row r="588" spans="1:18" x14ac:dyDescent="0.3">
      <c r="A588" t="str">
        <f>IF(ISBLANK('SIR Inputs'!$A587),"",'SIR Inputs'!$A587)</f>
        <v/>
      </c>
      <c r="B588" t="str">
        <f t="shared" si="166"/>
        <v/>
      </c>
      <c r="C588" s="60" t="str">
        <f t="shared" si="167"/>
        <v/>
      </c>
      <c r="D588" t="str">
        <f t="shared" si="168"/>
        <v/>
      </c>
      <c r="E588" s="60" t="str">
        <f t="shared" si="169"/>
        <v/>
      </c>
      <c r="F588" t="str">
        <f t="shared" si="170"/>
        <v/>
      </c>
      <c r="G588" t="str">
        <f t="shared" si="171"/>
        <v/>
      </c>
      <c r="H588" s="70" t="str">
        <f t="shared" si="158"/>
        <v/>
      </c>
      <c r="I588" s="64" t="str">
        <f t="shared" si="159"/>
        <v/>
      </c>
      <c r="J588" s="3" t="str">
        <f t="shared" si="172"/>
        <v/>
      </c>
      <c r="K588" s="71" t="str">
        <f t="shared" si="160"/>
        <v/>
      </c>
      <c r="L588" s="64" t="str">
        <f t="shared" si="161"/>
        <v/>
      </c>
      <c r="M588" s="3" t="str">
        <f t="shared" si="173"/>
        <v/>
      </c>
      <c r="N588" s="71" t="str">
        <f t="shared" si="162"/>
        <v/>
      </c>
      <c r="O588" s="64" t="str">
        <f t="shared" si="163"/>
        <v/>
      </c>
      <c r="P588" s="3" t="str">
        <f t="shared" si="174"/>
        <v/>
      </c>
      <c r="Q588" s="71" t="str">
        <f t="shared" si="164"/>
        <v/>
      </c>
      <c r="R588" s="64" t="str">
        <f t="shared" si="165"/>
        <v/>
      </c>
    </row>
    <row r="589" spans="1:18" x14ac:dyDescent="0.3">
      <c r="A589" t="str">
        <f>IF(ISBLANK('SIR Inputs'!$A588),"",'SIR Inputs'!$A588)</f>
        <v/>
      </c>
      <c r="B589" t="str">
        <f t="shared" si="166"/>
        <v/>
      </c>
      <c r="C589" s="60" t="str">
        <f t="shared" si="167"/>
        <v/>
      </c>
      <c r="D589" t="str">
        <f t="shared" si="168"/>
        <v/>
      </c>
      <c r="E589" s="60" t="str">
        <f t="shared" si="169"/>
        <v/>
      </c>
      <c r="F589" t="str">
        <f t="shared" si="170"/>
        <v/>
      </c>
      <c r="G589" t="str">
        <f t="shared" si="171"/>
        <v/>
      </c>
      <c r="H589" s="70" t="str">
        <f t="shared" si="158"/>
        <v/>
      </c>
      <c r="I589" s="64" t="str">
        <f t="shared" si="159"/>
        <v/>
      </c>
      <c r="J589" s="3" t="str">
        <f t="shared" si="172"/>
        <v/>
      </c>
      <c r="K589" s="71" t="str">
        <f t="shared" si="160"/>
        <v/>
      </c>
      <c r="L589" s="64" t="str">
        <f t="shared" si="161"/>
        <v/>
      </c>
      <c r="M589" s="3" t="str">
        <f t="shared" si="173"/>
        <v/>
      </c>
      <c r="N589" s="71" t="str">
        <f t="shared" si="162"/>
        <v/>
      </c>
      <c r="O589" s="64" t="str">
        <f t="shared" si="163"/>
        <v/>
      </c>
      <c r="P589" s="3" t="str">
        <f t="shared" si="174"/>
        <v/>
      </c>
      <c r="Q589" s="71" t="str">
        <f t="shared" si="164"/>
        <v/>
      </c>
      <c r="R589" s="64" t="str">
        <f t="shared" si="165"/>
        <v/>
      </c>
    </row>
    <row r="590" spans="1:18" x14ac:dyDescent="0.3">
      <c r="A590" t="str">
        <f>IF(ISBLANK('SIR Inputs'!$A589),"",'SIR Inputs'!$A589)</f>
        <v/>
      </c>
      <c r="B590" t="str">
        <f t="shared" si="166"/>
        <v/>
      </c>
      <c r="C590" s="60" t="str">
        <f t="shared" si="167"/>
        <v/>
      </c>
      <c r="D590" t="str">
        <f t="shared" si="168"/>
        <v/>
      </c>
      <c r="E590" s="60" t="str">
        <f t="shared" si="169"/>
        <v/>
      </c>
      <c r="F590" t="str">
        <f t="shared" si="170"/>
        <v/>
      </c>
      <c r="G590" t="str">
        <f t="shared" si="171"/>
        <v/>
      </c>
      <c r="H590" s="70" t="str">
        <f t="shared" si="158"/>
        <v/>
      </c>
      <c r="I590" s="64" t="str">
        <f t="shared" si="159"/>
        <v/>
      </c>
      <c r="J590" s="3" t="str">
        <f t="shared" si="172"/>
        <v/>
      </c>
      <c r="K590" s="71" t="str">
        <f t="shared" si="160"/>
        <v/>
      </c>
      <c r="L590" s="64" t="str">
        <f t="shared" si="161"/>
        <v/>
      </c>
      <c r="M590" s="3" t="str">
        <f t="shared" si="173"/>
        <v/>
      </c>
      <c r="N590" s="71" t="str">
        <f t="shared" si="162"/>
        <v/>
      </c>
      <c r="O590" s="64" t="str">
        <f t="shared" si="163"/>
        <v/>
      </c>
      <c r="P590" s="3" t="str">
        <f t="shared" si="174"/>
        <v/>
      </c>
      <c r="Q590" s="71" t="str">
        <f t="shared" si="164"/>
        <v/>
      </c>
      <c r="R590" s="64" t="str">
        <f t="shared" si="165"/>
        <v/>
      </c>
    </row>
    <row r="591" spans="1:18" x14ac:dyDescent="0.3">
      <c r="A591" t="str">
        <f>IF(ISBLANK('SIR Inputs'!$A590),"",'SIR Inputs'!$A590)</f>
        <v/>
      </c>
      <c r="B591" t="str">
        <f t="shared" si="166"/>
        <v/>
      </c>
      <c r="C591" s="60" t="str">
        <f t="shared" si="167"/>
        <v/>
      </c>
      <c r="D591" t="str">
        <f t="shared" si="168"/>
        <v/>
      </c>
      <c r="E591" s="60" t="str">
        <f t="shared" si="169"/>
        <v/>
      </c>
      <c r="F591" t="str">
        <f t="shared" si="170"/>
        <v/>
      </c>
      <c r="G591" t="str">
        <f t="shared" si="171"/>
        <v/>
      </c>
      <c r="H591" s="70" t="str">
        <f t="shared" si="158"/>
        <v/>
      </c>
      <c r="I591" s="64" t="str">
        <f t="shared" si="159"/>
        <v/>
      </c>
      <c r="J591" s="3" t="str">
        <f t="shared" si="172"/>
        <v/>
      </c>
      <c r="K591" s="71" t="str">
        <f t="shared" si="160"/>
        <v/>
      </c>
      <c r="L591" s="64" t="str">
        <f t="shared" si="161"/>
        <v/>
      </c>
      <c r="M591" s="3" t="str">
        <f t="shared" si="173"/>
        <v/>
      </c>
      <c r="N591" s="71" t="str">
        <f t="shared" si="162"/>
        <v/>
      </c>
      <c r="O591" s="64" t="str">
        <f t="shared" si="163"/>
        <v/>
      </c>
      <c r="P591" s="3" t="str">
        <f t="shared" si="174"/>
        <v/>
      </c>
      <c r="Q591" s="71" t="str">
        <f t="shared" si="164"/>
        <v/>
      </c>
      <c r="R591" s="64" t="str">
        <f t="shared" si="165"/>
        <v/>
      </c>
    </row>
    <row r="592" spans="1:18" x14ac:dyDescent="0.3">
      <c r="A592" t="str">
        <f>IF(ISBLANK('SIR Inputs'!$A591),"",'SIR Inputs'!$A591)</f>
        <v/>
      </c>
      <c r="B592" t="str">
        <f t="shared" si="166"/>
        <v/>
      </c>
      <c r="C592" s="60" t="str">
        <f t="shared" si="167"/>
        <v/>
      </c>
      <c r="D592" t="str">
        <f t="shared" si="168"/>
        <v/>
      </c>
      <c r="E592" s="60" t="str">
        <f t="shared" si="169"/>
        <v/>
      </c>
      <c r="F592" t="str">
        <f t="shared" si="170"/>
        <v/>
      </c>
      <c r="G592" t="str">
        <f t="shared" si="171"/>
        <v/>
      </c>
      <c r="H592" s="70" t="str">
        <f t="shared" ref="H592:H655" si="175">IF(A592&lt;&gt;"",Portfolio_SIRDiscount,"")</f>
        <v/>
      </c>
      <c r="I592" s="64" t="str">
        <f t="shared" ref="I592:I655" si="176">IF($A592&lt;&gt;"",VLOOKUP(G592,AvoidedCost_LookupTable,3,0),"")</f>
        <v/>
      </c>
      <c r="J592" s="3" t="str">
        <f t="shared" si="172"/>
        <v/>
      </c>
      <c r="K592" s="71" t="str">
        <f t="shared" ref="K592:K655" si="177">IF($A592&lt;&gt;"",J592*F592,"")</f>
        <v/>
      </c>
      <c r="L592" s="64" t="str">
        <f t="shared" ref="L592:L655" si="178">IF($A592&lt;&gt;"",(((J592*$I592)/($H592-AvoidedCosts_Escalator))*(1-((1+AvoidedCosts_Escalator)/(1+$H592))^$F592)),"")</f>
        <v/>
      </c>
      <c r="M592" s="3" t="str">
        <f t="shared" si="173"/>
        <v/>
      </c>
      <c r="N592" s="71" t="str">
        <f t="shared" ref="N592:N655" si="179">IF($A592&lt;&gt;"",M592*F592,"")</f>
        <v/>
      </c>
      <c r="O592" s="64" t="str">
        <f t="shared" ref="O592:O655" si="180">IF($A592&lt;&gt;"",(((M592*$I592)/($H592-AvoidedCosts_Escalator))*(1-((1+AvoidedCosts_Escalator)/(1+$H592))^$F592)),"")</f>
        <v/>
      </c>
      <c r="P592" s="3" t="str">
        <f t="shared" si="174"/>
        <v/>
      </c>
      <c r="Q592" s="71" t="str">
        <f t="shared" ref="Q592:Q655" si="181">IF($A592&lt;&gt;"",P592*F592,"")</f>
        <v/>
      </c>
      <c r="R592" s="64" t="str">
        <f t="shared" ref="R592:R655" si="182">IF($A592&lt;&gt;"",(((P592*$I592)/($H592-AvoidedCosts_Escalator))*(1-((1+AvoidedCosts_Escalator)/(1+$H592))^$F592)),"")</f>
        <v/>
      </c>
    </row>
    <row r="593" spans="1:18" x14ac:dyDescent="0.3">
      <c r="A593" t="str">
        <f>IF(ISBLANK('SIR Inputs'!$A592),"",'SIR Inputs'!$A592)</f>
        <v/>
      </c>
      <c r="B593" t="str">
        <f t="shared" si="166"/>
        <v/>
      </c>
      <c r="C593" s="60" t="str">
        <f t="shared" si="167"/>
        <v/>
      </c>
      <c r="D593" t="str">
        <f t="shared" si="168"/>
        <v/>
      </c>
      <c r="E593" s="60" t="str">
        <f t="shared" si="169"/>
        <v/>
      </c>
      <c r="F593" t="str">
        <f t="shared" si="170"/>
        <v/>
      </c>
      <c r="G593" t="str">
        <f t="shared" si="171"/>
        <v/>
      </c>
      <c r="H593" s="70" t="str">
        <f t="shared" si="175"/>
        <v/>
      </c>
      <c r="I593" s="64" t="str">
        <f t="shared" si="176"/>
        <v/>
      </c>
      <c r="J593" s="3" t="str">
        <f t="shared" si="172"/>
        <v/>
      </c>
      <c r="K593" s="71" t="str">
        <f t="shared" si="177"/>
        <v/>
      </c>
      <c r="L593" s="64" t="str">
        <f t="shared" si="178"/>
        <v/>
      </c>
      <c r="M593" s="3" t="str">
        <f t="shared" si="173"/>
        <v/>
      </c>
      <c r="N593" s="71" t="str">
        <f t="shared" si="179"/>
        <v/>
      </c>
      <c r="O593" s="64" t="str">
        <f t="shared" si="180"/>
        <v/>
      </c>
      <c r="P593" s="3" t="str">
        <f t="shared" si="174"/>
        <v/>
      </c>
      <c r="Q593" s="71" t="str">
        <f t="shared" si="181"/>
        <v/>
      </c>
      <c r="R593" s="64" t="str">
        <f t="shared" si="182"/>
        <v/>
      </c>
    </row>
    <row r="594" spans="1:18" x14ac:dyDescent="0.3">
      <c r="A594" t="str">
        <f>IF(ISBLANK('SIR Inputs'!$A593),"",'SIR Inputs'!$A593)</f>
        <v/>
      </c>
      <c r="B594" t="str">
        <f t="shared" si="166"/>
        <v/>
      </c>
      <c r="C594" s="60" t="str">
        <f t="shared" si="167"/>
        <v/>
      </c>
      <c r="D594" t="str">
        <f t="shared" si="168"/>
        <v/>
      </c>
      <c r="E594" s="60" t="str">
        <f t="shared" si="169"/>
        <v/>
      </c>
      <c r="F594" t="str">
        <f t="shared" si="170"/>
        <v/>
      </c>
      <c r="G594" t="str">
        <f t="shared" si="171"/>
        <v/>
      </c>
      <c r="H594" s="70" t="str">
        <f t="shared" si="175"/>
        <v/>
      </c>
      <c r="I594" s="64" t="str">
        <f t="shared" si="176"/>
        <v/>
      </c>
      <c r="J594" s="3" t="str">
        <f t="shared" si="172"/>
        <v/>
      </c>
      <c r="K594" s="71" t="str">
        <f t="shared" si="177"/>
        <v/>
      </c>
      <c r="L594" s="64" t="str">
        <f t="shared" si="178"/>
        <v/>
      </c>
      <c r="M594" s="3" t="str">
        <f t="shared" si="173"/>
        <v/>
      </c>
      <c r="N594" s="71" t="str">
        <f t="shared" si="179"/>
        <v/>
      </c>
      <c r="O594" s="64" t="str">
        <f t="shared" si="180"/>
        <v/>
      </c>
      <c r="P594" s="3" t="str">
        <f t="shared" si="174"/>
        <v/>
      </c>
      <c r="Q594" s="71" t="str">
        <f t="shared" si="181"/>
        <v/>
      </c>
      <c r="R594" s="64" t="str">
        <f t="shared" si="182"/>
        <v/>
      </c>
    </row>
    <row r="595" spans="1:18" x14ac:dyDescent="0.3">
      <c r="A595" t="str">
        <f>IF(ISBLANK('SIR Inputs'!$A594),"",'SIR Inputs'!$A594)</f>
        <v/>
      </c>
      <c r="B595" t="str">
        <f t="shared" si="166"/>
        <v/>
      </c>
      <c r="C595" s="60" t="str">
        <f t="shared" si="167"/>
        <v/>
      </c>
      <c r="D595" t="str">
        <f t="shared" si="168"/>
        <v/>
      </c>
      <c r="E595" s="60" t="str">
        <f t="shared" si="169"/>
        <v/>
      </c>
      <c r="F595" t="str">
        <f t="shared" si="170"/>
        <v/>
      </c>
      <c r="G595" t="str">
        <f t="shared" si="171"/>
        <v/>
      </c>
      <c r="H595" s="70" t="str">
        <f t="shared" si="175"/>
        <v/>
      </c>
      <c r="I595" s="64" t="str">
        <f t="shared" si="176"/>
        <v/>
      </c>
      <c r="J595" s="3" t="str">
        <f t="shared" si="172"/>
        <v/>
      </c>
      <c r="K595" s="71" t="str">
        <f t="shared" si="177"/>
        <v/>
      </c>
      <c r="L595" s="64" t="str">
        <f t="shared" si="178"/>
        <v/>
      </c>
      <c r="M595" s="3" t="str">
        <f t="shared" si="173"/>
        <v/>
      </c>
      <c r="N595" s="71" t="str">
        <f t="shared" si="179"/>
        <v/>
      </c>
      <c r="O595" s="64" t="str">
        <f t="shared" si="180"/>
        <v/>
      </c>
      <c r="P595" s="3" t="str">
        <f t="shared" si="174"/>
        <v/>
      </c>
      <c r="Q595" s="71" t="str">
        <f t="shared" si="181"/>
        <v/>
      </c>
      <c r="R595" s="64" t="str">
        <f t="shared" si="182"/>
        <v/>
      </c>
    </row>
    <row r="596" spans="1:18" x14ac:dyDescent="0.3">
      <c r="A596" t="str">
        <f>IF(ISBLANK('SIR Inputs'!$A595),"",'SIR Inputs'!$A595)</f>
        <v/>
      </c>
      <c r="B596" t="str">
        <f t="shared" si="166"/>
        <v/>
      </c>
      <c r="C596" s="60" t="str">
        <f t="shared" si="167"/>
        <v/>
      </c>
      <c r="D596" t="str">
        <f t="shared" si="168"/>
        <v/>
      </c>
      <c r="E596" s="60" t="str">
        <f t="shared" si="169"/>
        <v/>
      </c>
      <c r="F596" t="str">
        <f t="shared" si="170"/>
        <v/>
      </c>
      <c r="G596" t="str">
        <f t="shared" si="171"/>
        <v/>
      </c>
      <c r="H596" s="70" t="str">
        <f t="shared" si="175"/>
        <v/>
      </c>
      <c r="I596" s="64" t="str">
        <f t="shared" si="176"/>
        <v/>
      </c>
      <c r="J596" s="3" t="str">
        <f t="shared" si="172"/>
        <v/>
      </c>
      <c r="K596" s="71" t="str">
        <f t="shared" si="177"/>
        <v/>
      </c>
      <c r="L596" s="64" t="str">
        <f t="shared" si="178"/>
        <v/>
      </c>
      <c r="M596" s="3" t="str">
        <f t="shared" si="173"/>
        <v/>
      </c>
      <c r="N596" s="71" t="str">
        <f t="shared" si="179"/>
        <v/>
      </c>
      <c r="O596" s="64" t="str">
        <f t="shared" si="180"/>
        <v/>
      </c>
      <c r="P596" s="3" t="str">
        <f t="shared" si="174"/>
        <v/>
      </c>
      <c r="Q596" s="71" t="str">
        <f t="shared" si="181"/>
        <v/>
      </c>
      <c r="R596" s="64" t="str">
        <f t="shared" si="182"/>
        <v/>
      </c>
    </row>
    <row r="597" spans="1:18" x14ac:dyDescent="0.3">
      <c r="A597" t="str">
        <f>IF(ISBLANK('SIR Inputs'!$A596),"",'SIR Inputs'!$A596)</f>
        <v/>
      </c>
      <c r="B597" t="str">
        <f t="shared" si="166"/>
        <v/>
      </c>
      <c r="C597" s="60" t="str">
        <f t="shared" si="167"/>
        <v/>
      </c>
      <c r="D597" t="str">
        <f t="shared" si="168"/>
        <v/>
      </c>
      <c r="E597" s="60" t="str">
        <f t="shared" si="169"/>
        <v/>
      </c>
      <c r="F597" t="str">
        <f t="shared" si="170"/>
        <v/>
      </c>
      <c r="G597" t="str">
        <f t="shared" si="171"/>
        <v/>
      </c>
      <c r="H597" s="70" t="str">
        <f t="shared" si="175"/>
        <v/>
      </c>
      <c r="I597" s="64" t="str">
        <f t="shared" si="176"/>
        <v/>
      </c>
      <c r="J597" s="3" t="str">
        <f t="shared" si="172"/>
        <v/>
      </c>
      <c r="K597" s="71" t="str">
        <f t="shared" si="177"/>
        <v/>
      </c>
      <c r="L597" s="64" t="str">
        <f t="shared" si="178"/>
        <v/>
      </c>
      <c r="M597" s="3" t="str">
        <f t="shared" si="173"/>
        <v/>
      </c>
      <c r="N597" s="71" t="str">
        <f t="shared" si="179"/>
        <v/>
      </c>
      <c r="O597" s="64" t="str">
        <f t="shared" si="180"/>
        <v/>
      </c>
      <c r="P597" s="3" t="str">
        <f t="shared" si="174"/>
        <v/>
      </c>
      <c r="Q597" s="71" t="str">
        <f t="shared" si="181"/>
        <v/>
      </c>
      <c r="R597" s="64" t="str">
        <f t="shared" si="182"/>
        <v/>
      </c>
    </row>
    <row r="598" spans="1:18" x14ac:dyDescent="0.3">
      <c r="A598" t="str">
        <f>IF(ISBLANK('SIR Inputs'!$A597),"",'SIR Inputs'!$A597)</f>
        <v/>
      </c>
      <c r="B598" t="str">
        <f t="shared" si="166"/>
        <v/>
      </c>
      <c r="C598" s="60" t="str">
        <f t="shared" si="167"/>
        <v/>
      </c>
      <c r="D598" t="str">
        <f t="shared" si="168"/>
        <v/>
      </c>
      <c r="E598" s="60" t="str">
        <f t="shared" si="169"/>
        <v/>
      </c>
      <c r="F598" t="str">
        <f t="shared" si="170"/>
        <v/>
      </c>
      <c r="G598" t="str">
        <f t="shared" si="171"/>
        <v/>
      </c>
      <c r="H598" s="70" t="str">
        <f t="shared" si="175"/>
        <v/>
      </c>
      <c r="I598" s="64" t="str">
        <f t="shared" si="176"/>
        <v/>
      </c>
      <c r="J598" s="3" t="str">
        <f t="shared" si="172"/>
        <v/>
      </c>
      <c r="K598" s="71" t="str">
        <f t="shared" si="177"/>
        <v/>
      </c>
      <c r="L598" s="64" t="str">
        <f t="shared" si="178"/>
        <v/>
      </c>
      <c r="M598" s="3" t="str">
        <f t="shared" si="173"/>
        <v/>
      </c>
      <c r="N598" s="71" t="str">
        <f t="shared" si="179"/>
        <v/>
      </c>
      <c r="O598" s="64" t="str">
        <f t="shared" si="180"/>
        <v/>
      </c>
      <c r="P598" s="3" t="str">
        <f t="shared" si="174"/>
        <v/>
      </c>
      <c r="Q598" s="71" t="str">
        <f t="shared" si="181"/>
        <v/>
      </c>
      <c r="R598" s="64" t="str">
        <f t="shared" si="182"/>
        <v/>
      </c>
    </row>
    <row r="599" spans="1:18" x14ac:dyDescent="0.3">
      <c r="A599" t="str">
        <f>IF(ISBLANK('SIR Inputs'!$A598),"",'SIR Inputs'!$A598)</f>
        <v/>
      </c>
      <c r="B599" t="str">
        <f t="shared" si="166"/>
        <v/>
      </c>
      <c r="C599" s="60" t="str">
        <f t="shared" si="167"/>
        <v/>
      </c>
      <c r="D599" t="str">
        <f t="shared" si="168"/>
        <v/>
      </c>
      <c r="E599" s="60" t="str">
        <f t="shared" si="169"/>
        <v/>
      </c>
      <c r="F599" t="str">
        <f t="shared" si="170"/>
        <v/>
      </c>
      <c r="G599" t="str">
        <f t="shared" si="171"/>
        <v/>
      </c>
      <c r="H599" s="70" t="str">
        <f t="shared" si="175"/>
        <v/>
      </c>
      <c r="I599" s="64" t="str">
        <f t="shared" si="176"/>
        <v/>
      </c>
      <c r="J599" s="3" t="str">
        <f t="shared" si="172"/>
        <v/>
      </c>
      <c r="K599" s="71" t="str">
        <f t="shared" si="177"/>
        <v/>
      </c>
      <c r="L599" s="64" t="str">
        <f t="shared" si="178"/>
        <v/>
      </c>
      <c r="M599" s="3" t="str">
        <f t="shared" si="173"/>
        <v/>
      </c>
      <c r="N599" s="71" t="str">
        <f t="shared" si="179"/>
        <v/>
      </c>
      <c r="O599" s="64" t="str">
        <f t="shared" si="180"/>
        <v/>
      </c>
      <c r="P599" s="3" t="str">
        <f t="shared" si="174"/>
        <v/>
      </c>
      <c r="Q599" s="71" t="str">
        <f t="shared" si="181"/>
        <v/>
      </c>
      <c r="R599" s="64" t="str">
        <f t="shared" si="182"/>
        <v/>
      </c>
    </row>
    <row r="600" spans="1:18" x14ac:dyDescent="0.3">
      <c r="A600" t="str">
        <f>IF(ISBLANK('SIR Inputs'!$A599),"",'SIR Inputs'!$A599)</f>
        <v/>
      </c>
      <c r="B600" t="str">
        <f t="shared" si="166"/>
        <v/>
      </c>
      <c r="C600" s="60" t="str">
        <f t="shared" si="167"/>
        <v/>
      </c>
      <c r="D600" t="str">
        <f t="shared" si="168"/>
        <v/>
      </c>
      <c r="E600" s="60" t="str">
        <f t="shared" si="169"/>
        <v/>
      </c>
      <c r="F600" t="str">
        <f t="shared" si="170"/>
        <v/>
      </c>
      <c r="G600" t="str">
        <f t="shared" si="171"/>
        <v/>
      </c>
      <c r="H600" s="70" t="str">
        <f t="shared" si="175"/>
        <v/>
      </c>
      <c r="I600" s="64" t="str">
        <f t="shared" si="176"/>
        <v/>
      </c>
      <c r="J600" s="3" t="str">
        <f t="shared" si="172"/>
        <v/>
      </c>
      <c r="K600" s="71" t="str">
        <f t="shared" si="177"/>
        <v/>
      </c>
      <c r="L600" s="64" t="str">
        <f t="shared" si="178"/>
        <v/>
      </c>
      <c r="M600" s="3" t="str">
        <f t="shared" si="173"/>
        <v/>
      </c>
      <c r="N600" s="71" t="str">
        <f t="shared" si="179"/>
        <v/>
      </c>
      <c r="O600" s="64" t="str">
        <f t="shared" si="180"/>
        <v/>
      </c>
      <c r="P600" s="3" t="str">
        <f t="shared" si="174"/>
        <v/>
      </c>
      <c r="Q600" s="71" t="str">
        <f t="shared" si="181"/>
        <v/>
      </c>
      <c r="R600" s="64" t="str">
        <f t="shared" si="182"/>
        <v/>
      </c>
    </row>
    <row r="601" spans="1:18" x14ac:dyDescent="0.3">
      <c r="A601" t="str">
        <f>IF(ISBLANK('SIR Inputs'!$A600),"",'SIR Inputs'!$A600)</f>
        <v/>
      </c>
      <c r="B601" t="str">
        <f t="shared" si="166"/>
        <v/>
      </c>
      <c r="C601" s="60" t="str">
        <f t="shared" si="167"/>
        <v/>
      </c>
      <c r="D601" t="str">
        <f t="shared" si="168"/>
        <v/>
      </c>
      <c r="E601" s="60" t="str">
        <f t="shared" si="169"/>
        <v/>
      </c>
      <c r="F601" t="str">
        <f t="shared" si="170"/>
        <v/>
      </c>
      <c r="G601" t="str">
        <f t="shared" si="171"/>
        <v/>
      </c>
      <c r="H601" s="70" t="str">
        <f t="shared" si="175"/>
        <v/>
      </c>
      <c r="I601" s="64" t="str">
        <f t="shared" si="176"/>
        <v/>
      </c>
      <c r="J601" s="3" t="str">
        <f t="shared" si="172"/>
        <v/>
      </c>
      <c r="K601" s="71" t="str">
        <f t="shared" si="177"/>
        <v/>
      </c>
      <c r="L601" s="64" t="str">
        <f t="shared" si="178"/>
        <v/>
      </c>
      <c r="M601" s="3" t="str">
        <f t="shared" si="173"/>
        <v/>
      </c>
      <c r="N601" s="71" t="str">
        <f t="shared" si="179"/>
        <v/>
      </c>
      <c r="O601" s="64" t="str">
        <f t="shared" si="180"/>
        <v/>
      </c>
      <c r="P601" s="3" t="str">
        <f t="shared" si="174"/>
        <v/>
      </c>
      <c r="Q601" s="71" t="str">
        <f t="shared" si="181"/>
        <v/>
      </c>
      <c r="R601" s="64" t="str">
        <f t="shared" si="182"/>
        <v/>
      </c>
    </row>
    <row r="602" spans="1:18" x14ac:dyDescent="0.3">
      <c r="A602" t="str">
        <f>IF(ISBLANK('SIR Inputs'!$A601),"",'SIR Inputs'!$A601)</f>
        <v/>
      </c>
      <c r="B602" t="str">
        <f t="shared" si="166"/>
        <v/>
      </c>
      <c r="C602" s="60" t="str">
        <f t="shared" si="167"/>
        <v/>
      </c>
      <c r="D602" t="str">
        <f t="shared" si="168"/>
        <v/>
      </c>
      <c r="E602" s="60" t="str">
        <f t="shared" si="169"/>
        <v/>
      </c>
      <c r="F602" t="str">
        <f t="shared" si="170"/>
        <v/>
      </c>
      <c r="G602" t="str">
        <f t="shared" si="171"/>
        <v/>
      </c>
      <c r="H602" s="70" t="str">
        <f t="shared" si="175"/>
        <v/>
      </c>
      <c r="I602" s="64" t="str">
        <f t="shared" si="176"/>
        <v/>
      </c>
      <c r="J602" s="3" t="str">
        <f t="shared" si="172"/>
        <v/>
      </c>
      <c r="K602" s="71" t="str">
        <f t="shared" si="177"/>
        <v/>
      </c>
      <c r="L602" s="64" t="str">
        <f t="shared" si="178"/>
        <v/>
      </c>
      <c r="M602" s="3" t="str">
        <f t="shared" si="173"/>
        <v/>
      </c>
      <c r="N602" s="71" t="str">
        <f t="shared" si="179"/>
        <v/>
      </c>
      <c r="O602" s="64" t="str">
        <f t="shared" si="180"/>
        <v/>
      </c>
      <c r="P602" s="3" t="str">
        <f t="shared" si="174"/>
        <v/>
      </c>
      <c r="Q602" s="71" t="str">
        <f t="shared" si="181"/>
        <v/>
      </c>
      <c r="R602" s="64" t="str">
        <f t="shared" si="182"/>
        <v/>
      </c>
    </row>
    <row r="603" spans="1:18" x14ac:dyDescent="0.3">
      <c r="A603" t="str">
        <f>IF(ISBLANK('SIR Inputs'!$A602),"",'SIR Inputs'!$A602)</f>
        <v/>
      </c>
      <c r="B603" t="str">
        <f t="shared" si="166"/>
        <v/>
      </c>
      <c r="C603" s="60" t="str">
        <f t="shared" si="167"/>
        <v/>
      </c>
      <c r="D603" t="str">
        <f t="shared" si="168"/>
        <v/>
      </c>
      <c r="E603" s="60" t="str">
        <f t="shared" si="169"/>
        <v/>
      </c>
      <c r="F603" t="str">
        <f t="shared" si="170"/>
        <v/>
      </c>
      <c r="G603" t="str">
        <f t="shared" si="171"/>
        <v/>
      </c>
      <c r="H603" s="70" t="str">
        <f t="shared" si="175"/>
        <v/>
      </c>
      <c r="I603" s="64" t="str">
        <f t="shared" si="176"/>
        <v/>
      </c>
      <c r="J603" s="3" t="str">
        <f t="shared" si="172"/>
        <v/>
      </c>
      <c r="K603" s="71" t="str">
        <f t="shared" si="177"/>
        <v/>
      </c>
      <c r="L603" s="64" t="str">
        <f t="shared" si="178"/>
        <v/>
      </c>
      <c r="M603" s="3" t="str">
        <f t="shared" si="173"/>
        <v/>
      </c>
      <c r="N603" s="71" t="str">
        <f t="shared" si="179"/>
        <v/>
      </c>
      <c r="O603" s="64" t="str">
        <f t="shared" si="180"/>
        <v/>
      </c>
      <c r="P603" s="3" t="str">
        <f t="shared" si="174"/>
        <v/>
      </c>
      <c r="Q603" s="71" t="str">
        <f t="shared" si="181"/>
        <v/>
      </c>
      <c r="R603" s="64" t="str">
        <f t="shared" si="182"/>
        <v/>
      </c>
    </row>
    <row r="604" spans="1:18" x14ac:dyDescent="0.3">
      <c r="A604" t="str">
        <f>IF(ISBLANK('SIR Inputs'!$A603),"",'SIR Inputs'!$A603)</f>
        <v/>
      </c>
      <c r="B604" t="str">
        <f t="shared" si="166"/>
        <v/>
      </c>
      <c r="C604" s="60" t="str">
        <f t="shared" si="167"/>
        <v/>
      </c>
      <c r="D604" t="str">
        <f t="shared" si="168"/>
        <v/>
      </c>
      <c r="E604" s="60" t="str">
        <f t="shared" si="169"/>
        <v/>
      </c>
      <c r="F604" t="str">
        <f t="shared" si="170"/>
        <v/>
      </c>
      <c r="G604" t="str">
        <f t="shared" si="171"/>
        <v/>
      </c>
      <c r="H604" s="70" t="str">
        <f t="shared" si="175"/>
        <v/>
      </c>
      <c r="I604" s="64" t="str">
        <f t="shared" si="176"/>
        <v/>
      </c>
      <c r="J604" s="3" t="str">
        <f t="shared" si="172"/>
        <v/>
      </c>
      <c r="K604" s="71" t="str">
        <f t="shared" si="177"/>
        <v/>
      </c>
      <c r="L604" s="64" t="str">
        <f t="shared" si="178"/>
        <v/>
      </c>
      <c r="M604" s="3" t="str">
        <f t="shared" si="173"/>
        <v/>
      </c>
      <c r="N604" s="71" t="str">
        <f t="shared" si="179"/>
        <v/>
      </c>
      <c r="O604" s="64" t="str">
        <f t="shared" si="180"/>
        <v/>
      </c>
      <c r="P604" s="3" t="str">
        <f t="shared" si="174"/>
        <v/>
      </c>
      <c r="Q604" s="71" t="str">
        <f t="shared" si="181"/>
        <v/>
      </c>
      <c r="R604" s="64" t="str">
        <f t="shared" si="182"/>
        <v/>
      </c>
    </row>
    <row r="605" spans="1:18" x14ac:dyDescent="0.3">
      <c r="A605" t="str">
        <f>IF(ISBLANK('SIR Inputs'!$A604),"",'SIR Inputs'!$A604)</f>
        <v/>
      </c>
      <c r="B605" t="str">
        <f t="shared" si="166"/>
        <v/>
      </c>
      <c r="C605" s="60" t="str">
        <f t="shared" si="167"/>
        <v/>
      </c>
      <c r="D605" t="str">
        <f t="shared" si="168"/>
        <v/>
      </c>
      <c r="E605" s="60" t="str">
        <f t="shared" si="169"/>
        <v/>
      </c>
      <c r="F605" t="str">
        <f t="shared" si="170"/>
        <v/>
      </c>
      <c r="G605" t="str">
        <f t="shared" si="171"/>
        <v/>
      </c>
      <c r="H605" s="70" t="str">
        <f t="shared" si="175"/>
        <v/>
      </c>
      <c r="I605" s="64" t="str">
        <f t="shared" si="176"/>
        <v/>
      </c>
      <c r="J605" s="3" t="str">
        <f t="shared" si="172"/>
        <v/>
      </c>
      <c r="K605" s="71" t="str">
        <f t="shared" si="177"/>
        <v/>
      </c>
      <c r="L605" s="64" t="str">
        <f t="shared" si="178"/>
        <v/>
      </c>
      <c r="M605" s="3" t="str">
        <f t="shared" si="173"/>
        <v/>
      </c>
      <c r="N605" s="71" t="str">
        <f t="shared" si="179"/>
        <v/>
      </c>
      <c r="O605" s="64" t="str">
        <f t="shared" si="180"/>
        <v/>
      </c>
      <c r="P605" s="3" t="str">
        <f t="shared" si="174"/>
        <v/>
      </c>
      <c r="Q605" s="71" t="str">
        <f t="shared" si="181"/>
        <v/>
      </c>
      <c r="R605" s="64" t="str">
        <f t="shared" si="182"/>
        <v/>
      </c>
    </row>
    <row r="606" spans="1:18" x14ac:dyDescent="0.3">
      <c r="A606" t="str">
        <f>IF(ISBLANK('SIR Inputs'!$A605),"",'SIR Inputs'!$A605)</f>
        <v/>
      </c>
      <c r="B606" t="str">
        <f t="shared" si="166"/>
        <v/>
      </c>
      <c r="C606" s="60" t="str">
        <f t="shared" si="167"/>
        <v/>
      </c>
      <c r="D606" t="str">
        <f t="shared" si="168"/>
        <v/>
      </c>
      <c r="E606" s="60" t="str">
        <f t="shared" si="169"/>
        <v/>
      </c>
      <c r="F606" t="str">
        <f t="shared" si="170"/>
        <v/>
      </c>
      <c r="G606" t="str">
        <f t="shared" si="171"/>
        <v/>
      </c>
      <c r="H606" s="70" t="str">
        <f t="shared" si="175"/>
        <v/>
      </c>
      <c r="I606" s="64" t="str">
        <f t="shared" si="176"/>
        <v/>
      </c>
      <c r="J606" s="3" t="str">
        <f t="shared" si="172"/>
        <v/>
      </c>
      <c r="K606" s="71" t="str">
        <f t="shared" si="177"/>
        <v/>
      </c>
      <c r="L606" s="64" t="str">
        <f t="shared" si="178"/>
        <v/>
      </c>
      <c r="M606" s="3" t="str">
        <f t="shared" si="173"/>
        <v/>
      </c>
      <c r="N606" s="71" t="str">
        <f t="shared" si="179"/>
        <v/>
      </c>
      <c r="O606" s="64" t="str">
        <f t="shared" si="180"/>
        <v/>
      </c>
      <c r="P606" s="3" t="str">
        <f t="shared" si="174"/>
        <v/>
      </c>
      <c r="Q606" s="71" t="str">
        <f t="shared" si="181"/>
        <v/>
      </c>
      <c r="R606" s="64" t="str">
        <f t="shared" si="182"/>
        <v/>
      </c>
    </row>
    <row r="607" spans="1:18" x14ac:dyDescent="0.3">
      <c r="A607" t="str">
        <f>IF(ISBLANK('SIR Inputs'!$A606),"",'SIR Inputs'!$A606)</f>
        <v/>
      </c>
      <c r="B607" t="str">
        <f t="shared" si="166"/>
        <v/>
      </c>
      <c r="C607" s="60" t="str">
        <f t="shared" si="167"/>
        <v/>
      </c>
      <c r="D607" t="str">
        <f t="shared" si="168"/>
        <v/>
      </c>
      <c r="E607" s="60" t="str">
        <f t="shared" si="169"/>
        <v/>
      </c>
      <c r="F607" t="str">
        <f t="shared" si="170"/>
        <v/>
      </c>
      <c r="G607" t="str">
        <f t="shared" si="171"/>
        <v/>
      </c>
      <c r="H607" s="70" t="str">
        <f t="shared" si="175"/>
        <v/>
      </c>
      <c r="I607" s="64" t="str">
        <f t="shared" si="176"/>
        <v/>
      </c>
      <c r="J607" s="3" t="str">
        <f t="shared" si="172"/>
        <v/>
      </c>
      <c r="K607" s="71" t="str">
        <f t="shared" si="177"/>
        <v/>
      </c>
      <c r="L607" s="64" t="str">
        <f t="shared" si="178"/>
        <v/>
      </c>
      <c r="M607" s="3" t="str">
        <f t="shared" si="173"/>
        <v/>
      </c>
      <c r="N607" s="71" t="str">
        <f t="shared" si="179"/>
        <v/>
      </c>
      <c r="O607" s="64" t="str">
        <f t="shared" si="180"/>
        <v/>
      </c>
      <c r="P607" s="3" t="str">
        <f t="shared" si="174"/>
        <v/>
      </c>
      <c r="Q607" s="71" t="str">
        <f t="shared" si="181"/>
        <v/>
      </c>
      <c r="R607" s="64" t="str">
        <f t="shared" si="182"/>
        <v/>
      </c>
    </row>
    <row r="608" spans="1:18" x14ac:dyDescent="0.3">
      <c r="A608" t="str">
        <f>IF(ISBLANK('SIR Inputs'!$A607),"",'SIR Inputs'!$A607)</f>
        <v/>
      </c>
      <c r="B608" t="str">
        <f t="shared" si="166"/>
        <v/>
      </c>
      <c r="C608" s="60" t="str">
        <f t="shared" si="167"/>
        <v/>
      </c>
      <c r="D608" t="str">
        <f t="shared" si="168"/>
        <v/>
      </c>
      <c r="E608" s="60" t="str">
        <f t="shared" si="169"/>
        <v/>
      </c>
      <c r="F608" t="str">
        <f t="shared" si="170"/>
        <v/>
      </c>
      <c r="G608" t="str">
        <f t="shared" si="171"/>
        <v/>
      </c>
      <c r="H608" s="70" t="str">
        <f t="shared" si="175"/>
        <v/>
      </c>
      <c r="I608" s="64" t="str">
        <f t="shared" si="176"/>
        <v/>
      </c>
      <c r="J608" s="3" t="str">
        <f t="shared" si="172"/>
        <v/>
      </c>
      <c r="K608" s="71" t="str">
        <f t="shared" si="177"/>
        <v/>
      </c>
      <c r="L608" s="64" t="str">
        <f t="shared" si="178"/>
        <v/>
      </c>
      <c r="M608" s="3" t="str">
        <f t="shared" si="173"/>
        <v/>
      </c>
      <c r="N608" s="71" t="str">
        <f t="shared" si="179"/>
        <v/>
      </c>
      <c r="O608" s="64" t="str">
        <f t="shared" si="180"/>
        <v/>
      </c>
      <c r="P608" s="3" t="str">
        <f t="shared" si="174"/>
        <v/>
      </c>
      <c r="Q608" s="71" t="str">
        <f t="shared" si="181"/>
        <v/>
      </c>
      <c r="R608" s="64" t="str">
        <f t="shared" si="182"/>
        <v/>
      </c>
    </row>
    <row r="609" spans="1:18" x14ac:dyDescent="0.3">
      <c r="A609" t="str">
        <f>IF(ISBLANK('SIR Inputs'!$A608),"",'SIR Inputs'!$A608)</f>
        <v/>
      </c>
      <c r="B609" t="str">
        <f t="shared" si="166"/>
        <v/>
      </c>
      <c r="C609" s="60" t="str">
        <f t="shared" si="167"/>
        <v/>
      </c>
      <c r="D609" t="str">
        <f t="shared" si="168"/>
        <v/>
      </c>
      <c r="E609" s="60" t="str">
        <f t="shared" si="169"/>
        <v/>
      </c>
      <c r="F609" t="str">
        <f t="shared" si="170"/>
        <v/>
      </c>
      <c r="G609" t="str">
        <f t="shared" si="171"/>
        <v/>
      </c>
      <c r="H609" s="70" t="str">
        <f t="shared" si="175"/>
        <v/>
      </c>
      <c r="I609" s="64" t="str">
        <f t="shared" si="176"/>
        <v/>
      </c>
      <c r="J609" s="3" t="str">
        <f t="shared" si="172"/>
        <v/>
      </c>
      <c r="K609" s="71" t="str">
        <f t="shared" si="177"/>
        <v/>
      </c>
      <c r="L609" s="64" t="str">
        <f t="shared" si="178"/>
        <v/>
      </c>
      <c r="M609" s="3" t="str">
        <f t="shared" si="173"/>
        <v/>
      </c>
      <c r="N609" s="71" t="str">
        <f t="shared" si="179"/>
        <v/>
      </c>
      <c r="O609" s="64" t="str">
        <f t="shared" si="180"/>
        <v/>
      </c>
      <c r="P609" s="3" t="str">
        <f t="shared" si="174"/>
        <v/>
      </c>
      <c r="Q609" s="71" t="str">
        <f t="shared" si="181"/>
        <v/>
      </c>
      <c r="R609" s="64" t="str">
        <f t="shared" si="182"/>
        <v/>
      </c>
    </row>
    <row r="610" spans="1:18" x14ac:dyDescent="0.3">
      <c r="A610" t="str">
        <f>IF(ISBLANK('SIR Inputs'!$A609),"",'SIR Inputs'!$A609)</f>
        <v/>
      </c>
      <c r="B610" t="str">
        <f t="shared" si="166"/>
        <v/>
      </c>
      <c r="C610" s="60" t="str">
        <f t="shared" si="167"/>
        <v/>
      </c>
      <c r="D610" t="str">
        <f t="shared" si="168"/>
        <v/>
      </c>
      <c r="E610" s="60" t="str">
        <f t="shared" si="169"/>
        <v/>
      </c>
      <c r="F610" t="str">
        <f t="shared" si="170"/>
        <v/>
      </c>
      <c r="G610" t="str">
        <f t="shared" si="171"/>
        <v/>
      </c>
      <c r="H610" s="70" t="str">
        <f t="shared" si="175"/>
        <v/>
      </c>
      <c r="I610" s="64" t="str">
        <f t="shared" si="176"/>
        <v/>
      </c>
      <c r="J610" s="3" t="str">
        <f t="shared" si="172"/>
        <v/>
      </c>
      <c r="K610" s="71" t="str">
        <f t="shared" si="177"/>
        <v/>
      </c>
      <c r="L610" s="64" t="str">
        <f t="shared" si="178"/>
        <v/>
      </c>
      <c r="M610" s="3" t="str">
        <f t="shared" si="173"/>
        <v/>
      </c>
      <c r="N610" s="71" t="str">
        <f t="shared" si="179"/>
        <v/>
      </c>
      <c r="O610" s="64" t="str">
        <f t="shared" si="180"/>
        <v/>
      </c>
      <c r="P610" s="3" t="str">
        <f t="shared" si="174"/>
        <v/>
      </c>
      <c r="Q610" s="71" t="str">
        <f t="shared" si="181"/>
        <v/>
      </c>
      <c r="R610" s="64" t="str">
        <f t="shared" si="182"/>
        <v/>
      </c>
    </row>
    <row r="611" spans="1:18" x14ac:dyDescent="0.3">
      <c r="A611" t="str">
        <f>IF(ISBLANK('SIR Inputs'!$A610),"",'SIR Inputs'!$A610)</f>
        <v/>
      </c>
      <c r="B611" t="str">
        <f t="shared" si="166"/>
        <v/>
      </c>
      <c r="C611" s="60" t="str">
        <f t="shared" si="167"/>
        <v/>
      </c>
      <c r="D611" t="str">
        <f t="shared" si="168"/>
        <v/>
      </c>
      <c r="E611" s="60" t="str">
        <f t="shared" si="169"/>
        <v/>
      </c>
      <c r="F611" t="str">
        <f t="shared" si="170"/>
        <v/>
      </c>
      <c r="G611" t="str">
        <f t="shared" si="171"/>
        <v/>
      </c>
      <c r="H611" s="70" t="str">
        <f t="shared" si="175"/>
        <v/>
      </c>
      <c r="I611" s="64" t="str">
        <f t="shared" si="176"/>
        <v/>
      </c>
      <c r="J611" s="3" t="str">
        <f t="shared" si="172"/>
        <v/>
      </c>
      <c r="K611" s="71" t="str">
        <f t="shared" si="177"/>
        <v/>
      </c>
      <c r="L611" s="64" t="str">
        <f t="shared" si="178"/>
        <v/>
      </c>
      <c r="M611" s="3" t="str">
        <f t="shared" si="173"/>
        <v/>
      </c>
      <c r="N611" s="71" t="str">
        <f t="shared" si="179"/>
        <v/>
      </c>
      <c r="O611" s="64" t="str">
        <f t="shared" si="180"/>
        <v/>
      </c>
      <c r="P611" s="3" t="str">
        <f t="shared" si="174"/>
        <v/>
      </c>
      <c r="Q611" s="71" t="str">
        <f t="shared" si="181"/>
        <v/>
      </c>
      <c r="R611" s="64" t="str">
        <f t="shared" si="182"/>
        <v/>
      </c>
    </row>
    <row r="612" spans="1:18" x14ac:dyDescent="0.3">
      <c r="A612" t="str">
        <f>IF(ISBLANK('SIR Inputs'!$A611),"",'SIR Inputs'!$A611)</f>
        <v/>
      </c>
      <c r="B612" t="str">
        <f t="shared" si="166"/>
        <v/>
      </c>
      <c r="C612" s="60" t="str">
        <f t="shared" si="167"/>
        <v/>
      </c>
      <c r="D612" t="str">
        <f t="shared" si="168"/>
        <v/>
      </c>
      <c r="E612" s="60" t="str">
        <f t="shared" si="169"/>
        <v/>
      </c>
      <c r="F612" t="str">
        <f t="shared" si="170"/>
        <v/>
      </c>
      <c r="G612" t="str">
        <f t="shared" si="171"/>
        <v/>
      </c>
      <c r="H612" s="70" t="str">
        <f t="shared" si="175"/>
        <v/>
      </c>
      <c r="I612" s="64" t="str">
        <f t="shared" si="176"/>
        <v/>
      </c>
      <c r="J612" s="3" t="str">
        <f t="shared" si="172"/>
        <v/>
      </c>
      <c r="K612" s="71" t="str">
        <f t="shared" si="177"/>
        <v/>
      </c>
      <c r="L612" s="64" t="str">
        <f t="shared" si="178"/>
        <v/>
      </c>
      <c r="M612" s="3" t="str">
        <f t="shared" si="173"/>
        <v/>
      </c>
      <c r="N612" s="71" t="str">
        <f t="shared" si="179"/>
        <v/>
      </c>
      <c r="O612" s="64" t="str">
        <f t="shared" si="180"/>
        <v/>
      </c>
      <c r="P612" s="3" t="str">
        <f t="shared" si="174"/>
        <v/>
      </c>
      <c r="Q612" s="71" t="str">
        <f t="shared" si="181"/>
        <v/>
      </c>
      <c r="R612" s="64" t="str">
        <f t="shared" si="182"/>
        <v/>
      </c>
    </row>
    <row r="613" spans="1:18" x14ac:dyDescent="0.3">
      <c r="A613" t="str">
        <f>IF(ISBLANK('SIR Inputs'!$A612),"",'SIR Inputs'!$A612)</f>
        <v/>
      </c>
      <c r="B613" t="str">
        <f t="shared" si="166"/>
        <v/>
      </c>
      <c r="C613" s="60" t="str">
        <f t="shared" si="167"/>
        <v/>
      </c>
      <c r="D613" t="str">
        <f t="shared" si="168"/>
        <v/>
      </c>
      <c r="E613" s="60" t="str">
        <f t="shared" si="169"/>
        <v/>
      </c>
      <c r="F613" t="str">
        <f t="shared" si="170"/>
        <v/>
      </c>
      <c r="G613" t="str">
        <f t="shared" si="171"/>
        <v/>
      </c>
      <c r="H613" s="70" t="str">
        <f t="shared" si="175"/>
        <v/>
      </c>
      <c r="I613" s="64" t="str">
        <f t="shared" si="176"/>
        <v/>
      </c>
      <c r="J613" s="3" t="str">
        <f t="shared" si="172"/>
        <v/>
      </c>
      <c r="K613" s="71" t="str">
        <f t="shared" si="177"/>
        <v/>
      </c>
      <c r="L613" s="64" t="str">
        <f t="shared" si="178"/>
        <v/>
      </c>
      <c r="M613" s="3" t="str">
        <f t="shared" si="173"/>
        <v/>
      </c>
      <c r="N613" s="71" t="str">
        <f t="shared" si="179"/>
        <v/>
      </c>
      <c r="O613" s="64" t="str">
        <f t="shared" si="180"/>
        <v/>
      </c>
      <c r="P613" s="3" t="str">
        <f t="shared" si="174"/>
        <v/>
      </c>
      <c r="Q613" s="71" t="str">
        <f t="shared" si="181"/>
        <v/>
      </c>
      <c r="R613" s="64" t="str">
        <f t="shared" si="182"/>
        <v/>
      </c>
    </row>
    <row r="614" spans="1:18" x14ac:dyDescent="0.3">
      <c r="A614" t="str">
        <f>IF(ISBLANK('SIR Inputs'!$A613),"",'SIR Inputs'!$A613)</f>
        <v/>
      </c>
      <c r="B614" t="str">
        <f t="shared" si="166"/>
        <v/>
      </c>
      <c r="C614" s="60" t="str">
        <f t="shared" si="167"/>
        <v/>
      </c>
      <c r="D614" t="str">
        <f t="shared" si="168"/>
        <v/>
      </c>
      <c r="E614" s="60" t="str">
        <f t="shared" si="169"/>
        <v/>
      </c>
      <c r="F614" t="str">
        <f t="shared" si="170"/>
        <v/>
      </c>
      <c r="G614" t="str">
        <f t="shared" si="171"/>
        <v/>
      </c>
      <c r="H614" s="70" t="str">
        <f t="shared" si="175"/>
        <v/>
      </c>
      <c r="I614" s="64" t="str">
        <f t="shared" si="176"/>
        <v/>
      </c>
      <c r="J614" s="3" t="str">
        <f t="shared" si="172"/>
        <v/>
      </c>
      <c r="K614" s="71" t="str">
        <f t="shared" si="177"/>
        <v/>
      </c>
      <c r="L614" s="64" t="str">
        <f t="shared" si="178"/>
        <v/>
      </c>
      <c r="M614" s="3" t="str">
        <f t="shared" si="173"/>
        <v/>
      </c>
      <c r="N614" s="71" t="str">
        <f t="shared" si="179"/>
        <v/>
      </c>
      <c r="O614" s="64" t="str">
        <f t="shared" si="180"/>
        <v/>
      </c>
      <c r="P614" s="3" t="str">
        <f t="shared" si="174"/>
        <v/>
      </c>
      <c r="Q614" s="71" t="str">
        <f t="shared" si="181"/>
        <v/>
      </c>
      <c r="R614" s="64" t="str">
        <f t="shared" si="182"/>
        <v/>
      </c>
    </row>
    <row r="615" spans="1:18" x14ac:dyDescent="0.3">
      <c r="A615" t="str">
        <f>IF(ISBLANK('SIR Inputs'!$A614),"",'SIR Inputs'!$A614)</f>
        <v/>
      </c>
      <c r="B615" t="str">
        <f t="shared" si="166"/>
        <v/>
      </c>
      <c r="C615" s="60" t="str">
        <f t="shared" si="167"/>
        <v/>
      </c>
      <c r="D615" t="str">
        <f t="shared" si="168"/>
        <v/>
      </c>
      <c r="E615" s="60" t="str">
        <f t="shared" si="169"/>
        <v/>
      </c>
      <c r="F615" t="str">
        <f t="shared" si="170"/>
        <v/>
      </c>
      <c r="G615" t="str">
        <f t="shared" si="171"/>
        <v/>
      </c>
      <c r="H615" s="70" t="str">
        <f t="shared" si="175"/>
        <v/>
      </c>
      <c r="I615" s="64" t="str">
        <f t="shared" si="176"/>
        <v/>
      </c>
      <c r="J615" s="3" t="str">
        <f t="shared" si="172"/>
        <v/>
      </c>
      <c r="K615" s="71" t="str">
        <f t="shared" si="177"/>
        <v/>
      </c>
      <c r="L615" s="64" t="str">
        <f t="shared" si="178"/>
        <v/>
      </c>
      <c r="M615" s="3" t="str">
        <f t="shared" si="173"/>
        <v/>
      </c>
      <c r="N615" s="71" t="str">
        <f t="shared" si="179"/>
        <v/>
      </c>
      <c r="O615" s="64" t="str">
        <f t="shared" si="180"/>
        <v/>
      </c>
      <c r="P615" s="3" t="str">
        <f t="shared" si="174"/>
        <v/>
      </c>
      <c r="Q615" s="71" t="str">
        <f t="shared" si="181"/>
        <v/>
      </c>
      <c r="R615" s="64" t="str">
        <f t="shared" si="182"/>
        <v/>
      </c>
    </row>
    <row r="616" spans="1:18" x14ac:dyDescent="0.3">
      <c r="A616" t="str">
        <f>IF(ISBLANK('SIR Inputs'!$A615),"",'SIR Inputs'!$A615)</f>
        <v/>
      </c>
      <c r="B616" t="str">
        <f t="shared" si="166"/>
        <v/>
      </c>
      <c r="C616" s="60" t="str">
        <f t="shared" si="167"/>
        <v/>
      </c>
      <c r="D616" t="str">
        <f t="shared" si="168"/>
        <v/>
      </c>
      <c r="E616" s="60" t="str">
        <f t="shared" si="169"/>
        <v/>
      </c>
      <c r="F616" t="str">
        <f t="shared" si="170"/>
        <v/>
      </c>
      <c r="G616" t="str">
        <f t="shared" si="171"/>
        <v/>
      </c>
      <c r="H616" s="70" t="str">
        <f t="shared" si="175"/>
        <v/>
      </c>
      <c r="I616" s="64" t="str">
        <f t="shared" si="176"/>
        <v/>
      </c>
      <c r="J616" s="3" t="str">
        <f t="shared" si="172"/>
        <v/>
      </c>
      <c r="K616" s="71" t="str">
        <f t="shared" si="177"/>
        <v/>
      </c>
      <c r="L616" s="64" t="str">
        <f t="shared" si="178"/>
        <v/>
      </c>
      <c r="M616" s="3" t="str">
        <f t="shared" si="173"/>
        <v/>
      </c>
      <c r="N616" s="71" t="str">
        <f t="shared" si="179"/>
        <v/>
      </c>
      <c r="O616" s="64" t="str">
        <f t="shared" si="180"/>
        <v/>
      </c>
      <c r="P616" s="3" t="str">
        <f t="shared" si="174"/>
        <v/>
      </c>
      <c r="Q616" s="71" t="str">
        <f t="shared" si="181"/>
        <v/>
      </c>
      <c r="R616" s="64" t="str">
        <f t="shared" si="182"/>
        <v/>
      </c>
    </row>
    <row r="617" spans="1:18" x14ac:dyDescent="0.3">
      <c r="A617" t="str">
        <f>IF(ISBLANK('SIR Inputs'!$A616),"",'SIR Inputs'!$A616)</f>
        <v/>
      </c>
      <c r="B617" t="str">
        <f t="shared" si="166"/>
        <v/>
      </c>
      <c r="C617" s="60" t="str">
        <f t="shared" si="167"/>
        <v/>
      </c>
      <c r="D617" t="str">
        <f t="shared" si="168"/>
        <v/>
      </c>
      <c r="E617" s="60" t="str">
        <f t="shared" si="169"/>
        <v/>
      </c>
      <c r="F617" t="str">
        <f t="shared" si="170"/>
        <v/>
      </c>
      <c r="G617" t="str">
        <f t="shared" si="171"/>
        <v/>
      </c>
      <c r="H617" s="70" t="str">
        <f t="shared" si="175"/>
        <v/>
      </c>
      <c r="I617" s="64" t="str">
        <f t="shared" si="176"/>
        <v/>
      </c>
      <c r="J617" s="3" t="str">
        <f t="shared" si="172"/>
        <v/>
      </c>
      <c r="K617" s="71" t="str">
        <f t="shared" si="177"/>
        <v/>
      </c>
      <c r="L617" s="64" t="str">
        <f t="shared" si="178"/>
        <v/>
      </c>
      <c r="M617" s="3" t="str">
        <f t="shared" si="173"/>
        <v/>
      </c>
      <c r="N617" s="71" t="str">
        <f t="shared" si="179"/>
        <v/>
      </c>
      <c r="O617" s="64" t="str">
        <f t="shared" si="180"/>
        <v/>
      </c>
      <c r="P617" s="3" t="str">
        <f t="shared" si="174"/>
        <v/>
      </c>
      <c r="Q617" s="71" t="str">
        <f t="shared" si="181"/>
        <v/>
      </c>
      <c r="R617" s="64" t="str">
        <f t="shared" si="182"/>
        <v/>
      </c>
    </row>
    <row r="618" spans="1:18" x14ac:dyDescent="0.3">
      <c r="A618" t="str">
        <f>IF(ISBLANK('SIR Inputs'!$A617),"",'SIR Inputs'!$A617)</f>
        <v/>
      </c>
      <c r="B618" t="str">
        <f t="shared" si="166"/>
        <v/>
      </c>
      <c r="C618" s="60" t="str">
        <f t="shared" si="167"/>
        <v/>
      </c>
      <c r="D618" t="str">
        <f t="shared" si="168"/>
        <v/>
      </c>
      <c r="E618" s="60" t="str">
        <f t="shared" si="169"/>
        <v/>
      </c>
      <c r="F618" t="str">
        <f t="shared" si="170"/>
        <v/>
      </c>
      <c r="G618" t="str">
        <f t="shared" si="171"/>
        <v/>
      </c>
      <c r="H618" s="70" t="str">
        <f t="shared" si="175"/>
        <v/>
      </c>
      <c r="I618" s="64" t="str">
        <f t="shared" si="176"/>
        <v/>
      </c>
      <c r="J618" s="3" t="str">
        <f t="shared" si="172"/>
        <v/>
      </c>
      <c r="K618" s="71" t="str">
        <f t="shared" si="177"/>
        <v/>
      </c>
      <c r="L618" s="64" t="str">
        <f t="shared" si="178"/>
        <v/>
      </c>
      <c r="M618" s="3" t="str">
        <f t="shared" si="173"/>
        <v/>
      </c>
      <c r="N618" s="71" t="str">
        <f t="shared" si="179"/>
        <v/>
      </c>
      <c r="O618" s="64" t="str">
        <f t="shared" si="180"/>
        <v/>
      </c>
      <c r="P618" s="3" t="str">
        <f t="shared" si="174"/>
        <v/>
      </c>
      <c r="Q618" s="71" t="str">
        <f t="shared" si="181"/>
        <v/>
      </c>
      <c r="R618" s="64" t="str">
        <f t="shared" si="182"/>
        <v/>
      </c>
    </row>
    <row r="619" spans="1:18" x14ac:dyDescent="0.3">
      <c r="A619" t="str">
        <f>IF(ISBLANK('SIR Inputs'!$A618),"",'SIR Inputs'!$A618)</f>
        <v/>
      </c>
      <c r="B619" t="str">
        <f t="shared" si="166"/>
        <v/>
      </c>
      <c r="C619" s="60" t="str">
        <f t="shared" si="167"/>
        <v/>
      </c>
      <c r="D619" t="str">
        <f t="shared" si="168"/>
        <v/>
      </c>
      <c r="E619" s="60" t="str">
        <f t="shared" si="169"/>
        <v/>
      </c>
      <c r="F619" t="str">
        <f t="shared" si="170"/>
        <v/>
      </c>
      <c r="G619" t="str">
        <f t="shared" si="171"/>
        <v/>
      </c>
      <c r="H619" s="70" t="str">
        <f t="shared" si="175"/>
        <v/>
      </c>
      <c r="I619" s="64" t="str">
        <f t="shared" si="176"/>
        <v/>
      </c>
      <c r="J619" s="3" t="str">
        <f t="shared" si="172"/>
        <v/>
      </c>
      <c r="K619" s="71" t="str">
        <f t="shared" si="177"/>
        <v/>
      </c>
      <c r="L619" s="64" t="str">
        <f t="shared" si="178"/>
        <v/>
      </c>
      <c r="M619" s="3" t="str">
        <f t="shared" si="173"/>
        <v/>
      </c>
      <c r="N619" s="71" t="str">
        <f t="shared" si="179"/>
        <v/>
      </c>
      <c r="O619" s="64" t="str">
        <f t="shared" si="180"/>
        <v/>
      </c>
      <c r="P619" s="3" t="str">
        <f t="shared" si="174"/>
        <v/>
      </c>
      <c r="Q619" s="71" t="str">
        <f t="shared" si="181"/>
        <v/>
      </c>
      <c r="R619" s="64" t="str">
        <f t="shared" si="182"/>
        <v/>
      </c>
    </row>
    <row r="620" spans="1:18" x14ac:dyDescent="0.3">
      <c r="A620" t="str">
        <f>IF(ISBLANK('SIR Inputs'!$A619),"",'SIR Inputs'!$A619)</f>
        <v/>
      </c>
      <c r="B620" t="str">
        <f t="shared" si="166"/>
        <v/>
      </c>
      <c r="C620" s="60" t="str">
        <f t="shared" si="167"/>
        <v/>
      </c>
      <c r="D620" t="str">
        <f t="shared" si="168"/>
        <v/>
      </c>
      <c r="E620" s="60" t="str">
        <f t="shared" si="169"/>
        <v/>
      </c>
      <c r="F620" t="str">
        <f t="shared" si="170"/>
        <v/>
      </c>
      <c r="G620" t="str">
        <f t="shared" si="171"/>
        <v/>
      </c>
      <c r="H620" s="70" t="str">
        <f t="shared" si="175"/>
        <v/>
      </c>
      <c r="I620" s="64" t="str">
        <f t="shared" si="176"/>
        <v/>
      </c>
      <c r="J620" s="3" t="str">
        <f t="shared" si="172"/>
        <v/>
      </c>
      <c r="K620" s="71" t="str">
        <f t="shared" si="177"/>
        <v/>
      </c>
      <c r="L620" s="64" t="str">
        <f t="shared" si="178"/>
        <v/>
      </c>
      <c r="M620" s="3" t="str">
        <f t="shared" si="173"/>
        <v/>
      </c>
      <c r="N620" s="71" t="str">
        <f t="shared" si="179"/>
        <v/>
      </c>
      <c r="O620" s="64" t="str">
        <f t="shared" si="180"/>
        <v/>
      </c>
      <c r="P620" s="3" t="str">
        <f t="shared" si="174"/>
        <v/>
      </c>
      <c r="Q620" s="71" t="str">
        <f t="shared" si="181"/>
        <v/>
      </c>
      <c r="R620" s="64" t="str">
        <f t="shared" si="182"/>
        <v/>
      </c>
    </row>
    <row r="621" spans="1:18" x14ac:dyDescent="0.3">
      <c r="A621" t="str">
        <f>IF(ISBLANK('SIR Inputs'!$A620),"",'SIR Inputs'!$A620)</f>
        <v/>
      </c>
      <c r="B621" t="str">
        <f t="shared" si="166"/>
        <v/>
      </c>
      <c r="C621" s="60" t="str">
        <f t="shared" si="167"/>
        <v/>
      </c>
      <c r="D621" t="str">
        <f t="shared" si="168"/>
        <v/>
      </c>
      <c r="E621" s="60" t="str">
        <f t="shared" si="169"/>
        <v/>
      </c>
      <c r="F621" t="str">
        <f t="shared" si="170"/>
        <v/>
      </c>
      <c r="G621" t="str">
        <f t="shared" si="171"/>
        <v/>
      </c>
      <c r="H621" s="70" t="str">
        <f t="shared" si="175"/>
        <v/>
      </c>
      <c r="I621" s="64" t="str">
        <f t="shared" si="176"/>
        <v/>
      </c>
      <c r="J621" s="3" t="str">
        <f t="shared" si="172"/>
        <v/>
      </c>
      <c r="K621" s="71" t="str">
        <f t="shared" si="177"/>
        <v/>
      </c>
      <c r="L621" s="64" t="str">
        <f t="shared" si="178"/>
        <v/>
      </c>
      <c r="M621" s="3" t="str">
        <f t="shared" si="173"/>
        <v/>
      </c>
      <c r="N621" s="71" t="str">
        <f t="shared" si="179"/>
        <v/>
      </c>
      <c r="O621" s="64" t="str">
        <f t="shared" si="180"/>
        <v/>
      </c>
      <c r="P621" s="3" t="str">
        <f t="shared" si="174"/>
        <v/>
      </c>
      <c r="Q621" s="71" t="str">
        <f t="shared" si="181"/>
        <v/>
      </c>
      <c r="R621" s="64" t="str">
        <f t="shared" si="182"/>
        <v/>
      </c>
    </row>
    <row r="622" spans="1:18" x14ac:dyDescent="0.3">
      <c r="A622" t="str">
        <f>IF(ISBLANK('SIR Inputs'!$A621),"",'SIR Inputs'!$A621)</f>
        <v/>
      </c>
      <c r="B622" t="str">
        <f t="shared" si="166"/>
        <v/>
      </c>
      <c r="C622" s="60" t="str">
        <f t="shared" si="167"/>
        <v/>
      </c>
      <c r="D622" t="str">
        <f t="shared" si="168"/>
        <v/>
      </c>
      <c r="E622" s="60" t="str">
        <f t="shared" si="169"/>
        <v/>
      </c>
      <c r="F622" t="str">
        <f t="shared" si="170"/>
        <v/>
      </c>
      <c r="G622" t="str">
        <f t="shared" si="171"/>
        <v/>
      </c>
      <c r="H622" s="70" t="str">
        <f t="shared" si="175"/>
        <v/>
      </c>
      <c r="I622" s="64" t="str">
        <f t="shared" si="176"/>
        <v/>
      </c>
      <c r="J622" s="3" t="str">
        <f t="shared" si="172"/>
        <v/>
      </c>
      <c r="K622" s="71" t="str">
        <f t="shared" si="177"/>
        <v/>
      </c>
      <c r="L622" s="64" t="str">
        <f t="shared" si="178"/>
        <v/>
      </c>
      <c r="M622" s="3" t="str">
        <f t="shared" si="173"/>
        <v/>
      </c>
      <c r="N622" s="71" t="str">
        <f t="shared" si="179"/>
        <v/>
      </c>
      <c r="O622" s="64" t="str">
        <f t="shared" si="180"/>
        <v/>
      </c>
      <c r="P622" s="3" t="str">
        <f t="shared" si="174"/>
        <v/>
      </c>
      <c r="Q622" s="71" t="str">
        <f t="shared" si="181"/>
        <v/>
      </c>
      <c r="R622" s="64" t="str">
        <f t="shared" si="182"/>
        <v/>
      </c>
    </row>
    <row r="623" spans="1:18" x14ac:dyDescent="0.3">
      <c r="A623" t="str">
        <f>IF(ISBLANK('SIR Inputs'!$A622),"",'SIR Inputs'!$A622)</f>
        <v/>
      </c>
      <c r="B623" t="str">
        <f t="shared" si="166"/>
        <v/>
      </c>
      <c r="C623" s="60" t="str">
        <f t="shared" si="167"/>
        <v/>
      </c>
      <c r="D623" t="str">
        <f t="shared" si="168"/>
        <v/>
      </c>
      <c r="E623" s="60" t="str">
        <f t="shared" si="169"/>
        <v/>
      </c>
      <c r="F623" t="str">
        <f t="shared" si="170"/>
        <v/>
      </c>
      <c r="G623" t="str">
        <f t="shared" si="171"/>
        <v/>
      </c>
      <c r="H623" s="70" t="str">
        <f t="shared" si="175"/>
        <v/>
      </c>
      <c r="I623" s="64" t="str">
        <f t="shared" si="176"/>
        <v/>
      </c>
      <c r="J623" s="3" t="str">
        <f t="shared" si="172"/>
        <v/>
      </c>
      <c r="K623" s="71" t="str">
        <f t="shared" si="177"/>
        <v/>
      </c>
      <c r="L623" s="64" t="str">
        <f t="shared" si="178"/>
        <v/>
      </c>
      <c r="M623" s="3" t="str">
        <f t="shared" si="173"/>
        <v/>
      </c>
      <c r="N623" s="71" t="str">
        <f t="shared" si="179"/>
        <v/>
      </c>
      <c r="O623" s="64" t="str">
        <f t="shared" si="180"/>
        <v/>
      </c>
      <c r="P623" s="3" t="str">
        <f t="shared" si="174"/>
        <v/>
      </c>
      <c r="Q623" s="71" t="str">
        <f t="shared" si="181"/>
        <v/>
      </c>
      <c r="R623" s="64" t="str">
        <f t="shared" si="182"/>
        <v/>
      </c>
    </row>
    <row r="624" spans="1:18" x14ac:dyDescent="0.3">
      <c r="A624" t="str">
        <f>IF(ISBLANK('SIR Inputs'!$A623),"",'SIR Inputs'!$A623)</f>
        <v/>
      </c>
      <c r="B624" t="str">
        <f t="shared" si="166"/>
        <v/>
      </c>
      <c r="C624" s="60" t="str">
        <f t="shared" si="167"/>
        <v/>
      </c>
      <c r="D624" t="str">
        <f t="shared" si="168"/>
        <v/>
      </c>
      <c r="E624" s="60" t="str">
        <f t="shared" si="169"/>
        <v/>
      </c>
      <c r="F624" t="str">
        <f t="shared" si="170"/>
        <v/>
      </c>
      <c r="G624" t="str">
        <f t="shared" si="171"/>
        <v/>
      </c>
      <c r="H624" s="70" t="str">
        <f t="shared" si="175"/>
        <v/>
      </c>
      <c r="I624" s="64" t="str">
        <f t="shared" si="176"/>
        <v/>
      </c>
      <c r="J624" s="3" t="str">
        <f t="shared" si="172"/>
        <v/>
      </c>
      <c r="K624" s="71" t="str">
        <f t="shared" si="177"/>
        <v/>
      </c>
      <c r="L624" s="64" t="str">
        <f t="shared" si="178"/>
        <v/>
      </c>
      <c r="M624" s="3" t="str">
        <f t="shared" si="173"/>
        <v/>
      </c>
      <c r="N624" s="71" t="str">
        <f t="shared" si="179"/>
        <v/>
      </c>
      <c r="O624" s="64" t="str">
        <f t="shared" si="180"/>
        <v/>
      </c>
      <c r="P624" s="3" t="str">
        <f t="shared" si="174"/>
        <v/>
      </c>
      <c r="Q624" s="71" t="str">
        <f t="shared" si="181"/>
        <v/>
      </c>
      <c r="R624" s="64" t="str">
        <f t="shared" si="182"/>
        <v/>
      </c>
    </row>
    <row r="625" spans="1:18" x14ac:dyDescent="0.3">
      <c r="A625" t="str">
        <f>IF(ISBLANK('SIR Inputs'!$A624),"",'SIR Inputs'!$A624)</f>
        <v/>
      </c>
      <c r="B625" t="str">
        <f t="shared" si="166"/>
        <v/>
      </c>
      <c r="C625" s="60" t="str">
        <f t="shared" si="167"/>
        <v/>
      </c>
      <c r="D625" t="str">
        <f t="shared" si="168"/>
        <v/>
      </c>
      <c r="E625" s="60" t="str">
        <f t="shared" si="169"/>
        <v/>
      </c>
      <c r="F625" t="str">
        <f t="shared" si="170"/>
        <v/>
      </c>
      <c r="G625" t="str">
        <f t="shared" si="171"/>
        <v/>
      </c>
      <c r="H625" s="70" t="str">
        <f t="shared" si="175"/>
        <v/>
      </c>
      <c r="I625" s="64" t="str">
        <f t="shared" si="176"/>
        <v/>
      </c>
      <c r="J625" s="3" t="str">
        <f t="shared" si="172"/>
        <v/>
      </c>
      <c r="K625" s="71" t="str">
        <f t="shared" si="177"/>
        <v/>
      </c>
      <c r="L625" s="64" t="str">
        <f t="shared" si="178"/>
        <v/>
      </c>
      <c r="M625" s="3" t="str">
        <f t="shared" si="173"/>
        <v/>
      </c>
      <c r="N625" s="71" t="str">
        <f t="shared" si="179"/>
        <v/>
      </c>
      <c r="O625" s="64" t="str">
        <f t="shared" si="180"/>
        <v/>
      </c>
      <c r="P625" s="3" t="str">
        <f t="shared" si="174"/>
        <v/>
      </c>
      <c r="Q625" s="71" t="str">
        <f t="shared" si="181"/>
        <v/>
      </c>
      <c r="R625" s="64" t="str">
        <f t="shared" si="182"/>
        <v/>
      </c>
    </row>
    <row r="626" spans="1:18" x14ac:dyDescent="0.3">
      <c r="A626" t="str">
        <f>IF(ISBLANK('SIR Inputs'!$A625),"",'SIR Inputs'!$A625)</f>
        <v/>
      </c>
      <c r="B626" t="str">
        <f t="shared" si="166"/>
        <v/>
      </c>
      <c r="C626" s="60" t="str">
        <f t="shared" si="167"/>
        <v/>
      </c>
      <c r="D626" t="str">
        <f t="shared" si="168"/>
        <v/>
      </c>
      <c r="E626" s="60" t="str">
        <f t="shared" si="169"/>
        <v/>
      </c>
      <c r="F626" t="str">
        <f t="shared" si="170"/>
        <v/>
      </c>
      <c r="G626" t="str">
        <f t="shared" si="171"/>
        <v/>
      </c>
      <c r="H626" s="70" t="str">
        <f t="shared" si="175"/>
        <v/>
      </c>
      <c r="I626" s="64" t="str">
        <f t="shared" si="176"/>
        <v/>
      </c>
      <c r="J626" s="3" t="str">
        <f t="shared" si="172"/>
        <v/>
      </c>
      <c r="K626" s="71" t="str">
        <f t="shared" si="177"/>
        <v/>
      </c>
      <c r="L626" s="64" t="str">
        <f t="shared" si="178"/>
        <v/>
      </c>
      <c r="M626" s="3" t="str">
        <f t="shared" si="173"/>
        <v/>
      </c>
      <c r="N626" s="71" t="str">
        <f t="shared" si="179"/>
        <v/>
      </c>
      <c r="O626" s="64" t="str">
        <f t="shared" si="180"/>
        <v/>
      </c>
      <c r="P626" s="3" t="str">
        <f t="shared" si="174"/>
        <v/>
      </c>
      <c r="Q626" s="71" t="str">
        <f t="shared" si="181"/>
        <v/>
      </c>
      <c r="R626" s="64" t="str">
        <f t="shared" si="182"/>
        <v/>
      </c>
    </row>
    <row r="627" spans="1:18" x14ac:dyDescent="0.3">
      <c r="A627" t="str">
        <f>IF(ISBLANK('SIR Inputs'!$A626),"",'SIR Inputs'!$A626)</f>
        <v/>
      </c>
      <c r="B627" t="str">
        <f t="shared" si="166"/>
        <v/>
      </c>
      <c r="C627" s="60" t="str">
        <f t="shared" si="167"/>
        <v/>
      </c>
      <c r="D627" t="str">
        <f t="shared" si="168"/>
        <v/>
      </c>
      <c r="E627" s="60" t="str">
        <f t="shared" si="169"/>
        <v/>
      </c>
      <c r="F627" t="str">
        <f t="shared" si="170"/>
        <v/>
      </c>
      <c r="G627" t="str">
        <f t="shared" si="171"/>
        <v/>
      </c>
      <c r="H627" s="70" t="str">
        <f t="shared" si="175"/>
        <v/>
      </c>
      <c r="I627" s="64" t="str">
        <f t="shared" si="176"/>
        <v/>
      </c>
      <c r="J627" s="3" t="str">
        <f t="shared" si="172"/>
        <v/>
      </c>
      <c r="K627" s="71" t="str">
        <f t="shared" si="177"/>
        <v/>
      </c>
      <c r="L627" s="64" t="str">
        <f t="shared" si="178"/>
        <v/>
      </c>
      <c r="M627" s="3" t="str">
        <f t="shared" si="173"/>
        <v/>
      </c>
      <c r="N627" s="71" t="str">
        <f t="shared" si="179"/>
        <v/>
      </c>
      <c r="O627" s="64" t="str">
        <f t="shared" si="180"/>
        <v/>
      </c>
      <c r="P627" s="3" t="str">
        <f t="shared" si="174"/>
        <v/>
      </c>
      <c r="Q627" s="71" t="str">
        <f t="shared" si="181"/>
        <v/>
      </c>
      <c r="R627" s="64" t="str">
        <f t="shared" si="182"/>
        <v/>
      </c>
    </row>
    <row r="628" spans="1:18" x14ac:dyDescent="0.3">
      <c r="A628" t="str">
        <f>IF(ISBLANK('SIR Inputs'!$A627),"",'SIR Inputs'!$A627)</f>
        <v/>
      </c>
      <c r="B628" t="str">
        <f t="shared" si="166"/>
        <v/>
      </c>
      <c r="C628" s="60" t="str">
        <f t="shared" si="167"/>
        <v/>
      </c>
      <c r="D628" t="str">
        <f t="shared" si="168"/>
        <v/>
      </c>
      <c r="E628" s="60" t="str">
        <f t="shared" si="169"/>
        <v/>
      </c>
      <c r="F628" t="str">
        <f t="shared" si="170"/>
        <v/>
      </c>
      <c r="G628" t="str">
        <f t="shared" si="171"/>
        <v/>
      </c>
      <c r="H628" s="70" t="str">
        <f t="shared" si="175"/>
        <v/>
      </c>
      <c r="I628" s="64" t="str">
        <f t="shared" si="176"/>
        <v/>
      </c>
      <c r="J628" s="3" t="str">
        <f t="shared" si="172"/>
        <v/>
      </c>
      <c r="K628" s="71" t="str">
        <f t="shared" si="177"/>
        <v/>
      </c>
      <c r="L628" s="64" t="str">
        <f t="shared" si="178"/>
        <v/>
      </c>
      <c r="M628" s="3" t="str">
        <f t="shared" si="173"/>
        <v/>
      </c>
      <c r="N628" s="71" t="str">
        <f t="shared" si="179"/>
        <v/>
      </c>
      <c r="O628" s="64" t="str">
        <f t="shared" si="180"/>
        <v/>
      </c>
      <c r="P628" s="3" t="str">
        <f t="shared" si="174"/>
        <v/>
      </c>
      <c r="Q628" s="71" t="str">
        <f t="shared" si="181"/>
        <v/>
      </c>
      <c r="R628" s="64" t="str">
        <f t="shared" si="182"/>
        <v/>
      </c>
    </row>
    <row r="629" spans="1:18" x14ac:dyDescent="0.3">
      <c r="A629" t="str">
        <f>IF(ISBLANK('SIR Inputs'!$A628),"",'SIR Inputs'!$A628)</f>
        <v/>
      </c>
      <c r="B629" t="str">
        <f t="shared" si="166"/>
        <v/>
      </c>
      <c r="C629" s="60" t="str">
        <f t="shared" si="167"/>
        <v/>
      </c>
      <c r="D629" t="str">
        <f t="shared" si="168"/>
        <v/>
      </c>
      <c r="E629" s="60" t="str">
        <f t="shared" si="169"/>
        <v/>
      </c>
      <c r="F629" t="str">
        <f t="shared" si="170"/>
        <v/>
      </c>
      <c r="G629" t="str">
        <f t="shared" si="171"/>
        <v/>
      </c>
      <c r="H629" s="70" t="str">
        <f t="shared" si="175"/>
        <v/>
      </c>
      <c r="I629" s="64" t="str">
        <f t="shared" si="176"/>
        <v/>
      </c>
      <c r="J629" s="3" t="str">
        <f t="shared" si="172"/>
        <v/>
      </c>
      <c r="K629" s="71" t="str">
        <f t="shared" si="177"/>
        <v/>
      </c>
      <c r="L629" s="64" t="str">
        <f t="shared" si="178"/>
        <v/>
      </c>
      <c r="M629" s="3" t="str">
        <f t="shared" si="173"/>
        <v/>
      </c>
      <c r="N629" s="71" t="str">
        <f t="shared" si="179"/>
        <v/>
      </c>
      <c r="O629" s="64" t="str">
        <f t="shared" si="180"/>
        <v/>
      </c>
      <c r="P629" s="3" t="str">
        <f t="shared" si="174"/>
        <v/>
      </c>
      <c r="Q629" s="71" t="str">
        <f t="shared" si="181"/>
        <v/>
      </c>
      <c r="R629" s="64" t="str">
        <f t="shared" si="182"/>
        <v/>
      </c>
    </row>
    <row r="630" spans="1:18" x14ac:dyDescent="0.3">
      <c r="A630" t="str">
        <f>IF(ISBLANK('SIR Inputs'!$A629),"",'SIR Inputs'!$A629)</f>
        <v/>
      </c>
      <c r="B630" t="str">
        <f t="shared" si="166"/>
        <v/>
      </c>
      <c r="C630" s="60" t="str">
        <f t="shared" si="167"/>
        <v/>
      </c>
      <c r="D630" t="str">
        <f t="shared" si="168"/>
        <v/>
      </c>
      <c r="E630" s="60" t="str">
        <f t="shared" si="169"/>
        <v/>
      </c>
      <c r="F630" t="str">
        <f t="shared" si="170"/>
        <v/>
      </c>
      <c r="G630" t="str">
        <f t="shared" si="171"/>
        <v/>
      </c>
      <c r="H630" s="70" t="str">
        <f t="shared" si="175"/>
        <v/>
      </c>
      <c r="I630" s="64" t="str">
        <f t="shared" si="176"/>
        <v/>
      </c>
      <c r="J630" s="3" t="str">
        <f t="shared" si="172"/>
        <v/>
      </c>
      <c r="K630" s="71" t="str">
        <f t="shared" si="177"/>
        <v/>
      </c>
      <c r="L630" s="64" t="str">
        <f t="shared" si="178"/>
        <v/>
      </c>
      <c r="M630" s="3" t="str">
        <f t="shared" si="173"/>
        <v/>
      </c>
      <c r="N630" s="71" t="str">
        <f t="shared" si="179"/>
        <v/>
      </c>
      <c r="O630" s="64" t="str">
        <f t="shared" si="180"/>
        <v/>
      </c>
      <c r="P630" s="3" t="str">
        <f t="shared" si="174"/>
        <v/>
      </c>
      <c r="Q630" s="71" t="str">
        <f t="shared" si="181"/>
        <v/>
      </c>
      <c r="R630" s="64" t="str">
        <f t="shared" si="182"/>
        <v/>
      </c>
    </row>
    <row r="631" spans="1:18" x14ac:dyDescent="0.3">
      <c r="A631" t="str">
        <f>IF(ISBLANK('SIR Inputs'!$A630),"",'SIR Inputs'!$A630)</f>
        <v/>
      </c>
      <c r="B631" t="str">
        <f t="shared" si="166"/>
        <v/>
      </c>
      <c r="C631" s="60" t="str">
        <f t="shared" si="167"/>
        <v/>
      </c>
      <c r="D631" t="str">
        <f t="shared" si="168"/>
        <v/>
      </c>
      <c r="E631" s="60" t="str">
        <f t="shared" si="169"/>
        <v/>
      </c>
      <c r="F631" t="str">
        <f t="shared" si="170"/>
        <v/>
      </c>
      <c r="G631" t="str">
        <f t="shared" si="171"/>
        <v/>
      </c>
      <c r="H631" s="70" t="str">
        <f t="shared" si="175"/>
        <v/>
      </c>
      <c r="I631" s="64" t="str">
        <f t="shared" si="176"/>
        <v/>
      </c>
      <c r="J631" s="3" t="str">
        <f t="shared" si="172"/>
        <v/>
      </c>
      <c r="K631" s="71" t="str">
        <f t="shared" si="177"/>
        <v/>
      </c>
      <c r="L631" s="64" t="str">
        <f t="shared" si="178"/>
        <v/>
      </c>
      <c r="M631" s="3" t="str">
        <f t="shared" si="173"/>
        <v/>
      </c>
      <c r="N631" s="71" t="str">
        <f t="shared" si="179"/>
        <v/>
      </c>
      <c r="O631" s="64" t="str">
        <f t="shared" si="180"/>
        <v/>
      </c>
      <c r="P631" s="3" t="str">
        <f t="shared" si="174"/>
        <v/>
      </c>
      <c r="Q631" s="71" t="str">
        <f t="shared" si="181"/>
        <v/>
      </c>
      <c r="R631" s="64" t="str">
        <f t="shared" si="182"/>
        <v/>
      </c>
    </row>
    <row r="632" spans="1:18" x14ac:dyDescent="0.3">
      <c r="A632" t="str">
        <f>IF(ISBLANK('SIR Inputs'!$A631),"",'SIR Inputs'!$A631)</f>
        <v/>
      </c>
      <c r="B632" t="str">
        <f t="shared" si="166"/>
        <v/>
      </c>
      <c r="C632" s="60" t="str">
        <f t="shared" si="167"/>
        <v/>
      </c>
      <c r="D632" t="str">
        <f t="shared" si="168"/>
        <v/>
      </c>
      <c r="E632" s="60" t="str">
        <f t="shared" si="169"/>
        <v/>
      </c>
      <c r="F632" t="str">
        <f t="shared" si="170"/>
        <v/>
      </c>
      <c r="G632" t="str">
        <f t="shared" si="171"/>
        <v/>
      </c>
      <c r="H632" s="70" t="str">
        <f t="shared" si="175"/>
        <v/>
      </c>
      <c r="I632" s="64" t="str">
        <f t="shared" si="176"/>
        <v/>
      </c>
      <c r="J632" s="3" t="str">
        <f t="shared" si="172"/>
        <v/>
      </c>
      <c r="K632" s="71" t="str">
        <f t="shared" si="177"/>
        <v/>
      </c>
      <c r="L632" s="64" t="str">
        <f t="shared" si="178"/>
        <v/>
      </c>
      <c r="M632" s="3" t="str">
        <f t="shared" si="173"/>
        <v/>
      </c>
      <c r="N632" s="71" t="str">
        <f t="shared" si="179"/>
        <v/>
      </c>
      <c r="O632" s="64" t="str">
        <f t="shared" si="180"/>
        <v/>
      </c>
      <c r="P632" s="3" t="str">
        <f t="shared" si="174"/>
        <v/>
      </c>
      <c r="Q632" s="71" t="str">
        <f t="shared" si="181"/>
        <v/>
      </c>
      <c r="R632" s="64" t="str">
        <f t="shared" si="182"/>
        <v/>
      </c>
    </row>
    <row r="633" spans="1:18" x14ac:dyDescent="0.3">
      <c r="A633" t="str">
        <f>IF(ISBLANK('SIR Inputs'!$A632),"",'SIR Inputs'!$A632)</f>
        <v/>
      </c>
      <c r="B633" t="str">
        <f t="shared" si="166"/>
        <v/>
      </c>
      <c r="C633" s="60" t="str">
        <f t="shared" si="167"/>
        <v/>
      </c>
      <c r="D633" t="str">
        <f t="shared" si="168"/>
        <v/>
      </c>
      <c r="E633" s="60" t="str">
        <f t="shared" si="169"/>
        <v/>
      </c>
      <c r="F633" t="str">
        <f t="shared" si="170"/>
        <v/>
      </c>
      <c r="G633" t="str">
        <f t="shared" si="171"/>
        <v/>
      </c>
      <c r="H633" s="70" t="str">
        <f t="shared" si="175"/>
        <v/>
      </c>
      <c r="I633" s="64" t="str">
        <f t="shared" si="176"/>
        <v/>
      </c>
      <c r="J633" s="3" t="str">
        <f t="shared" si="172"/>
        <v/>
      </c>
      <c r="K633" s="71" t="str">
        <f t="shared" si="177"/>
        <v/>
      </c>
      <c r="L633" s="64" t="str">
        <f t="shared" si="178"/>
        <v/>
      </c>
      <c r="M633" s="3" t="str">
        <f t="shared" si="173"/>
        <v/>
      </c>
      <c r="N633" s="71" t="str">
        <f t="shared" si="179"/>
        <v/>
      </c>
      <c r="O633" s="64" t="str">
        <f t="shared" si="180"/>
        <v/>
      </c>
      <c r="P633" s="3" t="str">
        <f t="shared" si="174"/>
        <v/>
      </c>
      <c r="Q633" s="71" t="str">
        <f t="shared" si="181"/>
        <v/>
      </c>
      <c r="R633" s="64" t="str">
        <f t="shared" si="182"/>
        <v/>
      </c>
    </row>
    <row r="634" spans="1:18" x14ac:dyDescent="0.3">
      <c r="A634" t="str">
        <f>IF(ISBLANK('SIR Inputs'!$A633),"",'SIR Inputs'!$A633)</f>
        <v/>
      </c>
      <c r="B634" t="str">
        <f t="shared" si="166"/>
        <v/>
      </c>
      <c r="C634" s="60" t="str">
        <f t="shared" si="167"/>
        <v/>
      </c>
      <c r="D634" t="str">
        <f t="shared" si="168"/>
        <v/>
      </c>
      <c r="E634" s="60" t="str">
        <f t="shared" si="169"/>
        <v/>
      </c>
      <c r="F634" t="str">
        <f t="shared" si="170"/>
        <v/>
      </c>
      <c r="G634" t="str">
        <f t="shared" si="171"/>
        <v/>
      </c>
      <c r="H634" s="70" t="str">
        <f t="shared" si="175"/>
        <v/>
      </c>
      <c r="I634" s="64" t="str">
        <f t="shared" si="176"/>
        <v/>
      </c>
      <c r="J634" s="3" t="str">
        <f t="shared" si="172"/>
        <v/>
      </c>
      <c r="K634" s="71" t="str">
        <f t="shared" si="177"/>
        <v/>
      </c>
      <c r="L634" s="64" t="str">
        <f t="shared" si="178"/>
        <v/>
      </c>
      <c r="M634" s="3" t="str">
        <f t="shared" si="173"/>
        <v/>
      </c>
      <c r="N634" s="71" t="str">
        <f t="shared" si="179"/>
        <v/>
      </c>
      <c r="O634" s="64" t="str">
        <f t="shared" si="180"/>
        <v/>
      </c>
      <c r="P634" s="3" t="str">
        <f t="shared" si="174"/>
        <v/>
      </c>
      <c r="Q634" s="71" t="str">
        <f t="shared" si="181"/>
        <v/>
      </c>
      <c r="R634" s="64" t="str">
        <f t="shared" si="182"/>
        <v/>
      </c>
    </row>
    <row r="635" spans="1:18" x14ac:dyDescent="0.3">
      <c r="A635" t="str">
        <f>IF(ISBLANK('SIR Inputs'!$A634),"",'SIR Inputs'!$A634)</f>
        <v/>
      </c>
      <c r="B635" t="str">
        <f t="shared" si="166"/>
        <v/>
      </c>
      <c r="C635" s="60" t="str">
        <f t="shared" si="167"/>
        <v/>
      </c>
      <c r="D635" t="str">
        <f t="shared" si="168"/>
        <v/>
      </c>
      <c r="E635" s="60" t="str">
        <f t="shared" si="169"/>
        <v/>
      </c>
      <c r="F635" t="str">
        <f t="shared" si="170"/>
        <v/>
      </c>
      <c r="G635" t="str">
        <f t="shared" si="171"/>
        <v/>
      </c>
      <c r="H635" s="70" t="str">
        <f t="shared" si="175"/>
        <v/>
      </c>
      <c r="I635" s="64" t="str">
        <f t="shared" si="176"/>
        <v/>
      </c>
      <c r="J635" s="3" t="str">
        <f t="shared" si="172"/>
        <v/>
      </c>
      <c r="K635" s="71" t="str">
        <f t="shared" si="177"/>
        <v/>
      </c>
      <c r="L635" s="64" t="str">
        <f t="shared" si="178"/>
        <v/>
      </c>
      <c r="M635" s="3" t="str">
        <f t="shared" si="173"/>
        <v/>
      </c>
      <c r="N635" s="71" t="str">
        <f t="shared" si="179"/>
        <v/>
      </c>
      <c r="O635" s="64" t="str">
        <f t="shared" si="180"/>
        <v/>
      </c>
      <c r="P635" s="3" t="str">
        <f t="shared" si="174"/>
        <v/>
      </c>
      <c r="Q635" s="71" t="str">
        <f t="shared" si="181"/>
        <v/>
      </c>
      <c r="R635" s="64" t="str">
        <f t="shared" si="182"/>
        <v/>
      </c>
    </row>
    <row r="636" spans="1:18" x14ac:dyDescent="0.3">
      <c r="A636" t="str">
        <f>IF(ISBLANK('SIR Inputs'!$A635),"",'SIR Inputs'!$A635)</f>
        <v/>
      </c>
      <c r="B636" t="str">
        <f t="shared" si="166"/>
        <v/>
      </c>
      <c r="C636" s="60" t="str">
        <f t="shared" si="167"/>
        <v/>
      </c>
      <c r="D636" t="str">
        <f t="shared" si="168"/>
        <v/>
      </c>
      <c r="E636" s="60" t="str">
        <f t="shared" si="169"/>
        <v/>
      </c>
      <c r="F636" t="str">
        <f t="shared" si="170"/>
        <v/>
      </c>
      <c r="G636" t="str">
        <f t="shared" si="171"/>
        <v/>
      </c>
      <c r="H636" s="70" t="str">
        <f t="shared" si="175"/>
        <v/>
      </c>
      <c r="I636" s="64" t="str">
        <f t="shared" si="176"/>
        <v/>
      </c>
      <c r="J636" s="3" t="str">
        <f t="shared" si="172"/>
        <v/>
      </c>
      <c r="K636" s="71" t="str">
        <f t="shared" si="177"/>
        <v/>
      </c>
      <c r="L636" s="64" t="str">
        <f t="shared" si="178"/>
        <v/>
      </c>
      <c r="M636" s="3" t="str">
        <f t="shared" si="173"/>
        <v/>
      </c>
      <c r="N636" s="71" t="str">
        <f t="shared" si="179"/>
        <v/>
      </c>
      <c r="O636" s="64" t="str">
        <f t="shared" si="180"/>
        <v/>
      </c>
      <c r="P636" s="3" t="str">
        <f t="shared" si="174"/>
        <v/>
      </c>
      <c r="Q636" s="71" t="str">
        <f t="shared" si="181"/>
        <v/>
      </c>
      <c r="R636" s="64" t="str">
        <f t="shared" si="182"/>
        <v/>
      </c>
    </row>
    <row r="637" spans="1:18" x14ac:dyDescent="0.3">
      <c r="A637" t="str">
        <f>IF(ISBLANK('SIR Inputs'!$A636),"",'SIR Inputs'!$A636)</f>
        <v/>
      </c>
      <c r="B637" t="str">
        <f t="shared" si="166"/>
        <v/>
      </c>
      <c r="C637" s="60" t="str">
        <f t="shared" si="167"/>
        <v/>
      </c>
      <c r="D637" t="str">
        <f t="shared" si="168"/>
        <v/>
      </c>
      <c r="E637" s="60" t="str">
        <f t="shared" si="169"/>
        <v/>
      </c>
      <c r="F637" t="str">
        <f t="shared" si="170"/>
        <v/>
      </c>
      <c r="G637" t="str">
        <f t="shared" si="171"/>
        <v/>
      </c>
      <c r="H637" s="70" t="str">
        <f t="shared" si="175"/>
        <v/>
      </c>
      <c r="I637" s="64" t="str">
        <f t="shared" si="176"/>
        <v/>
      </c>
      <c r="J637" s="3" t="str">
        <f t="shared" si="172"/>
        <v/>
      </c>
      <c r="K637" s="71" t="str">
        <f t="shared" si="177"/>
        <v/>
      </c>
      <c r="L637" s="64" t="str">
        <f t="shared" si="178"/>
        <v/>
      </c>
      <c r="M637" s="3" t="str">
        <f t="shared" si="173"/>
        <v/>
      </c>
      <c r="N637" s="71" t="str">
        <f t="shared" si="179"/>
        <v/>
      </c>
      <c r="O637" s="64" t="str">
        <f t="shared" si="180"/>
        <v/>
      </c>
      <c r="P637" s="3" t="str">
        <f t="shared" si="174"/>
        <v/>
      </c>
      <c r="Q637" s="71" t="str">
        <f t="shared" si="181"/>
        <v/>
      </c>
      <c r="R637" s="64" t="str">
        <f t="shared" si="182"/>
        <v/>
      </c>
    </row>
    <row r="638" spans="1:18" x14ac:dyDescent="0.3">
      <c r="A638" t="str">
        <f>IF(ISBLANK('SIR Inputs'!$A637),"",'SIR Inputs'!$A637)</f>
        <v/>
      </c>
      <c r="B638" t="str">
        <f t="shared" si="166"/>
        <v/>
      </c>
      <c r="C638" s="60" t="str">
        <f t="shared" si="167"/>
        <v/>
      </c>
      <c r="D638" t="str">
        <f t="shared" si="168"/>
        <v/>
      </c>
      <c r="E638" s="60" t="str">
        <f t="shared" si="169"/>
        <v/>
      </c>
      <c r="F638" t="str">
        <f t="shared" si="170"/>
        <v/>
      </c>
      <c r="G638" t="str">
        <f t="shared" si="171"/>
        <v/>
      </c>
      <c r="H638" s="70" t="str">
        <f t="shared" si="175"/>
        <v/>
      </c>
      <c r="I638" s="64" t="str">
        <f t="shared" si="176"/>
        <v/>
      </c>
      <c r="J638" s="3" t="str">
        <f t="shared" si="172"/>
        <v/>
      </c>
      <c r="K638" s="71" t="str">
        <f t="shared" si="177"/>
        <v/>
      </c>
      <c r="L638" s="64" t="str">
        <f t="shared" si="178"/>
        <v/>
      </c>
      <c r="M638" s="3" t="str">
        <f t="shared" si="173"/>
        <v/>
      </c>
      <c r="N638" s="71" t="str">
        <f t="shared" si="179"/>
        <v/>
      </c>
      <c r="O638" s="64" t="str">
        <f t="shared" si="180"/>
        <v/>
      </c>
      <c r="P638" s="3" t="str">
        <f t="shared" si="174"/>
        <v/>
      </c>
      <c r="Q638" s="71" t="str">
        <f t="shared" si="181"/>
        <v/>
      </c>
      <c r="R638" s="64" t="str">
        <f t="shared" si="182"/>
        <v/>
      </c>
    </row>
    <row r="639" spans="1:18" x14ac:dyDescent="0.3">
      <c r="A639" t="str">
        <f>IF(ISBLANK('SIR Inputs'!$A638),"",'SIR Inputs'!$A638)</f>
        <v/>
      </c>
      <c r="B639" t="str">
        <f t="shared" si="166"/>
        <v/>
      </c>
      <c r="C639" s="60" t="str">
        <f t="shared" si="167"/>
        <v/>
      </c>
      <c r="D639" t="str">
        <f t="shared" si="168"/>
        <v/>
      </c>
      <c r="E639" s="60" t="str">
        <f t="shared" si="169"/>
        <v/>
      </c>
      <c r="F639" t="str">
        <f t="shared" si="170"/>
        <v/>
      </c>
      <c r="G639" t="str">
        <f t="shared" si="171"/>
        <v/>
      </c>
      <c r="H639" s="70" t="str">
        <f t="shared" si="175"/>
        <v/>
      </c>
      <c r="I639" s="64" t="str">
        <f t="shared" si="176"/>
        <v/>
      </c>
      <c r="J639" s="3" t="str">
        <f t="shared" si="172"/>
        <v/>
      </c>
      <c r="K639" s="71" t="str">
        <f t="shared" si="177"/>
        <v/>
      </c>
      <c r="L639" s="64" t="str">
        <f t="shared" si="178"/>
        <v/>
      </c>
      <c r="M639" s="3" t="str">
        <f t="shared" si="173"/>
        <v/>
      </c>
      <c r="N639" s="71" t="str">
        <f t="shared" si="179"/>
        <v/>
      </c>
      <c r="O639" s="64" t="str">
        <f t="shared" si="180"/>
        <v/>
      </c>
      <c r="P639" s="3" t="str">
        <f t="shared" si="174"/>
        <v/>
      </c>
      <c r="Q639" s="71" t="str">
        <f t="shared" si="181"/>
        <v/>
      </c>
      <c r="R639" s="64" t="str">
        <f t="shared" si="182"/>
        <v/>
      </c>
    </row>
    <row r="640" spans="1:18" x14ac:dyDescent="0.3">
      <c r="A640" t="str">
        <f>IF(ISBLANK('SIR Inputs'!$A639),"",'SIR Inputs'!$A639)</f>
        <v/>
      </c>
      <c r="B640" t="str">
        <f t="shared" si="166"/>
        <v/>
      </c>
      <c r="C640" s="60" t="str">
        <f t="shared" si="167"/>
        <v/>
      </c>
      <c r="D640" t="str">
        <f t="shared" si="168"/>
        <v/>
      </c>
      <c r="E640" s="60" t="str">
        <f t="shared" si="169"/>
        <v/>
      </c>
      <c r="F640" t="str">
        <f t="shared" si="170"/>
        <v/>
      </c>
      <c r="G640" t="str">
        <f t="shared" si="171"/>
        <v/>
      </c>
      <c r="H640" s="70" t="str">
        <f t="shared" si="175"/>
        <v/>
      </c>
      <c r="I640" s="64" t="str">
        <f t="shared" si="176"/>
        <v/>
      </c>
      <c r="J640" s="3" t="str">
        <f t="shared" si="172"/>
        <v/>
      </c>
      <c r="K640" s="71" t="str">
        <f t="shared" si="177"/>
        <v/>
      </c>
      <c r="L640" s="64" t="str">
        <f t="shared" si="178"/>
        <v/>
      </c>
      <c r="M640" s="3" t="str">
        <f t="shared" si="173"/>
        <v/>
      </c>
      <c r="N640" s="71" t="str">
        <f t="shared" si="179"/>
        <v/>
      </c>
      <c r="O640" s="64" t="str">
        <f t="shared" si="180"/>
        <v/>
      </c>
      <c r="P640" s="3" t="str">
        <f t="shared" si="174"/>
        <v/>
      </c>
      <c r="Q640" s="71" t="str">
        <f t="shared" si="181"/>
        <v/>
      </c>
      <c r="R640" s="64" t="str">
        <f t="shared" si="182"/>
        <v/>
      </c>
    </row>
    <row r="641" spans="1:18" x14ac:dyDescent="0.3">
      <c r="A641" t="str">
        <f>IF(ISBLANK('SIR Inputs'!$A640),"",'SIR Inputs'!$A640)</f>
        <v/>
      </c>
      <c r="B641" t="str">
        <f t="shared" si="166"/>
        <v/>
      </c>
      <c r="C641" s="60" t="str">
        <f t="shared" si="167"/>
        <v/>
      </c>
      <c r="D641" t="str">
        <f t="shared" si="168"/>
        <v/>
      </c>
      <c r="E641" s="60" t="str">
        <f t="shared" si="169"/>
        <v/>
      </c>
      <c r="F641" t="str">
        <f t="shared" si="170"/>
        <v/>
      </c>
      <c r="G641" t="str">
        <f t="shared" si="171"/>
        <v/>
      </c>
      <c r="H641" s="70" t="str">
        <f t="shared" si="175"/>
        <v/>
      </c>
      <c r="I641" s="64" t="str">
        <f t="shared" si="176"/>
        <v/>
      </c>
      <c r="J641" s="3" t="str">
        <f t="shared" si="172"/>
        <v/>
      </c>
      <c r="K641" s="71" t="str">
        <f t="shared" si="177"/>
        <v/>
      </c>
      <c r="L641" s="64" t="str">
        <f t="shared" si="178"/>
        <v/>
      </c>
      <c r="M641" s="3" t="str">
        <f t="shared" si="173"/>
        <v/>
      </c>
      <c r="N641" s="71" t="str">
        <f t="shared" si="179"/>
        <v/>
      </c>
      <c r="O641" s="64" t="str">
        <f t="shared" si="180"/>
        <v/>
      </c>
      <c r="P641" s="3" t="str">
        <f t="shared" si="174"/>
        <v/>
      </c>
      <c r="Q641" s="71" t="str">
        <f t="shared" si="181"/>
        <v/>
      </c>
      <c r="R641" s="64" t="str">
        <f t="shared" si="182"/>
        <v/>
      </c>
    </row>
    <row r="642" spans="1:18" x14ac:dyDescent="0.3">
      <c r="A642" t="str">
        <f>IF(ISBLANK('SIR Inputs'!$A641),"",'SIR Inputs'!$A641)</f>
        <v/>
      </c>
      <c r="B642" t="str">
        <f t="shared" si="166"/>
        <v/>
      </c>
      <c r="C642" s="60" t="str">
        <f t="shared" si="167"/>
        <v/>
      </c>
      <c r="D642" t="str">
        <f t="shared" si="168"/>
        <v/>
      </c>
      <c r="E642" s="60" t="str">
        <f t="shared" si="169"/>
        <v/>
      </c>
      <c r="F642" t="str">
        <f t="shared" si="170"/>
        <v/>
      </c>
      <c r="G642" t="str">
        <f t="shared" si="171"/>
        <v/>
      </c>
      <c r="H642" s="70" t="str">
        <f t="shared" si="175"/>
        <v/>
      </c>
      <c r="I642" s="64" t="str">
        <f t="shared" si="176"/>
        <v/>
      </c>
      <c r="J642" s="3" t="str">
        <f t="shared" si="172"/>
        <v/>
      </c>
      <c r="K642" s="71" t="str">
        <f t="shared" si="177"/>
        <v/>
      </c>
      <c r="L642" s="64" t="str">
        <f t="shared" si="178"/>
        <v/>
      </c>
      <c r="M642" s="3" t="str">
        <f t="shared" si="173"/>
        <v/>
      </c>
      <c r="N642" s="71" t="str">
        <f t="shared" si="179"/>
        <v/>
      </c>
      <c r="O642" s="64" t="str">
        <f t="shared" si="180"/>
        <v/>
      </c>
      <c r="P642" s="3" t="str">
        <f t="shared" si="174"/>
        <v/>
      </c>
      <c r="Q642" s="71" t="str">
        <f t="shared" si="181"/>
        <v/>
      </c>
      <c r="R642" s="64" t="str">
        <f t="shared" si="182"/>
        <v/>
      </c>
    </row>
    <row r="643" spans="1:18" x14ac:dyDescent="0.3">
      <c r="A643" t="str">
        <f>IF(ISBLANK('SIR Inputs'!$A642),"",'SIR Inputs'!$A642)</f>
        <v/>
      </c>
      <c r="B643" t="str">
        <f t="shared" ref="B643:B706" si="183">IF($A643&lt;&gt;"",VLOOKUP($A643,SIRMeasure_LookupTable,2,FALSE),"")</f>
        <v/>
      </c>
      <c r="C643" s="60" t="str">
        <f t="shared" ref="C643:C706" si="184">IF($A643&lt;&gt;"",VLOOKUP($B643,Program_LookupTable,2,FALSE),"")</f>
        <v/>
      </c>
      <c r="D643" t="str">
        <f t="shared" ref="D643:D706" si="185">IF($A643&lt;&gt;"",VLOOKUP($B643,Program_LookupTable,3,FALSE),"")</f>
        <v/>
      </c>
      <c r="E643" s="60" t="str">
        <f t="shared" ref="E643:E706" si="186">IF($A643&lt;&gt;"",VLOOKUP($A643,SIRMeasure_LookupTable,4,FALSE),"")</f>
        <v/>
      </c>
      <c r="F643" t="str">
        <f t="shared" ref="F643:F706" si="187">IF($A643&lt;&gt;"",VLOOKUP($A643,SIRMeasure_LookupTable,6,FALSE),"")</f>
        <v/>
      </c>
      <c r="G643" t="str">
        <f t="shared" ref="G643:G706" si="188">IF($A643&lt;&gt;"",VLOOKUP($A643,SIRMeasure_LookupTable,5,FALSE),"")</f>
        <v/>
      </c>
      <c r="H643" s="70" t="str">
        <f t="shared" si="175"/>
        <v/>
      </c>
      <c r="I643" s="64" t="str">
        <f t="shared" si="176"/>
        <v/>
      </c>
      <c r="J643" s="3" t="str">
        <f t="shared" ref="J643:J706" si="189">IF($A643&lt;&gt;"",VLOOKUP($A643,SIRMeasure_LookupTable,7,FALSE),"")</f>
        <v/>
      </c>
      <c r="K643" s="71" t="str">
        <f t="shared" si="177"/>
        <v/>
      </c>
      <c r="L643" s="64" t="str">
        <f t="shared" si="178"/>
        <v/>
      </c>
      <c r="M643" s="3" t="str">
        <f t="shared" ref="M643:M706" si="190">IF($A643&lt;&gt;"",VLOOKUP($A643,SIRMeasure_LookupTable,8,FALSE),"")</f>
        <v/>
      </c>
      <c r="N643" s="71" t="str">
        <f t="shared" si="179"/>
        <v/>
      </c>
      <c r="O643" s="64" t="str">
        <f t="shared" si="180"/>
        <v/>
      </c>
      <c r="P643" s="3" t="str">
        <f t="shared" ref="P643:P706" si="191">IF($A643&lt;&gt;"",VLOOKUP($A643,SIRMeasure_LookupTable,9,FALSE),"")</f>
        <v/>
      </c>
      <c r="Q643" s="71" t="str">
        <f t="shared" si="181"/>
        <v/>
      </c>
      <c r="R643" s="64" t="str">
        <f t="shared" si="182"/>
        <v/>
      </c>
    </row>
    <row r="644" spans="1:18" x14ac:dyDescent="0.3">
      <c r="A644" t="str">
        <f>IF(ISBLANK('SIR Inputs'!$A643),"",'SIR Inputs'!$A643)</f>
        <v/>
      </c>
      <c r="B644" t="str">
        <f t="shared" si="183"/>
        <v/>
      </c>
      <c r="C644" s="60" t="str">
        <f t="shared" si="184"/>
        <v/>
      </c>
      <c r="D644" t="str">
        <f t="shared" si="185"/>
        <v/>
      </c>
      <c r="E644" s="60" t="str">
        <f t="shared" si="186"/>
        <v/>
      </c>
      <c r="F644" t="str">
        <f t="shared" si="187"/>
        <v/>
      </c>
      <c r="G644" t="str">
        <f t="shared" si="188"/>
        <v/>
      </c>
      <c r="H644" s="70" t="str">
        <f t="shared" si="175"/>
        <v/>
      </c>
      <c r="I644" s="64" t="str">
        <f t="shared" si="176"/>
        <v/>
      </c>
      <c r="J644" s="3" t="str">
        <f t="shared" si="189"/>
        <v/>
      </c>
      <c r="K644" s="71" t="str">
        <f t="shared" si="177"/>
        <v/>
      </c>
      <c r="L644" s="64" t="str">
        <f t="shared" si="178"/>
        <v/>
      </c>
      <c r="M644" s="3" t="str">
        <f t="shared" si="190"/>
        <v/>
      </c>
      <c r="N644" s="71" t="str">
        <f t="shared" si="179"/>
        <v/>
      </c>
      <c r="O644" s="64" t="str">
        <f t="shared" si="180"/>
        <v/>
      </c>
      <c r="P644" s="3" t="str">
        <f t="shared" si="191"/>
        <v/>
      </c>
      <c r="Q644" s="71" t="str">
        <f t="shared" si="181"/>
        <v/>
      </c>
      <c r="R644" s="64" t="str">
        <f t="shared" si="182"/>
        <v/>
      </c>
    </row>
    <row r="645" spans="1:18" x14ac:dyDescent="0.3">
      <c r="A645" t="str">
        <f>IF(ISBLANK('SIR Inputs'!$A644),"",'SIR Inputs'!$A644)</f>
        <v/>
      </c>
      <c r="B645" t="str">
        <f t="shared" si="183"/>
        <v/>
      </c>
      <c r="C645" s="60" t="str">
        <f t="shared" si="184"/>
        <v/>
      </c>
      <c r="D645" t="str">
        <f t="shared" si="185"/>
        <v/>
      </c>
      <c r="E645" s="60" t="str">
        <f t="shared" si="186"/>
        <v/>
      </c>
      <c r="F645" t="str">
        <f t="shared" si="187"/>
        <v/>
      </c>
      <c r="G645" t="str">
        <f t="shared" si="188"/>
        <v/>
      </c>
      <c r="H645" s="70" t="str">
        <f t="shared" si="175"/>
        <v/>
      </c>
      <c r="I645" s="64" t="str">
        <f t="shared" si="176"/>
        <v/>
      </c>
      <c r="J645" s="3" t="str">
        <f t="shared" si="189"/>
        <v/>
      </c>
      <c r="K645" s="71" t="str">
        <f t="shared" si="177"/>
        <v/>
      </c>
      <c r="L645" s="64" t="str">
        <f t="shared" si="178"/>
        <v/>
      </c>
      <c r="M645" s="3" t="str">
        <f t="shared" si="190"/>
        <v/>
      </c>
      <c r="N645" s="71" t="str">
        <f t="shared" si="179"/>
        <v/>
      </c>
      <c r="O645" s="64" t="str">
        <f t="shared" si="180"/>
        <v/>
      </c>
      <c r="P645" s="3" t="str">
        <f t="shared" si="191"/>
        <v/>
      </c>
      <c r="Q645" s="71" t="str">
        <f t="shared" si="181"/>
        <v/>
      </c>
      <c r="R645" s="64" t="str">
        <f t="shared" si="182"/>
        <v/>
      </c>
    </row>
    <row r="646" spans="1:18" x14ac:dyDescent="0.3">
      <c r="A646" t="str">
        <f>IF(ISBLANK('SIR Inputs'!$A645),"",'SIR Inputs'!$A645)</f>
        <v/>
      </c>
      <c r="B646" t="str">
        <f t="shared" si="183"/>
        <v/>
      </c>
      <c r="C646" s="60" t="str">
        <f t="shared" si="184"/>
        <v/>
      </c>
      <c r="D646" t="str">
        <f t="shared" si="185"/>
        <v/>
      </c>
      <c r="E646" s="60" t="str">
        <f t="shared" si="186"/>
        <v/>
      </c>
      <c r="F646" t="str">
        <f t="shared" si="187"/>
        <v/>
      </c>
      <c r="G646" t="str">
        <f t="shared" si="188"/>
        <v/>
      </c>
      <c r="H646" s="70" t="str">
        <f t="shared" si="175"/>
        <v/>
      </c>
      <c r="I646" s="64" t="str">
        <f t="shared" si="176"/>
        <v/>
      </c>
      <c r="J646" s="3" t="str">
        <f t="shared" si="189"/>
        <v/>
      </c>
      <c r="K646" s="71" t="str">
        <f t="shared" si="177"/>
        <v/>
      </c>
      <c r="L646" s="64" t="str">
        <f t="shared" si="178"/>
        <v/>
      </c>
      <c r="M646" s="3" t="str">
        <f t="shared" si="190"/>
        <v/>
      </c>
      <c r="N646" s="71" t="str">
        <f t="shared" si="179"/>
        <v/>
      </c>
      <c r="O646" s="64" t="str">
        <f t="shared" si="180"/>
        <v/>
      </c>
      <c r="P646" s="3" t="str">
        <f t="shared" si="191"/>
        <v/>
      </c>
      <c r="Q646" s="71" t="str">
        <f t="shared" si="181"/>
        <v/>
      </c>
      <c r="R646" s="64" t="str">
        <f t="shared" si="182"/>
        <v/>
      </c>
    </row>
    <row r="647" spans="1:18" x14ac:dyDescent="0.3">
      <c r="A647" t="str">
        <f>IF(ISBLANK('SIR Inputs'!$A646),"",'SIR Inputs'!$A646)</f>
        <v/>
      </c>
      <c r="B647" t="str">
        <f t="shared" si="183"/>
        <v/>
      </c>
      <c r="C647" s="60" t="str">
        <f t="shared" si="184"/>
        <v/>
      </c>
      <c r="D647" t="str">
        <f t="shared" si="185"/>
        <v/>
      </c>
      <c r="E647" s="60" t="str">
        <f t="shared" si="186"/>
        <v/>
      </c>
      <c r="F647" t="str">
        <f t="shared" si="187"/>
        <v/>
      </c>
      <c r="G647" t="str">
        <f t="shared" si="188"/>
        <v/>
      </c>
      <c r="H647" s="70" t="str">
        <f t="shared" si="175"/>
        <v/>
      </c>
      <c r="I647" s="64" t="str">
        <f t="shared" si="176"/>
        <v/>
      </c>
      <c r="J647" s="3" t="str">
        <f t="shared" si="189"/>
        <v/>
      </c>
      <c r="K647" s="71" t="str">
        <f t="shared" si="177"/>
        <v/>
      </c>
      <c r="L647" s="64" t="str">
        <f t="shared" si="178"/>
        <v/>
      </c>
      <c r="M647" s="3" t="str">
        <f t="shared" si="190"/>
        <v/>
      </c>
      <c r="N647" s="71" t="str">
        <f t="shared" si="179"/>
        <v/>
      </c>
      <c r="O647" s="64" t="str">
        <f t="shared" si="180"/>
        <v/>
      </c>
      <c r="P647" s="3" t="str">
        <f t="shared" si="191"/>
        <v/>
      </c>
      <c r="Q647" s="71" t="str">
        <f t="shared" si="181"/>
        <v/>
      </c>
      <c r="R647" s="64" t="str">
        <f t="shared" si="182"/>
        <v/>
      </c>
    </row>
    <row r="648" spans="1:18" x14ac:dyDescent="0.3">
      <c r="A648" t="str">
        <f>IF(ISBLANK('SIR Inputs'!$A647),"",'SIR Inputs'!$A647)</f>
        <v/>
      </c>
      <c r="B648" t="str">
        <f t="shared" si="183"/>
        <v/>
      </c>
      <c r="C648" s="60" t="str">
        <f t="shared" si="184"/>
        <v/>
      </c>
      <c r="D648" t="str">
        <f t="shared" si="185"/>
        <v/>
      </c>
      <c r="E648" s="60" t="str">
        <f t="shared" si="186"/>
        <v/>
      </c>
      <c r="F648" t="str">
        <f t="shared" si="187"/>
        <v/>
      </c>
      <c r="G648" t="str">
        <f t="shared" si="188"/>
        <v/>
      </c>
      <c r="H648" s="70" t="str">
        <f t="shared" si="175"/>
        <v/>
      </c>
      <c r="I648" s="64" t="str">
        <f t="shared" si="176"/>
        <v/>
      </c>
      <c r="J648" s="3" t="str">
        <f t="shared" si="189"/>
        <v/>
      </c>
      <c r="K648" s="71" t="str">
        <f t="shared" si="177"/>
        <v/>
      </c>
      <c r="L648" s="64" t="str">
        <f t="shared" si="178"/>
        <v/>
      </c>
      <c r="M648" s="3" t="str">
        <f t="shared" si="190"/>
        <v/>
      </c>
      <c r="N648" s="71" t="str">
        <f t="shared" si="179"/>
        <v/>
      </c>
      <c r="O648" s="64" t="str">
        <f t="shared" si="180"/>
        <v/>
      </c>
      <c r="P648" s="3" t="str">
        <f t="shared" si="191"/>
        <v/>
      </c>
      <c r="Q648" s="71" t="str">
        <f t="shared" si="181"/>
        <v/>
      </c>
      <c r="R648" s="64" t="str">
        <f t="shared" si="182"/>
        <v/>
      </c>
    </row>
    <row r="649" spans="1:18" x14ac:dyDescent="0.3">
      <c r="A649" t="str">
        <f>IF(ISBLANK('SIR Inputs'!$A648),"",'SIR Inputs'!$A648)</f>
        <v/>
      </c>
      <c r="B649" t="str">
        <f t="shared" si="183"/>
        <v/>
      </c>
      <c r="C649" s="60" t="str">
        <f t="shared" si="184"/>
        <v/>
      </c>
      <c r="D649" t="str">
        <f t="shared" si="185"/>
        <v/>
      </c>
      <c r="E649" s="60" t="str">
        <f t="shared" si="186"/>
        <v/>
      </c>
      <c r="F649" t="str">
        <f t="shared" si="187"/>
        <v/>
      </c>
      <c r="G649" t="str">
        <f t="shared" si="188"/>
        <v/>
      </c>
      <c r="H649" s="70" t="str">
        <f t="shared" si="175"/>
        <v/>
      </c>
      <c r="I649" s="64" t="str">
        <f t="shared" si="176"/>
        <v/>
      </c>
      <c r="J649" s="3" t="str">
        <f t="shared" si="189"/>
        <v/>
      </c>
      <c r="K649" s="71" t="str">
        <f t="shared" si="177"/>
        <v/>
      </c>
      <c r="L649" s="64" t="str">
        <f t="shared" si="178"/>
        <v/>
      </c>
      <c r="M649" s="3" t="str">
        <f t="shared" si="190"/>
        <v/>
      </c>
      <c r="N649" s="71" t="str">
        <f t="shared" si="179"/>
        <v/>
      </c>
      <c r="O649" s="64" t="str">
        <f t="shared" si="180"/>
        <v/>
      </c>
      <c r="P649" s="3" t="str">
        <f t="shared" si="191"/>
        <v/>
      </c>
      <c r="Q649" s="71" t="str">
        <f t="shared" si="181"/>
        <v/>
      </c>
      <c r="R649" s="64" t="str">
        <f t="shared" si="182"/>
        <v/>
      </c>
    </row>
    <row r="650" spans="1:18" x14ac:dyDescent="0.3">
      <c r="A650" t="str">
        <f>IF(ISBLANK('SIR Inputs'!$A649),"",'SIR Inputs'!$A649)</f>
        <v/>
      </c>
      <c r="B650" t="str">
        <f t="shared" si="183"/>
        <v/>
      </c>
      <c r="C650" s="60" t="str">
        <f t="shared" si="184"/>
        <v/>
      </c>
      <c r="D650" t="str">
        <f t="shared" si="185"/>
        <v/>
      </c>
      <c r="E650" s="60" t="str">
        <f t="shared" si="186"/>
        <v/>
      </c>
      <c r="F650" t="str">
        <f t="shared" si="187"/>
        <v/>
      </c>
      <c r="G650" t="str">
        <f t="shared" si="188"/>
        <v/>
      </c>
      <c r="H650" s="70" t="str">
        <f t="shared" si="175"/>
        <v/>
      </c>
      <c r="I650" s="64" t="str">
        <f t="shared" si="176"/>
        <v/>
      </c>
      <c r="J650" s="3" t="str">
        <f t="shared" si="189"/>
        <v/>
      </c>
      <c r="K650" s="71" t="str">
        <f t="shared" si="177"/>
        <v/>
      </c>
      <c r="L650" s="64" t="str">
        <f t="shared" si="178"/>
        <v/>
      </c>
      <c r="M650" s="3" t="str">
        <f t="shared" si="190"/>
        <v/>
      </c>
      <c r="N650" s="71" t="str">
        <f t="shared" si="179"/>
        <v/>
      </c>
      <c r="O650" s="64" t="str">
        <f t="shared" si="180"/>
        <v/>
      </c>
      <c r="P650" s="3" t="str">
        <f t="shared" si="191"/>
        <v/>
      </c>
      <c r="Q650" s="71" t="str">
        <f t="shared" si="181"/>
        <v/>
      </c>
      <c r="R650" s="64" t="str">
        <f t="shared" si="182"/>
        <v/>
      </c>
    </row>
    <row r="651" spans="1:18" x14ac:dyDescent="0.3">
      <c r="A651" t="str">
        <f>IF(ISBLANK('SIR Inputs'!$A650),"",'SIR Inputs'!$A650)</f>
        <v/>
      </c>
      <c r="B651" t="str">
        <f t="shared" si="183"/>
        <v/>
      </c>
      <c r="C651" s="60" t="str">
        <f t="shared" si="184"/>
        <v/>
      </c>
      <c r="D651" t="str">
        <f t="shared" si="185"/>
        <v/>
      </c>
      <c r="E651" s="60" t="str">
        <f t="shared" si="186"/>
        <v/>
      </c>
      <c r="F651" t="str">
        <f t="shared" si="187"/>
        <v/>
      </c>
      <c r="G651" t="str">
        <f t="shared" si="188"/>
        <v/>
      </c>
      <c r="H651" s="70" t="str">
        <f t="shared" si="175"/>
        <v/>
      </c>
      <c r="I651" s="64" t="str">
        <f t="shared" si="176"/>
        <v/>
      </c>
      <c r="J651" s="3" t="str">
        <f t="shared" si="189"/>
        <v/>
      </c>
      <c r="K651" s="71" t="str">
        <f t="shared" si="177"/>
        <v/>
      </c>
      <c r="L651" s="64" t="str">
        <f t="shared" si="178"/>
        <v/>
      </c>
      <c r="M651" s="3" t="str">
        <f t="shared" si="190"/>
        <v/>
      </c>
      <c r="N651" s="71" t="str">
        <f t="shared" si="179"/>
        <v/>
      </c>
      <c r="O651" s="64" t="str">
        <f t="shared" si="180"/>
        <v/>
      </c>
      <c r="P651" s="3" t="str">
        <f t="shared" si="191"/>
        <v/>
      </c>
      <c r="Q651" s="71" t="str">
        <f t="shared" si="181"/>
        <v/>
      </c>
      <c r="R651" s="64" t="str">
        <f t="shared" si="182"/>
        <v/>
      </c>
    </row>
    <row r="652" spans="1:18" x14ac:dyDescent="0.3">
      <c r="A652" t="str">
        <f>IF(ISBLANK('SIR Inputs'!$A651),"",'SIR Inputs'!$A651)</f>
        <v/>
      </c>
      <c r="B652" t="str">
        <f t="shared" si="183"/>
        <v/>
      </c>
      <c r="C652" s="60" t="str">
        <f t="shared" si="184"/>
        <v/>
      </c>
      <c r="D652" t="str">
        <f t="shared" si="185"/>
        <v/>
      </c>
      <c r="E652" s="60" t="str">
        <f t="shared" si="186"/>
        <v/>
      </c>
      <c r="F652" t="str">
        <f t="shared" si="187"/>
        <v/>
      </c>
      <c r="G652" t="str">
        <f t="shared" si="188"/>
        <v/>
      </c>
      <c r="H652" s="70" t="str">
        <f t="shared" si="175"/>
        <v/>
      </c>
      <c r="I652" s="64" t="str">
        <f t="shared" si="176"/>
        <v/>
      </c>
      <c r="J652" s="3" t="str">
        <f t="shared" si="189"/>
        <v/>
      </c>
      <c r="K652" s="71" t="str">
        <f t="shared" si="177"/>
        <v/>
      </c>
      <c r="L652" s="64" t="str">
        <f t="shared" si="178"/>
        <v/>
      </c>
      <c r="M652" s="3" t="str">
        <f t="shared" si="190"/>
        <v/>
      </c>
      <c r="N652" s="71" t="str">
        <f t="shared" si="179"/>
        <v/>
      </c>
      <c r="O652" s="64" t="str">
        <f t="shared" si="180"/>
        <v/>
      </c>
      <c r="P652" s="3" t="str">
        <f t="shared" si="191"/>
        <v/>
      </c>
      <c r="Q652" s="71" t="str">
        <f t="shared" si="181"/>
        <v/>
      </c>
      <c r="R652" s="64" t="str">
        <f t="shared" si="182"/>
        <v/>
      </c>
    </row>
    <row r="653" spans="1:18" x14ac:dyDescent="0.3">
      <c r="A653" t="str">
        <f>IF(ISBLANK('SIR Inputs'!$A652),"",'SIR Inputs'!$A652)</f>
        <v/>
      </c>
      <c r="B653" t="str">
        <f t="shared" si="183"/>
        <v/>
      </c>
      <c r="C653" s="60" t="str">
        <f t="shared" si="184"/>
        <v/>
      </c>
      <c r="D653" t="str">
        <f t="shared" si="185"/>
        <v/>
      </c>
      <c r="E653" s="60" t="str">
        <f t="shared" si="186"/>
        <v/>
      </c>
      <c r="F653" t="str">
        <f t="shared" si="187"/>
        <v/>
      </c>
      <c r="G653" t="str">
        <f t="shared" si="188"/>
        <v/>
      </c>
      <c r="H653" s="70" t="str">
        <f t="shared" si="175"/>
        <v/>
      </c>
      <c r="I653" s="64" t="str">
        <f t="shared" si="176"/>
        <v/>
      </c>
      <c r="J653" s="3" t="str">
        <f t="shared" si="189"/>
        <v/>
      </c>
      <c r="K653" s="71" t="str">
        <f t="shared" si="177"/>
        <v/>
      </c>
      <c r="L653" s="64" t="str">
        <f t="shared" si="178"/>
        <v/>
      </c>
      <c r="M653" s="3" t="str">
        <f t="shared" si="190"/>
        <v/>
      </c>
      <c r="N653" s="71" t="str">
        <f t="shared" si="179"/>
        <v/>
      </c>
      <c r="O653" s="64" t="str">
        <f t="shared" si="180"/>
        <v/>
      </c>
      <c r="P653" s="3" t="str">
        <f t="shared" si="191"/>
        <v/>
      </c>
      <c r="Q653" s="71" t="str">
        <f t="shared" si="181"/>
        <v/>
      </c>
      <c r="R653" s="64" t="str">
        <f t="shared" si="182"/>
        <v/>
      </c>
    </row>
    <row r="654" spans="1:18" x14ac:dyDescent="0.3">
      <c r="A654" t="str">
        <f>IF(ISBLANK('SIR Inputs'!$A653),"",'SIR Inputs'!$A653)</f>
        <v/>
      </c>
      <c r="B654" t="str">
        <f t="shared" si="183"/>
        <v/>
      </c>
      <c r="C654" s="60" t="str">
        <f t="shared" si="184"/>
        <v/>
      </c>
      <c r="D654" t="str">
        <f t="shared" si="185"/>
        <v/>
      </c>
      <c r="E654" s="60" t="str">
        <f t="shared" si="186"/>
        <v/>
      </c>
      <c r="F654" t="str">
        <f t="shared" si="187"/>
        <v/>
      </c>
      <c r="G654" t="str">
        <f t="shared" si="188"/>
        <v/>
      </c>
      <c r="H654" s="70" t="str">
        <f t="shared" si="175"/>
        <v/>
      </c>
      <c r="I654" s="64" t="str">
        <f t="shared" si="176"/>
        <v/>
      </c>
      <c r="J654" s="3" t="str">
        <f t="shared" si="189"/>
        <v/>
      </c>
      <c r="K654" s="71" t="str">
        <f t="shared" si="177"/>
        <v/>
      </c>
      <c r="L654" s="64" t="str">
        <f t="shared" si="178"/>
        <v/>
      </c>
      <c r="M654" s="3" t="str">
        <f t="shared" si="190"/>
        <v/>
      </c>
      <c r="N654" s="71" t="str">
        <f t="shared" si="179"/>
        <v/>
      </c>
      <c r="O654" s="64" t="str">
        <f t="shared" si="180"/>
        <v/>
      </c>
      <c r="P654" s="3" t="str">
        <f t="shared" si="191"/>
        <v/>
      </c>
      <c r="Q654" s="71" t="str">
        <f t="shared" si="181"/>
        <v/>
      </c>
      <c r="R654" s="64" t="str">
        <f t="shared" si="182"/>
        <v/>
      </c>
    </row>
    <row r="655" spans="1:18" x14ac:dyDescent="0.3">
      <c r="A655" t="str">
        <f>IF(ISBLANK('SIR Inputs'!$A654),"",'SIR Inputs'!$A654)</f>
        <v/>
      </c>
      <c r="B655" t="str">
        <f t="shared" si="183"/>
        <v/>
      </c>
      <c r="C655" s="60" t="str">
        <f t="shared" si="184"/>
        <v/>
      </c>
      <c r="D655" t="str">
        <f t="shared" si="185"/>
        <v/>
      </c>
      <c r="E655" s="60" t="str">
        <f t="shared" si="186"/>
        <v/>
      </c>
      <c r="F655" t="str">
        <f t="shared" si="187"/>
        <v/>
      </c>
      <c r="G655" t="str">
        <f t="shared" si="188"/>
        <v/>
      </c>
      <c r="H655" s="70" t="str">
        <f t="shared" si="175"/>
        <v/>
      </c>
      <c r="I655" s="64" t="str">
        <f t="shared" si="176"/>
        <v/>
      </c>
      <c r="J655" s="3" t="str">
        <f t="shared" si="189"/>
        <v/>
      </c>
      <c r="K655" s="71" t="str">
        <f t="shared" si="177"/>
        <v/>
      </c>
      <c r="L655" s="64" t="str">
        <f t="shared" si="178"/>
        <v/>
      </c>
      <c r="M655" s="3" t="str">
        <f t="shared" si="190"/>
        <v/>
      </c>
      <c r="N655" s="71" t="str">
        <f t="shared" si="179"/>
        <v/>
      </c>
      <c r="O655" s="64" t="str">
        <f t="shared" si="180"/>
        <v/>
      </c>
      <c r="P655" s="3" t="str">
        <f t="shared" si="191"/>
        <v/>
      </c>
      <c r="Q655" s="71" t="str">
        <f t="shared" si="181"/>
        <v/>
      </c>
      <c r="R655" s="64" t="str">
        <f t="shared" si="182"/>
        <v/>
      </c>
    </row>
    <row r="656" spans="1:18" x14ac:dyDescent="0.3">
      <c r="A656" t="str">
        <f>IF(ISBLANK('SIR Inputs'!$A655),"",'SIR Inputs'!$A655)</f>
        <v/>
      </c>
      <c r="B656" t="str">
        <f t="shared" si="183"/>
        <v/>
      </c>
      <c r="C656" s="60" t="str">
        <f t="shared" si="184"/>
        <v/>
      </c>
      <c r="D656" t="str">
        <f t="shared" si="185"/>
        <v/>
      </c>
      <c r="E656" s="60" t="str">
        <f t="shared" si="186"/>
        <v/>
      </c>
      <c r="F656" t="str">
        <f t="shared" si="187"/>
        <v/>
      </c>
      <c r="G656" t="str">
        <f t="shared" si="188"/>
        <v/>
      </c>
      <c r="H656" s="70" t="str">
        <f t="shared" ref="H656:H719" si="192">IF(A656&lt;&gt;"",Portfolio_SIRDiscount,"")</f>
        <v/>
      </c>
      <c r="I656" s="64" t="str">
        <f t="shared" ref="I656:I719" si="193">IF($A656&lt;&gt;"",VLOOKUP(G656,AvoidedCost_LookupTable,3,0),"")</f>
        <v/>
      </c>
      <c r="J656" s="3" t="str">
        <f t="shared" si="189"/>
        <v/>
      </c>
      <c r="K656" s="71" t="str">
        <f t="shared" ref="K656:K719" si="194">IF($A656&lt;&gt;"",J656*F656,"")</f>
        <v/>
      </c>
      <c r="L656" s="64" t="str">
        <f t="shared" ref="L656:L719" si="195">IF($A656&lt;&gt;"",(((J656*$I656)/($H656-AvoidedCosts_Escalator))*(1-((1+AvoidedCosts_Escalator)/(1+$H656))^$F656)),"")</f>
        <v/>
      </c>
      <c r="M656" s="3" t="str">
        <f t="shared" si="190"/>
        <v/>
      </c>
      <c r="N656" s="71" t="str">
        <f t="shared" ref="N656:N719" si="196">IF($A656&lt;&gt;"",M656*F656,"")</f>
        <v/>
      </c>
      <c r="O656" s="64" t="str">
        <f t="shared" ref="O656:O719" si="197">IF($A656&lt;&gt;"",(((M656*$I656)/($H656-AvoidedCosts_Escalator))*(1-((1+AvoidedCosts_Escalator)/(1+$H656))^$F656)),"")</f>
        <v/>
      </c>
      <c r="P656" s="3" t="str">
        <f t="shared" si="191"/>
        <v/>
      </c>
      <c r="Q656" s="71" t="str">
        <f t="shared" ref="Q656:Q719" si="198">IF($A656&lt;&gt;"",P656*F656,"")</f>
        <v/>
      </c>
      <c r="R656" s="64" t="str">
        <f t="shared" ref="R656:R719" si="199">IF($A656&lt;&gt;"",(((P656*$I656)/($H656-AvoidedCosts_Escalator))*(1-((1+AvoidedCosts_Escalator)/(1+$H656))^$F656)),"")</f>
        <v/>
      </c>
    </row>
    <row r="657" spans="1:18" x14ac:dyDescent="0.3">
      <c r="A657" t="str">
        <f>IF(ISBLANK('SIR Inputs'!$A656),"",'SIR Inputs'!$A656)</f>
        <v/>
      </c>
      <c r="B657" t="str">
        <f t="shared" si="183"/>
        <v/>
      </c>
      <c r="C657" s="60" t="str">
        <f t="shared" si="184"/>
        <v/>
      </c>
      <c r="D657" t="str">
        <f t="shared" si="185"/>
        <v/>
      </c>
      <c r="E657" s="60" t="str">
        <f t="shared" si="186"/>
        <v/>
      </c>
      <c r="F657" t="str">
        <f t="shared" si="187"/>
        <v/>
      </c>
      <c r="G657" t="str">
        <f t="shared" si="188"/>
        <v/>
      </c>
      <c r="H657" s="70" t="str">
        <f t="shared" si="192"/>
        <v/>
      </c>
      <c r="I657" s="64" t="str">
        <f t="shared" si="193"/>
        <v/>
      </c>
      <c r="J657" s="3" t="str">
        <f t="shared" si="189"/>
        <v/>
      </c>
      <c r="K657" s="71" t="str">
        <f t="shared" si="194"/>
        <v/>
      </c>
      <c r="L657" s="64" t="str">
        <f t="shared" si="195"/>
        <v/>
      </c>
      <c r="M657" s="3" t="str">
        <f t="shared" si="190"/>
        <v/>
      </c>
      <c r="N657" s="71" t="str">
        <f t="shared" si="196"/>
        <v/>
      </c>
      <c r="O657" s="64" t="str">
        <f t="shared" si="197"/>
        <v/>
      </c>
      <c r="P657" s="3" t="str">
        <f t="shared" si="191"/>
        <v/>
      </c>
      <c r="Q657" s="71" t="str">
        <f t="shared" si="198"/>
        <v/>
      </c>
      <c r="R657" s="64" t="str">
        <f t="shared" si="199"/>
        <v/>
      </c>
    </row>
    <row r="658" spans="1:18" x14ac:dyDescent="0.3">
      <c r="A658" t="str">
        <f>IF(ISBLANK('SIR Inputs'!$A657),"",'SIR Inputs'!$A657)</f>
        <v/>
      </c>
      <c r="B658" t="str">
        <f t="shared" si="183"/>
        <v/>
      </c>
      <c r="C658" s="60" t="str">
        <f t="shared" si="184"/>
        <v/>
      </c>
      <c r="D658" t="str">
        <f t="shared" si="185"/>
        <v/>
      </c>
      <c r="E658" s="60" t="str">
        <f t="shared" si="186"/>
        <v/>
      </c>
      <c r="F658" t="str">
        <f t="shared" si="187"/>
        <v/>
      </c>
      <c r="G658" t="str">
        <f t="shared" si="188"/>
        <v/>
      </c>
      <c r="H658" s="70" t="str">
        <f t="shared" si="192"/>
        <v/>
      </c>
      <c r="I658" s="64" t="str">
        <f t="shared" si="193"/>
        <v/>
      </c>
      <c r="J658" s="3" t="str">
        <f t="shared" si="189"/>
        <v/>
      </c>
      <c r="K658" s="71" t="str">
        <f t="shared" si="194"/>
        <v/>
      </c>
      <c r="L658" s="64" t="str">
        <f t="shared" si="195"/>
        <v/>
      </c>
      <c r="M658" s="3" t="str">
        <f t="shared" si="190"/>
        <v/>
      </c>
      <c r="N658" s="71" t="str">
        <f t="shared" si="196"/>
        <v/>
      </c>
      <c r="O658" s="64" t="str">
        <f t="shared" si="197"/>
        <v/>
      </c>
      <c r="P658" s="3" t="str">
        <f t="shared" si="191"/>
        <v/>
      </c>
      <c r="Q658" s="71" t="str">
        <f t="shared" si="198"/>
        <v/>
      </c>
      <c r="R658" s="64" t="str">
        <f t="shared" si="199"/>
        <v/>
      </c>
    </row>
    <row r="659" spans="1:18" x14ac:dyDescent="0.3">
      <c r="A659" t="str">
        <f>IF(ISBLANK('SIR Inputs'!$A658),"",'SIR Inputs'!$A658)</f>
        <v/>
      </c>
      <c r="B659" t="str">
        <f t="shared" si="183"/>
        <v/>
      </c>
      <c r="C659" s="60" t="str">
        <f t="shared" si="184"/>
        <v/>
      </c>
      <c r="D659" t="str">
        <f t="shared" si="185"/>
        <v/>
      </c>
      <c r="E659" s="60" t="str">
        <f t="shared" si="186"/>
        <v/>
      </c>
      <c r="F659" t="str">
        <f t="shared" si="187"/>
        <v/>
      </c>
      <c r="G659" t="str">
        <f t="shared" si="188"/>
        <v/>
      </c>
      <c r="H659" s="70" t="str">
        <f t="shared" si="192"/>
        <v/>
      </c>
      <c r="I659" s="64" t="str">
        <f t="shared" si="193"/>
        <v/>
      </c>
      <c r="J659" s="3" t="str">
        <f t="shared" si="189"/>
        <v/>
      </c>
      <c r="K659" s="71" t="str">
        <f t="shared" si="194"/>
        <v/>
      </c>
      <c r="L659" s="64" t="str">
        <f t="shared" si="195"/>
        <v/>
      </c>
      <c r="M659" s="3" t="str">
        <f t="shared" si="190"/>
        <v/>
      </c>
      <c r="N659" s="71" t="str">
        <f t="shared" si="196"/>
        <v/>
      </c>
      <c r="O659" s="64" t="str">
        <f t="shared" si="197"/>
        <v/>
      </c>
      <c r="P659" s="3" t="str">
        <f t="shared" si="191"/>
        <v/>
      </c>
      <c r="Q659" s="71" t="str">
        <f t="shared" si="198"/>
        <v/>
      </c>
      <c r="R659" s="64" t="str">
        <f t="shared" si="199"/>
        <v/>
      </c>
    </row>
    <row r="660" spans="1:18" x14ac:dyDescent="0.3">
      <c r="A660" t="str">
        <f>IF(ISBLANK('SIR Inputs'!$A659),"",'SIR Inputs'!$A659)</f>
        <v/>
      </c>
      <c r="B660" t="str">
        <f t="shared" si="183"/>
        <v/>
      </c>
      <c r="C660" s="60" t="str">
        <f t="shared" si="184"/>
        <v/>
      </c>
      <c r="D660" t="str">
        <f t="shared" si="185"/>
        <v/>
      </c>
      <c r="E660" s="60" t="str">
        <f t="shared" si="186"/>
        <v/>
      </c>
      <c r="F660" t="str">
        <f t="shared" si="187"/>
        <v/>
      </c>
      <c r="G660" t="str">
        <f t="shared" si="188"/>
        <v/>
      </c>
      <c r="H660" s="70" t="str">
        <f t="shared" si="192"/>
        <v/>
      </c>
      <c r="I660" s="64" t="str">
        <f t="shared" si="193"/>
        <v/>
      </c>
      <c r="J660" s="3" t="str">
        <f t="shared" si="189"/>
        <v/>
      </c>
      <c r="K660" s="71" t="str">
        <f t="shared" si="194"/>
        <v/>
      </c>
      <c r="L660" s="64" t="str">
        <f t="shared" si="195"/>
        <v/>
      </c>
      <c r="M660" s="3" t="str">
        <f t="shared" si="190"/>
        <v/>
      </c>
      <c r="N660" s="71" t="str">
        <f t="shared" si="196"/>
        <v/>
      </c>
      <c r="O660" s="64" t="str">
        <f t="shared" si="197"/>
        <v/>
      </c>
      <c r="P660" s="3" t="str">
        <f t="shared" si="191"/>
        <v/>
      </c>
      <c r="Q660" s="71" t="str">
        <f t="shared" si="198"/>
        <v/>
      </c>
      <c r="R660" s="64" t="str">
        <f t="shared" si="199"/>
        <v/>
      </c>
    </row>
    <row r="661" spans="1:18" x14ac:dyDescent="0.3">
      <c r="A661" t="str">
        <f>IF(ISBLANK('SIR Inputs'!$A660),"",'SIR Inputs'!$A660)</f>
        <v/>
      </c>
      <c r="B661" t="str">
        <f t="shared" si="183"/>
        <v/>
      </c>
      <c r="C661" s="60" t="str">
        <f t="shared" si="184"/>
        <v/>
      </c>
      <c r="D661" t="str">
        <f t="shared" si="185"/>
        <v/>
      </c>
      <c r="E661" s="60" t="str">
        <f t="shared" si="186"/>
        <v/>
      </c>
      <c r="F661" t="str">
        <f t="shared" si="187"/>
        <v/>
      </c>
      <c r="G661" t="str">
        <f t="shared" si="188"/>
        <v/>
      </c>
      <c r="H661" s="70" t="str">
        <f t="shared" si="192"/>
        <v/>
      </c>
      <c r="I661" s="64" t="str">
        <f t="shared" si="193"/>
        <v/>
      </c>
      <c r="J661" s="3" t="str">
        <f t="shared" si="189"/>
        <v/>
      </c>
      <c r="K661" s="71" t="str">
        <f t="shared" si="194"/>
        <v/>
      </c>
      <c r="L661" s="64" t="str">
        <f t="shared" si="195"/>
        <v/>
      </c>
      <c r="M661" s="3" t="str">
        <f t="shared" si="190"/>
        <v/>
      </c>
      <c r="N661" s="71" t="str">
        <f t="shared" si="196"/>
        <v/>
      </c>
      <c r="O661" s="64" t="str">
        <f t="shared" si="197"/>
        <v/>
      </c>
      <c r="P661" s="3" t="str">
        <f t="shared" si="191"/>
        <v/>
      </c>
      <c r="Q661" s="71" t="str">
        <f t="shared" si="198"/>
        <v/>
      </c>
      <c r="R661" s="64" t="str">
        <f t="shared" si="199"/>
        <v/>
      </c>
    </row>
    <row r="662" spans="1:18" x14ac:dyDescent="0.3">
      <c r="A662" t="str">
        <f>IF(ISBLANK('SIR Inputs'!$A661),"",'SIR Inputs'!$A661)</f>
        <v/>
      </c>
      <c r="B662" t="str">
        <f t="shared" si="183"/>
        <v/>
      </c>
      <c r="C662" s="60" t="str">
        <f t="shared" si="184"/>
        <v/>
      </c>
      <c r="D662" t="str">
        <f t="shared" si="185"/>
        <v/>
      </c>
      <c r="E662" s="60" t="str">
        <f t="shared" si="186"/>
        <v/>
      </c>
      <c r="F662" t="str">
        <f t="shared" si="187"/>
        <v/>
      </c>
      <c r="G662" t="str">
        <f t="shared" si="188"/>
        <v/>
      </c>
      <c r="H662" s="70" t="str">
        <f t="shared" si="192"/>
        <v/>
      </c>
      <c r="I662" s="64" t="str">
        <f t="shared" si="193"/>
        <v/>
      </c>
      <c r="J662" s="3" t="str">
        <f t="shared" si="189"/>
        <v/>
      </c>
      <c r="K662" s="71" t="str">
        <f t="shared" si="194"/>
        <v/>
      </c>
      <c r="L662" s="64" t="str">
        <f t="shared" si="195"/>
        <v/>
      </c>
      <c r="M662" s="3" t="str">
        <f t="shared" si="190"/>
        <v/>
      </c>
      <c r="N662" s="71" t="str">
        <f t="shared" si="196"/>
        <v/>
      </c>
      <c r="O662" s="64" t="str">
        <f t="shared" si="197"/>
        <v/>
      </c>
      <c r="P662" s="3" t="str">
        <f t="shared" si="191"/>
        <v/>
      </c>
      <c r="Q662" s="71" t="str">
        <f t="shared" si="198"/>
        <v/>
      </c>
      <c r="R662" s="64" t="str">
        <f t="shared" si="199"/>
        <v/>
      </c>
    </row>
    <row r="663" spans="1:18" x14ac:dyDescent="0.3">
      <c r="A663" t="str">
        <f>IF(ISBLANK('SIR Inputs'!$A662),"",'SIR Inputs'!$A662)</f>
        <v/>
      </c>
      <c r="B663" t="str">
        <f t="shared" si="183"/>
        <v/>
      </c>
      <c r="C663" s="60" t="str">
        <f t="shared" si="184"/>
        <v/>
      </c>
      <c r="D663" t="str">
        <f t="shared" si="185"/>
        <v/>
      </c>
      <c r="E663" s="60" t="str">
        <f t="shared" si="186"/>
        <v/>
      </c>
      <c r="F663" t="str">
        <f t="shared" si="187"/>
        <v/>
      </c>
      <c r="G663" t="str">
        <f t="shared" si="188"/>
        <v/>
      </c>
      <c r="H663" s="70" t="str">
        <f t="shared" si="192"/>
        <v/>
      </c>
      <c r="I663" s="64" t="str">
        <f t="shared" si="193"/>
        <v/>
      </c>
      <c r="J663" s="3" t="str">
        <f t="shared" si="189"/>
        <v/>
      </c>
      <c r="K663" s="71" t="str">
        <f t="shared" si="194"/>
        <v/>
      </c>
      <c r="L663" s="64" t="str">
        <f t="shared" si="195"/>
        <v/>
      </c>
      <c r="M663" s="3" t="str">
        <f t="shared" si="190"/>
        <v/>
      </c>
      <c r="N663" s="71" t="str">
        <f t="shared" si="196"/>
        <v/>
      </c>
      <c r="O663" s="64" t="str">
        <f t="shared" si="197"/>
        <v/>
      </c>
      <c r="P663" s="3" t="str">
        <f t="shared" si="191"/>
        <v/>
      </c>
      <c r="Q663" s="71" t="str">
        <f t="shared" si="198"/>
        <v/>
      </c>
      <c r="R663" s="64" t="str">
        <f t="shared" si="199"/>
        <v/>
      </c>
    </row>
    <row r="664" spans="1:18" x14ac:dyDescent="0.3">
      <c r="A664" t="str">
        <f>IF(ISBLANK('SIR Inputs'!$A663),"",'SIR Inputs'!$A663)</f>
        <v/>
      </c>
      <c r="B664" t="str">
        <f t="shared" si="183"/>
        <v/>
      </c>
      <c r="C664" s="60" t="str">
        <f t="shared" si="184"/>
        <v/>
      </c>
      <c r="D664" t="str">
        <f t="shared" si="185"/>
        <v/>
      </c>
      <c r="E664" s="60" t="str">
        <f t="shared" si="186"/>
        <v/>
      </c>
      <c r="F664" t="str">
        <f t="shared" si="187"/>
        <v/>
      </c>
      <c r="G664" t="str">
        <f t="shared" si="188"/>
        <v/>
      </c>
      <c r="H664" s="70" t="str">
        <f t="shared" si="192"/>
        <v/>
      </c>
      <c r="I664" s="64" t="str">
        <f t="shared" si="193"/>
        <v/>
      </c>
      <c r="J664" s="3" t="str">
        <f t="shared" si="189"/>
        <v/>
      </c>
      <c r="K664" s="71" t="str">
        <f t="shared" si="194"/>
        <v/>
      </c>
      <c r="L664" s="64" t="str">
        <f t="shared" si="195"/>
        <v/>
      </c>
      <c r="M664" s="3" t="str">
        <f t="shared" si="190"/>
        <v/>
      </c>
      <c r="N664" s="71" t="str">
        <f t="shared" si="196"/>
        <v/>
      </c>
      <c r="O664" s="64" t="str">
        <f t="shared" si="197"/>
        <v/>
      </c>
      <c r="P664" s="3" t="str">
        <f t="shared" si="191"/>
        <v/>
      </c>
      <c r="Q664" s="71" t="str">
        <f t="shared" si="198"/>
        <v/>
      </c>
      <c r="R664" s="64" t="str">
        <f t="shared" si="199"/>
        <v/>
      </c>
    </row>
    <row r="665" spans="1:18" x14ac:dyDescent="0.3">
      <c r="A665" t="str">
        <f>IF(ISBLANK('SIR Inputs'!$A664),"",'SIR Inputs'!$A664)</f>
        <v/>
      </c>
      <c r="B665" t="str">
        <f t="shared" si="183"/>
        <v/>
      </c>
      <c r="C665" s="60" t="str">
        <f t="shared" si="184"/>
        <v/>
      </c>
      <c r="D665" t="str">
        <f t="shared" si="185"/>
        <v/>
      </c>
      <c r="E665" s="60" t="str">
        <f t="shared" si="186"/>
        <v/>
      </c>
      <c r="F665" t="str">
        <f t="shared" si="187"/>
        <v/>
      </c>
      <c r="G665" t="str">
        <f t="shared" si="188"/>
        <v/>
      </c>
      <c r="H665" s="70" t="str">
        <f t="shared" si="192"/>
        <v/>
      </c>
      <c r="I665" s="64" t="str">
        <f t="shared" si="193"/>
        <v/>
      </c>
      <c r="J665" s="3" t="str">
        <f t="shared" si="189"/>
        <v/>
      </c>
      <c r="K665" s="71" t="str">
        <f t="shared" si="194"/>
        <v/>
      </c>
      <c r="L665" s="64" t="str">
        <f t="shared" si="195"/>
        <v/>
      </c>
      <c r="M665" s="3" t="str">
        <f t="shared" si="190"/>
        <v/>
      </c>
      <c r="N665" s="71" t="str">
        <f t="shared" si="196"/>
        <v/>
      </c>
      <c r="O665" s="64" t="str">
        <f t="shared" si="197"/>
        <v/>
      </c>
      <c r="P665" s="3" t="str">
        <f t="shared" si="191"/>
        <v/>
      </c>
      <c r="Q665" s="71" t="str">
        <f t="shared" si="198"/>
        <v/>
      </c>
      <c r="R665" s="64" t="str">
        <f t="shared" si="199"/>
        <v/>
      </c>
    </row>
    <row r="666" spans="1:18" x14ac:dyDescent="0.3">
      <c r="A666" t="str">
        <f>IF(ISBLANK('SIR Inputs'!$A665),"",'SIR Inputs'!$A665)</f>
        <v/>
      </c>
      <c r="B666" t="str">
        <f t="shared" si="183"/>
        <v/>
      </c>
      <c r="C666" s="60" t="str">
        <f t="shared" si="184"/>
        <v/>
      </c>
      <c r="D666" t="str">
        <f t="shared" si="185"/>
        <v/>
      </c>
      <c r="E666" s="60" t="str">
        <f t="shared" si="186"/>
        <v/>
      </c>
      <c r="F666" t="str">
        <f t="shared" si="187"/>
        <v/>
      </c>
      <c r="G666" t="str">
        <f t="shared" si="188"/>
        <v/>
      </c>
      <c r="H666" s="70" t="str">
        <f t="shared" si="192"/>
        <v/>
      </c>
      <c r="I666" s="64" t="str">
        <f t="shared" si="193"/>
        <v/>
      </c>
      <c r="J666" s="3" t="str">
        <f t="shared" si="189"/>
        <v/>
      </c>
      <c r="K666" s="71" t="str">
        <f t="shared" si="194"/>
        <v/>
      </c>
      <c r="L666" s="64" t="str">
        <f t="shared" si="195"/>
        <v/>
      </c>
      <c r="M666" s="3" t="str">
        <f t="shared" si="190"/>
        <v/>
      </c>
      <c r="N666" s="71" t="str">
        <f t="shared" si="196"/>
        <v/>
      </c>
      <c r="O666" s="64" t="str">
        <f t="shared" si="197"/>
        <v/>
      </c>
      <c r="P666" s="3" t="str">
        <f t="shared" si="191"/>
        <v/>
      </c>
      <c r="Q666" s="71" t="str">
        <f t="shared" si="198"/>
        <v/>
      </c>
      <c r="R666" s="64" t="str">
        <f t="shared" si="199"/>
        <v/>
      </c>
    </row>
    <row r="667" spans="1:18" x14ac:dyDescent="0.3">
      <c r="A667" t="str">
        <f>IF(ISBLANK('SIR Inputs'!$A666),"",'SIR Inputs'!$A666)</f>
        <v/>
      </c>
      <c r="B667" t="str">
        <f t="shared" si="183"/>
        <v/>
      </c>
      <c r="C667" s="60" t="str">
        <f t="shared" si="184"/>
        <v/>
      </c>
      <c r="D667" t="str">
        <f t="shared" si="185"/>
        <v/>
      </c>
      <c r="E667" s="60" t="str">
        <f t="shared" si="186"/>
        <v/>
      </c>
      <c r="F667" t="str">
        <f t="shared" si="187"/>
        <v/>
      </c>
      <c r="G667" t="str">
        <f t="shared" si="188"/>
        <v/>
      </c>
      <c r="H667" s="70" t="str">
        <f t="shared" si="192"/>
        <v/>
      </c>
      <c r="I667" s="64" t="str">
        <f t="shared" si="193"/>
        <v/>
      </c>
      <c r="J667" s="3" t="str">
        <f t="shared" si="189"/>
        <v/>
      </c>
      <c r="K667" s="71" t="str">
        <f t="shared" si="194"/>
        <v/>
      </c>
      <c r="L667" s="64" t="str">
        <f t="shared" si="195"/>
        <v/>
      </c>
      <c r="M667" s="3" t="str">
        <f t="shared" si="190"/>
        <v/>
      </c>
      <c r="N667" s="71" t="str">
        <f t="shared" si="196"/>
        <v/>
      </c>
      <c r="O667" s="64" t="str">
        <f t="shared" si="197"/>
        <v/>
      </c>
      <c r="P667" s="3" t="str">
        <f t="shared" si="191"/>
        <v/>
      </c>
      <c r="Q667" s="71" t="str">
        <f t="shared" si="198"/>
        <v/>
      </c>
      <c r="R667" s="64" t="str">
        <f t="shared" si="199"/>
        <v/>
      </c>
    </row>
    <row r="668" spans="1:18" x14ac:dyDescent="0.3">
      <c r="A668" t="str">
        <f>IF(ISBLANK('SIR Inputs'!$A667),"",'SIR Inputs'!$A667)</f>
        <v/>
      </c>
      <c r="B668" t="str">
        <f t="shared" si="183"/>
        <v/>
      </c>
      <c r="C668" s="60" t="str">
        <f t="shared" si="184"/>
        <v/>
      </c>
      <c r="D668" t="str">
        <f t="shared" si="185"/>
        <v/>
      </c>
      <c r="E668" s="60" t="str">
        <f t="shared" si="186"/>
        <v/>
      </c>
      <c r="F668" t="str">
        <f t="shared" si="187"/>
        <v/>
      </c>
      <c r="G668" t="str">
        <f t="shared" si="188"/>
        <v/>
      </c>
      <c r="H668" s="70" t="str">
        <f t="shared" si="192"/>
        <v/>
      </c>
      <c r="I668" s="64" t="str">
        <f t="shared" si="193"/>
        <v/>
      </c>
      <c r="J668" s="3" t="str">
        <f t="shared" si="189"/>
        <v/>
      </c>
      <c r="K668" s="71" t="str">
        <f t="shared" si="194"/>
        <v/>
      </c>
      <c r="L668" s="64" t="str">
        <f t="shared" si="195"/>
        <v/>
      </c>
      <c r="M668" s="3" t="str">
        <f t="shared" si="190"/>
        <v/>
      </c>
      <c r="N668" s="71" t="str">
        <f t="shared" si="196"/>
        <v/>
      </c>
      <c r="O668" s="64" t="str">
        <f t="shared" si="197"/>
        <v/>
      </c>
      <c r="P668" s="3" t="str">
        <f t="shared" si="191"/>
        <v/>
      </c>
      <c r="Q668" s="71" t="str">
        <f t="shared" si="198"/>
        <v/>
      </c>
      <c r="R668" s="64" t="str">
        <f t="shared" si="199"/>
        <v/>
      </c>
    </row>
    <row r="669" spans="1:18" x14ac:dyDescent="0.3">
      <c r="A669" t="str">
        <f>IF(ISBLANK('SIR Inputs'!$A668),"",'SIR Inputs'!$A668)</f>
        <v/>
      </c>
      <c r="B669" t="str">
        <f t="shared" si="183"/>
        <v/>
      </c>
      <c r="C669" s="60" t="str">
        <f t="shared" si="184"/>
        <v/>
      </c>
      <c r="D669" t="str">
        <f t="shared" si="185"/>
        <v/>
      </c>
      <c r="E669" s="60" t="str">
        <f t="shared" si="186"/>
        <v/>
      </c>
      <c r="F669" t="str">
        <f t="shared" si="187"/>
        <v/>
      </c>
      <c r="G669" t="str">
        <f t="shared" si="188"/>
        <v/>
      </c>
      <c r="H669" s="70" t="str">
        <f t="shared" si="192"/>
        <v/>
      </c>
      <c r="I669" s="64" t="str">
        <f t="shared" si="193"/>
        <v/>
      </c>
      <c r="J669" s="3" t="str">
        <f t="shared" si="189"/>
        <v/>
      </c>
      <c r="K669" s="71" t="str">
        <f t="shared" si="194"/>
        <v/>
      </c>
      <c r="L669" s="64" t="str">
        <f t="shared" si="195"/>
        <v/>
      </c>
      <c r="M669" s="3" t="str">
        <f t="shared" si="190"/>
        <v/>
      </c>
      <c r="N669" s="71" t="str">
        <f t="shared" si="196"/>
        <v/>
      </c>
      <c r="O669" s="64" t="str">
        <f t="shared" si="197"/>
        <v/>
      </c>
      <c r="P669" s="3" t="str">
        <f t="shared" si="191"/>
        <v/>
      </c>
      <c r="Q669" s="71" t="str">
        <f t="shared" si="198"/>
        <v/>
      </c>
      <c r="R669" s="64" t="str">
        <f t="shared" si="199"/>
        <v/>
      </c>
    </row>
    <row r="670" spans="1:18" x14ac:dyDescent="0.3">
      <c r="A670" t="str">
        <f>IF(ISBLANK('SIR Inputs'!$A669),"",'SIR Inputs'!$A669)</f>
        <v/>
      </c>
      <c r="B670" t="str">
        <f t="shared" si="183"/>
        <v/>
      </c>
      <c r="C670" s="60" t="str">
        <f t="shared" si="184"/>
        <v/>
      </c>
      <c r="D670" t="str">
        <f t="shared" si="185"/>
        <v/>
      </c>
      <c r="E670" s="60" t="str">
        <f t="shared" si="186"/>
        <v/>
      </c>
      <c r="F670" t="str">
        <f t="shared" si="187"/>
        <v/>
      </c>
      <c r="G670" t="str">
        <f t="shared" si="188"/>
        <v/>
      </c>
      <c r="H670" s="70" t="str">
        <f t="shared" si="192"/>
        <v/>
      </c>
      <c r="I670" s="64" t="str">
        <f t="shared" si="193"/>
        <v/>
      </c>
      <c r="J670" s="3" t="str">
        <f t="shared" si="189"/>
        <v/>
      </c>
      <c r="K670" s="71" t="str">
        <f t="shared" si="194"/>
        <v/>
      </c>
      <c r="L670" s="64" t="str">
        <f t="shared" si="195"/>
        <v/>
      </c>
      <c r="M670" s="3" t="str">
        <f t="shared" si="190"/>
        <v/>
      </c>
      <c r="N670" s="71" t="str">
        <f t="shared" si="196"/>
        <v/>
      </c>
      <c r="O670" s="64" t="str">
        <f t="shared" si="197"/>
        <v/>
      </c>
      <c r="P670" s="3" t="str">
        <f t="shared" si="191"/>
        <v/>
      </c>
      <c r="Q670" s="71" t="str">
        <f t="shared" si="198"/>
        <v/>
      </c>
      <c r="R670" s="64" t="str">
        <f t="shared" si="199"/>
        <v/>
      </c>
    </row>
    <row r="671" spans="1:18" x14ac:dyDescent="0.3">
      <c r="A671" t="str">
        <f>IF(ISBLANK('SIR Inputs'!$A670),"",'SIR Inputs'!$A670)</f>
        <v/>
      </c>
      <c r="B671" t="str">
        <f t="shared" si="183"/>
        <v/>
      </c>
      <c r="C671" s="60" t="str">
        <f t="shared" si="184"/>
        <v/>
      </c>
      <c r="D671" t="str">
        <f t="shared" si="185"/>
        <v/>
      </c>
      <c r="E671" s="60" t="str">
        <f t="shared" si="186"/>
        <v/>
      </c>
      <c r="F671" t="str">
        <f t="shared" si="187"/>
        <v/>
      </c>
      <c r="G671" t="str">
        <f t="shared" si="188"/>
        <v/>
      </c>
      <c r="H671" s="70" t="str">
        <f t="shared" si="192"/>
        <v/>
      </c>
      <c r="I671" s="64" t="str">
        <f t="shared" si="193"/>
        <v/>
      </c>
      <c r="J671" s="3" t="str">
        <f t="shared" si="189"/>
        <v/>
      </c>
      <c r="K671" s="71" t="str">
        <f t="shared" si="194"/>
        <v/>
      </c>
      <c r="L671" s="64" t="str">
        <f t="shared" si="195"/>
        <v/>
      </c>
      <c r="M671" s="3" t="str">
        <f t="shared" si="190"/>
        <v/>
      </c>
      <c r="N671" s="71" t="str">
        <f t="shared" si="196"/>
        <v/>
      </c>
      <c r="O671" s="64" t="str">
        <f t="shared" si="197"/>
        <v/>
      </c>
      <c r="P671" s="3" t="str">
        <f t="shared" si="191"/>
        <v/>
      </c>
      <c r="Q671" s="71" t="str">
        <f t="shared" si="198"/>
        <v/>
      </c>
      <c r="R671" s="64" t="str">
        <f t="shared" si="199"/>
        <v/>
      </c>
    </row>
    <row r="672" spans="1:18" x14ac:dyDescent="0.3">
      <c r="A672" t="str">
        <f>IF(ISBLANK('SIR Inputs'!$A671),"",'SIR Inputs'!$A671)</f>
        <v/>
      </c>
      <c r="B672" t="str">
        <f t="shared" si="183"/>
        <v/>
      </c>
      <c r="C672" s="60" t="str">
        <f t="shared" si="184"/>
        <v/>
      </c>
      <c r="D672" t="str">
        <f t="shared" si="185"/>
        <v/>
      </c>
      <c r="E672" s="60" t="str">
        <f t="shared" si="186"/>
        <v/>
      </c>
      <c r="F672" t="str">
        <f t="shared" si="187"/>
        <v/>
      </c>
      <c r="G672" t="str">
        <f t="shared" si="188"/>
        <v/>
      </c>
      <c r="H672" s="70" t="str">
        <f t="shared" si="192"/>
        <v/>
      </c>
      <c r="I672" s="64" t="str">
        <f t="shared" si="193"/>
        <v/>
      </c>
      <c r="J672" s="3" t="str">
        <f t="shared" si="189"/>
        <v/>
      </c>
      <c r="K672" s="71" t="str">
        <f t="shared" si="194"/>
        <v/>
      </c>
      <c r="L672" s="64" t="str">
        <f t="shared" si="195"/>
        <v/>
      </c>
      <c r="M672" s="3" t="str">
        <f t="shared" si="190"/>
        <v/>
      </c>
      <c r="N672" s="71" t="str">
        <f t="shared" si="196"/>
        <v/>
      </c>
      <c r="O672" s="64" t="str">
        <f t="shared" si="197"/>
        <v/>
      </c>
      <c r="P672" s="3" t="str">
        <f t="shared" si="191"/>
        <v/>
      </c>
      <c r="Q672" s="71" t="str">
        <f t="shared" si="198"/>
        <v/>
      </c>
      <c r="R672" s="64" t="str">
        <f t="shared" si="199"/>
        <v/>
      </c>
    </row>
    <row r="673" spans="1:18" x14ac:dyDescent="0.3">
      <c r="A673" t="str">
        <f>IF(ISBLANK('SIR Inputs'!$A672),"",'SIR Inputs'!$A672)</f>
        <v/>
      </c>
      <c r="B673" t="str">
        <f t="shared" si="183"/>
        <v/>
      </c>
      <c r="C673" s="60" t="str">
        <f t="shared" si="184"/>
        <v/>
      </c>
      <c r="D673" t="str">
        <f t="shared" si="185"/>
        <v/>
      </c>
      <c r="E673" s="60" t="str">
        <f t="shared" si="186"/>
        <v/>
      </c>
      <c r="F673" t="str">
        <f t="shared" si="187"/>
        <v/>
      </c>
      <c r="G673" t="str">
        <f t="shared" si="188"/>
        <v/>
      </c>
      <c r="H673" s="70" t="str">
        <f t="shared" si="192"/>
        <v/>
      </c>
      <c r="I673" s="64" t="str">
        <f t="shared" si="193"/>
        <v/>
      </c>
      <c r="J673" s="3" t="str">
        <f t="shared" si="189"/>
        <v/>
      </c>
      <c r="K673" s="71" t="str">
        <f t="shared" si="194"/>
        <v/>
      </c>
      <c r="L673" s="64" t="str">
        <f t="shared" si="195"/>
        <v/>
      </c>
      <c r="M673" s="3" t="str">
        <f t="shared" si="190"/>
        <v/>
      </c>
      <c r="N673" s="71" t="str">
        <f t="shared" si="196"/>
        <v/>
      </c>
      <c r="O673" s="64" t="str">
        <f t="shared" si="197"/>
        <v/>
      </c>
      <c r="P673" s="3" t="str">
        <f t="shared" si="191"/>
        <v/>
      </c>
      <c r="Q673" s="71" t="str">
        <f t="shared" si="198"/>
        <v/>
      </c>
      <c r="R673" s="64" t="str">
        <f t="shared" si="199"/>
        <v/>
      </c>
    </row>
    <row r="674" spans="1:18" x14ac:dyDescent="0.3">
      <c r="A674" t="str">
        <f>IF(ISBLANK('SIR Inputs'!$A673),"",'SIR Inputs'!$A673)</f>
        <v/>
      </c>
      <c r="B674" t="str">
        <f t="shared" si="183"/>
        <v/>
      </c>
      <c r="C674" s="60" t="str">
        <f t="shared" si="184"/>
        <v/>
      </c>
      <c r="D674" t="str">
        <f t="shared" si="185"/>
        <v/>
      </c>
      <c r="E674" s="60" t="str">
        <f t="shared" si="186"/>
        <v/>
      </c>
      <c r="F674" t="str">
        <f t="shared" si="187"/>
        <v/>
      </c>
      <c r="G674" t="str">
        <f t="shared" si="188"/>
        <v/>
      </c>
      <c r="H674" s="70" t="str">
        <f t="shared" si="192"/>
        <v/>
      </c>
      <c r="I674" s="64" t="str">
        <f t="shared" si="193"/>
        <v/>
      </c>
      <c r="J674" s="3" t="str">
        <f t="shared" si="189"/>
        <v/>
      </c>
      <c r="K674" s="71" t="str">
        <f t="shared" si="194"/>
        <v/>
      </c>
      <c r="L674" s="64" t="str">
        <f t="shared" si="195"/>
        <v/>
      </c>
      <c r="M674" s="3" t="str">
        <f t="shared" si="190"/>
        <v/>
      </c>
      <c r="N674" s="71" t="str">
        <f t="shared" si="196"/>
        <v/>
      </c>
      <c r="O674" s="64" t="str">
        <f t="shared" si="197"/>
        <v/>
      </c>
      <c r="P674" s="3" t="str">
        <f t="shared" si="191"/>
        <v/>
      </c>
      <c r="Q674" s="71" t="str">
        <f t="shared" si="198"/>
        <v/>
      </c>
      <c r="R674" s="64" t="str">
        <f t="shared" si="199"/>
        <v/>
      </c>
    </row>
    <row r="675" spans="1:18" x14ac:dyDescent="0.3">
      <c r="A675" t="str">
        <f>IF(ISBLANK('SIR Inputs'!$A674),"",'SIR Inputs'!$A674)</f>
        <v/>
      </c>
      <c r="B675" t="str">
        <f t="shared" si="183"/>
        <v/>
      </c>
      <c r="C675" s="60" t="str">
        <f t="shared" si="184"/>
        <v/>
      </c>
      <c r="D675" t="str">
        <f t="shared" si="185"/>
        <v/>
      </c>
      <c r="E675" s="60" t="str">
        <f t="shared" si="186"/>
        <v/>
      </c>
      <c r="F675" t="str">
        <f t="shared" si="187"/>
        <v/>
      </c>
      <c r="G675" t="str">
        <f t="shared" si="188"/>
        <v/>
      </c>
      <c r="H675" s="70" t="str">
        <f t="shared" si="192"/>
        <v/>
      </c>
      <c r="I675" s="64" t="str">
        <f t="shared" si="193"/>
        <v/>
      </c>
      <c r="J675" s="3" t="str">
        <f t="shared" si="189"/>
        <v/>
      </c>
      <c r="K675" s="71" t="str">
        <f t="shared" si="194"/>
        <v/>
      </c>
      <c r="L675" s="64" t="str">
        <f t="shared" si="195"/>
        <v/>
      </c>
      <c r="M675" s="3" t="str">
        <f t="shared" si="190"/>
        <v/>
      </c>
      <c r="N675" s="71" t="str">
        <f t="shared" si="196"/>
        <v/>
      </c>
      <c r="O675" s="64" t="str">
        <f t="shared" si="197"/>
        <v/>
      </c>
      <c r="P675" s="3" t="str">
        <f t="shared" si="191"/>
        <v/>
      </c>
      <c r="Q675" s="71" t="str">
        <f t="shared" si="198"/>
        <v/>
      </c>
      <c r="R675" s="64" t="str">
        <f t="shared" si="199"/>
        <v/>
      </c>
    </row>
    <row r="676" spans="1:18" x14ac:dyDescent="0.3">
      <c r="A676" t="str">
        <f>IF(ISBLANK('SIR Inputs'!$A675),"",'SIR Inputs'!$A675)</f>
        <v/>
      </c>
      <c r="B676" t="str">
        <f t="shared" si="183"/>
        <v/>
      </c>
      <c r="C676" s="60" t="str">
        <f t="shared" si="184"/>
        <v/>
      </c>
      <c r="D676" t="str">
        <f t="shared" si="185"/>
        <v/>
      </c>
      <c r="E676" s="60" t="str">
        <f t="shared" si="186"/>
        <v/>
      </c>
      <c r="F676" t="str">
        <f t="shared" si="187"/>
        <v/>
      </c>
      <c r="G676" t="str">
        <f t="shared" si="188"/>
        <v/>
      </c>
      <c r="H676" s="70" t="str">
        <f t="shared" si="192"/>
        <v/>
      </c>
      <c r="I676" s="64" t="str">
        <f t="shared" si="193"/>
        <v/>
      </c>
      <c r="J676" s="3" t="str">
        <f t="shared" si="189"/>
        <v/>
      </c>
      <c r="K676" s="71" t="str">
        <f t="shared" si="194"/>
        <v/>
      </c>
      <c r="L676" s="64" t="str">
        <f t="shared" si="195"/>
        <v/>
      </c>
      <c r="M676" s="3" t="str">
        <f t="shared" si="190"/>
        <v/>
      </c>
      <c r="N676" s="71" t="str">
        <f t="shared" si="196"/>
        <v/>
      </c>
      <c r="O676" s="64" t="str">
        <f t="shared" si="197"/>
        <v/>
      </c>
      <c r="P676" s="3" t="str">
        <f t="shared" si="191"/>
        <v/>
      </c>
      <c r="Q676" s="71" t="str">
        <f t="shared" si="198"/>
        <v/>
      </c>
      <c r="R676" s="64" t="str">
        <f t="shared" si="199"/>
        <v/>
      </c>
    </row>
    <row r="677" spans="1:18" x14ac:dyDescent="0.3">
      <c r="A677" t="str">
        <f>IF(ISBLANK('SIR Inputs'!$A676),"",'SIR Inputs'!$A676)</f>
        <v/>
      </c>
      <c r="B677" t="str">
        <f t="shared" si="183"/>
        <v/>
      </c>
      <c r="C677" s="60" t="str">
        <f t="shared" si="184"/>
        <v/>
      </c>
      <c r="D677" t="str">
        <f t="shared" si="185"/>
        <v/>
      </c>
      <c r="E677" s="60" t="str">
        <f t="shared" si="186"/>
        <v/>
      </c>
      <c r="F677" t="str">
        <f t="shared" si="187"/>
        <v/>
      </c>
      <c r="G677" t="str">
        <f t="shared" si="188"/>
        <v/>
      </c>
      <c r="H677" s="70" t="str">
        <f t="shared" si="192"/>
        <v/>
      </c>
      <c r="I677" s="64" t="str">
        <f t="shared" si="193"/>
        <v/>
      </c>
      <c r="J677" s="3" t="str">
        <f t="shared" si="189"/>
        <v/>
      </c>
      <c r="K677" s="71" t="str">
        <f t="shared" si="194"/>
        <v/>
      </c>
      <c r="L677" s="64" t="str">
        <f t="shared" si="195"/>
        <v/>
      </c>
      <c r="M677" s="3" t="str">
        <f t="shared" si="190"/>
        <v/>
      </c>
      <c r="N677" s="71" t="str">
        <f t="shared" si="196"/>
        <v/>
      </c>
      <c r="O677" s="64" t="str">
        <f t="shared" si="197"/>
        <v/>
      </c>
      <c r="P677" s="3" t="str">
        <f t="shared" si="191"/>
        <v/>
      </c>
      <c r="Q677" s="71" t="str">
        <f t="shared" si="198"/>
        <v/>
      </c>
      <c r="R677" s="64" t="str">
        <f t="shared" si="199"/>
        <v/>
      </c>
    </row>
    <row r="678" spans="1:18" x14ac:dyDescent="0.3">
      <c r="A678" t="str">
        <f>IF(ISBLANK('SIR Inputs'!$A677),"",'SIR Inputs'!$A677)</f>
        <v/>
      </c>
      <c r="B678" t="str">
        <f t="shared" si="183"/>
        <v/>
      </c>
      <c r="C678" s="60" t="str">
        <f t="shared" si="184"/>
        <v/>
      </c>
      <c r="D678" t="str">
        <f t="shared" si="185"/>
        <v/>
      </c>
      <c r="E678" s="60" t="str">
        <f t="shared" si="186"/>
        <v/>
      </c>
      <c r="F678" t="str">
        <f t="shared" si="187"/>
        <v/>
      </c>
      <c r="G678" t="str">
        <f t="shared" si="188"/>
        <v/>
      </c>
      <c r="H678" s="70" t="str">
        <f t="shared" si="192"/>
        <v/>
      </c>
      <c r="I678" s="64" t="str">
        <f t="shared" si="193"/>
        <v/>
      </c>
      <c r="J678" s="3" t="str">
        <f t="shared" si="189"/>
        <v/>
      </c>
      <c r="K678" s="71" t="str">
        <f t="shared" si="194"/>
        <v/>
      </c>
      <c r="L678" s="64" t="str">
        <f t="shared" si="195"/>
        <v/>
      </c>
      <c r="M678" s="3" t="str">
        <f t="shared" si="190"/>
        <v/>
      </c>
      <c r="N678" s="71" t="str">
        <f t="shared" si="196"/>
        <v/>
      </c>
      <c r="O678" s="64" t="str">
        <f t="shared" si="197"/>
        <v/>
      </c>
      <c r="P678" s="3" t="str">
        <f t="shared" si="191"/>
        <v/>
      </c>
      <c r="Q678" s="71" t="str">
        <f t="shared" si="198"/>
        <v/>
      </c>
      <c r="R678" s="64" t="str">
        <f t="shared" si="199"/>
        <v/>
      </c>
    </row>
    <row r="679" spans="1:18" x14ac:dyDescent="0.3">
      <c r="A679" t="str">
        <f>IF(ISBLANK('SIR Inputs'!$A678),"",'SIR Inputs'!$A678)</f>
        <v/>
      </c>
      <c r="B679" t="str">
        <f t="shared" si="183"/>
        <v/>
      </c>
      <c r="C679" s="60" t="str">
        <f t="shared" si="184"/>
        <v/>
      </c>
      <c r="D679" t="str">
        <f t="shared" si="185"/>
        <v/>
      </c>
      <c r="E679" s="60" t="str">
        <f t="shared" si="186"/>
        <v/>
      </c>
      <c r="F679" t="str">
        <f t="shared" si="187"/>
        <v/>
      </c>
      <c r="G679" t="str">
        <f t="shared" si="188"/>
        <v/>
      </c>
      <c r="H679" s="70" t="str">
        <f t="shared" si="192"/>
        <v/>
      </c>
      <c r="I679" s="64" t="str">
        <f t="shared" si="193"/>
        <v/>
      </c>
      <c r="J679" s="3" t="str">
        <f t="shared" si="189"/>
        <v/>
      </c>
      <c r="K679" s="71" t="str">
        <f t="shared" si="194"/>
        <v/>
      </c>
      <c r="L679" s="64" t="str">
        <f t="shared" si="195"/>
        <v/>
      </c>
      <c r="M679" s="3" t="str">
        <f t="shared" si="190"/>
        <v/>
      </c>
      <c r="N679" s="71" t="str">
        <f t="shared" si="196"/>
        <v/>
      </c>
      <c r="O679" s="64" t="str">
        <f t="shared" si="197"/>
        <v/>
      </c>
      <c r="P679" s="3" t="str">
        <f t="shared" si="191"/>
        <v/>
      </c>
      <c r="Q679" s="71" t="str">
        <f t="shared" si="198"/>
        <v/>
      </c>
      <c r="R679" s="64" t="str">
        <f t="shared" si="199"/>
        <v/>
      </c>
    </row>
    <row r="680" spans="1:18" x14ac:dyDescent="0.3">
      <c r="A680" t="str">
        <f>IF(ISBLANK('SIR Inputs'!$A679),"",'SIR Inputs'!$A679)</f>
        <v/>
      </c>
      <c r="B680" t="str">
        <f t="shared" si="183"/>
        <v/>
      </c>
      <c r="C680" s="60" t="str">
        <f t="shared" si="184"/>
        <v/>
      </c>
      <c r="D680" t="str">
        <f t="shared" si="185"/>
        <v/>
      </c>
      <c r="E680" s="60" t="str">
        <f t="shared" si="186"/>
        <v/>
      </c>
      <c r="F680" t="str">
        <f t="shared" si="187"/>
        <v/>
      </c>
      <c r="G680" t="str">
        <f t="shared" si="188"/>
        <v/>
      </c>
      <c r="H680" s="70" t="str">
        <f t="shared" si="192"/>
        <v/>
      </c>
      <c r="I680" s="64" t="str">
        <f t="shared" si="193"/>
        <v/>
      </c>
      <c r="J680" s="3" t="str">
        <f t="shared" si="189"/>
        <v/>
      </c>
      <c r="K680" s="71" t="str">
        <f t="shared" si="194"/>
        <v/>
      </c>
      <c r="L680" s="64" t="str">
        <f t="shared" si="195"/>
        <v/>
      </c>
      <c r="M680" s="3" t="str">
        <f t="shared" si="190"/>
        <v/>
      </c>
      <c r="N680" s="71" t="str">
        <f t="shared" si="196"/>
        <v/>
      </c>
      <c r="O680" s="64" t="str">
        <f t="shared" si="197"/>
        <v/>
      </c>
      <c r="P680" s="3" t="str">
        <f t="shared" si="191"/>
        <v/>
      </c>
      <c r="Q680" s="71" t="str">
        <f t="shared" si="198"/>
        <v/>
      </c>
      <c r="R680" s="64" t="str">
        <f t="shared" si="199"/>
        <v/>
      </c>
    </row>
    <row r="681" spans="1:18" x14ac:dyDescent="0.3">
      <c r="A681" t="str">
        <f>IF(ISBLANK('SIR Inputs'!$A680),"",'SIR Inputs'!$A680)</f>
        <v/>
      </c>
      <c r="B681" t="str">
        <f t="shared" si="183"/>
        <v/>
      </c>
      <c r="C681" s="60" t="str">
        <f t="shared" si="184"/>
        <v/>
      </c>
      <c r="D681" t="str">
        <f t="shared" si="185"/>
        <v/>
      </c>
      <c r="E681" s="60" t="str">
        <f t="shared" si="186"/>
        <v/>
      </c>
      <c r="F681" t="str">
        <f t="shared" si="187"/>
        <v/>
      </c>
      <c r="G681" t="str">
        <f t="shared" si="188"/>
        <v/>
      </c>
      <c r="H681" s="70" t="str">
        <f t="shared" si="192"/>
        <v/>
      </c>
      <c r="I681" s="64" t="str">
        <f t="shared" si="193"/>
        <v/>
      </c>
      <c r="J681" s="3" t="str">
        <f t="shared" si="189"/>
        <v/>
      </c>
      <c r="K681" s="71" t="str">
        <f t="shared" si="194"/>
        <v/>
      </c>
      <c r="L681" s="64" t="str">
        <f t="shared" si="195"/>
        <v/>
      </c>
      <c r="M681" s="3" t="str">
        <f t="shared" si="190"/>
        <v/>
      </c>
      <c r="N681" s="71" t="str">
        <f t="shared" si="196"/>
        <v/>
      </c>
      <c r="O681" s="64" t="str">
        <f t="shared" si="197"/>
        <v/>
      </c>
      <c r="P681" s="3" t="str">
        <f t="shared" si="191"/>
        <v/>
      </c>
      <c r="Q681" s="71" t="str">
        <f t="shared" si="198"/>
        <v/>
      </c>
      <c r="R681" s="64" t="str">
        <f t="shared" si="199"/>
        <v/>
      </c>
    </row>
    <row r="682" spans="1:18" x14ac:dyDescent="0.3">
      <c r="A682" t="str">
        <f>IF(ISBLANK('SIR Inputs'!$A681),"",'SIR Inputs'!$A681)</f>
        <v/>
      </c>
      <c r="B682" t="str">
        <f t="shared" si="183"/>
        <v/>
      </c>
      <c r="C682" s="60" t="str">
        <f t="shared" si="184"/>
        <v/>
      </c>
      <c r="D682" t="str">
        <f t="shared" si="185"/>
        <v/>
      </c>
      <c r="E682" s="60" t="str">
        <f t="shared" si="186"/>
        <v/>
      </c>
      <c r="F682" t="str">
        <f t="shared" si="187"/>
        <v/>
      </c>
      <c r="G682" t="str">
        <f t="shared" si="188"/>
        <v/>
      </c>
      <c r="H682" s="70" t="str">
        <f t="shared" si="192"/>
        <v/>
      </c>
      <c r="I682" s="64" t="str">
        <f t="shared" si="193"/>
        <v/>
      </c>
      <c r="J682" s="3" t="str">
        <f t="shared" si="189"/>
        <v/>
      </c>
      <c r="K682" s="71" t="str">
        <f t="shared" si="194"/>
        <v/>
      </c>
      <c r="L682" s="64" t="str">
        <f t="shared" si="195"/>
        <v/>
      </c>
      <c r="M682" s="3" t="str">
        <f t="shared" si="190"/>
        <v/>
      </c>
      <c r="N682" s="71" t="str">
        <f t="shared" si="196"/>
        <v/>
      </c>
      <c r="O682" s="64" t="str">
        <f t="shared" si="197"/>
        <v/>
      </c>
      <c r="P682" s="3" t="str">
        <f t="shared" si="191"/>
        <v/>
      </c>
      <c r="Q682" s="71" t="str">
        <f t="shared" si="198"/>
        <v/>
      </c>
      <c r="R682" s="64" t="str">
        <f t="shared" si="199"/>
        <v/>
      </c>
    </row>
    <row r="683" spans="1:18" x14ac:dyDescent="0.3">
      <c r="A683" t="str">
        <f>IF(ISBLANK('SIR Inputs'!$A682),"",'SIR Inputs'!$A682)</f>
        <v/>
      </c>
      <c r="B683" t="str">
        <f t="shared" si="183"/>
        <v/>
      </c>
      <c r="C683" s="60" t="str">
        <f t="shared" si="184"/>
        <v/>
      </c>
      <c r="D683" t="str">
        <f t="shared" si="185"/>
        <v/>
      </c>
      <c r="E683" s="60" t="str">
        <f t="shared" si="186"/>
        <v/>
      </c>
      <c r="F683" t="str">
        <f t="shared" si="187"/>
        <v/>
      </c>
      <c r="G683" t="str">
        <f t="shared" si="188"/>
        <v/>
      </c>
      <c r="H683" s="70" t="str">
        <f t="shared" si="192"/>
        <v/>
      </c>
      <c r="I683" s="64" t="str">
        <f t="shared" si="193"/>
        <v/>
      </c>
      <c r="J683" s="3" t="str">
        <f t="shared" si="189"/>
        <v/>
      </c>
      <c r="K683" s="71" t="str">
        <f t="shared" si="194"/>
        <v/>
      </c>
      <c r="L683" s="64" t="str">
        <f t="shared" si="195"/>
        <v/>
      </c>
      <c r="M683" s="3" t="str">
        <f t="shared" si="190"/>
        <v/>
      </c>
      <c r="N683" s="71" t="str">
        <f t="shared" si="196"/>
        <v/>
      </c>
      <c r="O683" s="64" t="str">
        <f t="shared" si="197"/>
        <v/>
      </c>
      <c r="P683" s="3" t="str">
        <f t="shared" si="191"/>
        <v/>
      </c>
      <c r="Q683" s="71" t="str">
        <f t="shared" si="198"/>
        <v/>
      </c>
      <c r="R683" s="64" t="str">
        <f t="shared" si="199"/>
        <v/>
      </c>
    </row>
    <row r="684" spans="1:18" x14ac:dyDescent="0.3">
      <c r="A684" t="str">
        <f>IF(ISBLANK('SIR Inputs'!$A683),"",'SIR Inputs'!$A683)</f>
        <v/>
      </c>
      <c r="B684" t="str">
        <f t="shared" si="183"/>
        <v/>
      </c>
      <c r="C684" s="60" t="str">
        <f t="shared" si="184"/>
        <v/>
      </c>
      <c r="D684" t="str">
        <f t="shared" si="185"/>
        <v/>
      </c>
      <c r="E684" s="60" t="str">
        <f t="shared" si="186"/>
        <v/>
      </c>
      <c r="F684" t="str">
        <f t="shared" si="187"/>
        <v/>
      </c>
      <c r="G684" t="str">
        <f t="shared" si="188"/>
        <v/>
      </c>
      <c r="H684" s="70" t="str">
        <f t="shared" si="192"/>
        <v/>
      </c>
      <c r="I684" s="64" t="str">
        <f t="shared" si="193"/>
        <v/>
      </c>
      <c r="J684" s="3" t="str">
        <f t="shared" si="189"/>
        <v/>
      </c>
      <c r="K684" s="71" t="str">
        <f t="shared" si="194"/>
        <v/>
      </c>
      <c r="L684" s="64" t="str">
        <f t="shared" si="195"/>
        <v/>
      </c>
      <c r="M684" s="3" t="str">
        <f t="shared" si="190"/>
        <v/>
      </c>
      <c r="N684" s="71" t="str">
        <f t="shared" si="196"/>
        <v/>
      </c>
      <c r="O684" s="64" t="str">
        <f t="shared" si="197"/>
        <v/>
      </c>
      <c r="P684" s="3" t="str">
        <f t="shared" si="191"/>
        <v/>
      </c>
      <c r="Q684" s="71" t="str">
        <f t="shared" si="198"/>
        <v/>
      </c>
      <c r="R684" s="64" t="str">
        <f t="shared" si="199"/>
        <v/>
      </c>
    </row>
    <row r="685" spans="1:18" x14ac:dyDescent="0.3">
      <c r="A685" t="str">
        <f>IF(ISBLANK('SIR Inputs'!$A684),"",'SIR Inputs'!$A684)</f>
        <v/>
      </c>
      <c r="B685" t="str">
        <f t="shared" si="183"/>
        <v/>
      </c>
      <c r="C685" s="60" t="str">
        <f t="shared" si="184"/>
        <v/>
      </c>
      <c r="D685" t="str">
        <f t="shared" si="185"/>
        <v/>
      </c>
      <c r="E685" s="60" t="str">
        <f t="shared" si="186"/>
        <v/>
      </c>
      <c r="F685" t="str">
        <f t="shared" si="187"/>
        <v/>
      </c>
      <c r="G685" t="str">
        <f t="shared" si="188"/>
        <v/>
      </c>
      <c r="H685" s="70" t="str">
        <f t="shared" si="192"/>
        <v/>
      </c>
      <c r="I685" s="64" t="str">
        <f t="shared" si="193"/>
        <v/>
      </c>
      <c r="J685" s="3" t="str">
        <f t="shared" si="189"/>
        <v/>
      </c>
      <c r="K685" s="71" t="str">
        <f t="shared" si="194"/>
        <v/>
      </c>
      <c r="L685" s="64" t="str">
        <f t="shared" si="195"/>
        <v/>
      </c>
      <c r="M685" s="3" t="str">
        <f t="shared" si="190"/>
        <v/>
      </c>
      <c r="N685" s="71" t="str">
        <f t="shared" si="196"/>
        <v/>
      </c>
      <c r="O685" s="64" t="str">
        <f t="shared" si="197"/>
        <v/>
      </c>
      <c r="P685" s="3" t="str">
        <f t="shared" si="191"/>
        <v/>
      </c>
      <c r="Q685" s="71" t="str">
        <f t="shared" si="198"/>
        <v/>
      </c>
      <c r="R685" s="64" t="str">
        <f t="shared" si="199"/>
        <v/>
      </c>
    </row>
    <row r="686" spans="1:18" x14ac:dyDescent="0.3">
      <c r="A686" t="str">
        <f>IF(ISBLANK('SIR Inputs'!$A685),"",'SIR Inputs'!$A685)</f>
        <v/>
      </c>
      <c r="B686" t="str">
        <f t="shared" si="183"/>
        <v/>
      </c>
      <c r="C686" s="60" t="str">
        <f t="shared" si="184"/>
        <v/>
      </c>
      <c r="D686" t="str">
        <f t="shared" si="185"/>
        <v/>
      </c>
      <c r="E686" s="60" t="str">
        <f t="shared" si="186"/>
        <v/>
      </c>
      <c r="F686" t="str">
        <f t="shared" si="187"/>
        <v/>
      </c>
      <c r="G686" t="str">
        <f t="shared" si="188"/>
        <v/>
      </c>
      <c r="H686" s="70" t="str">
        <f t="shared" si="192"/>
        <v/>
      </c>
      <c r="I686" s="64" t="str">
        <f t="shared" si="193"/>
        <v/>
      </c>
      <c r="J686" s="3" t="str">
        <f t="shared" si="189"/>
        <v/>
      </c>
      <c r="K686" s="71" t="str">
        <f t="shared" si="194"/>
        <v/>
      </c>
      <c r="L686" s="64" t="str">
        <f t="shared" si="195"/>
        <v/>
      </c>
      <c r="M686" s="3" t="str">
        <f t="shared" si="190"/>
        <v/>
      </c>
      <c r="N686" s="71" t="str">
        <f t="shared" si="196"/>
        <v/>
      </c>
      <c r="O686" s="64" t="str">
        <f t="shared" si="197"/>
        <v/>
      </c>
      <c r="P686" s="3" t="str">
        <f t="shared" si="191"/>
        <v/>
      </c>
      <c r="Q686" s="71" t="str">
        <f t="shared" si="198"/>
        <v/>
      </c>
      <c r="R686" s="64" t="str">
        <f t="shared" si="199"/>
        <v/>
      </c>
    </row>
    <row r="687" spans="1:18" x14ac:dyDescent="0.3">
      <c r="A687" t="str">
        <f>IF(ISBLANK('SIR Inputs'!$A686),"",'SIR Inputs'!$A686)</f>
        <v/>
      </c>
      <c r="B687" t="str">
        <f t="shared" si="183"/>
        <v/>
      </c>
      <c r="C687" s="60" t="str">
        <f t="shared" si="184"/>
        <v/>
      </c>
      <c r="D687" t="str">
        <f t="shared" si="185"/>
        <v/>
      </c>
      <c r="E687" s="60" t="str">
        <f t="shared" si="186"/>
        <v/>
      </c>
      <c r="F687" t="str">
        <f t="shared" si="187"/>
        <v/>
      </c>
      <c r="G687" t="str">
        <f t="shared" si="188"/>
        <v/>
      </c>
      <c r="H687" s="70" t="str">
        <f t="shared" si="192"/>
        <v/>
      </c>
      <c r="I687" s="64" t="str">
        <f t="shared" si="193"/>
        <v/>
      </c>
      <c r="J687" s="3" t="str">
        <f t="shared" si="189"/>
        <v/>
      </c>
      <c r="K687" s="71" t="str">
        <f t="shared" si="194"/>
        <v/>
      </c>
      <c r="L687" s="64" t="str">
        <f t="shared" si="195"/>
        <v/>
      </c>
      <c r="M687" s="3" t="str">
        <f t="shared" si="190"/>
        <v/>
      </c>
      <c r="N687" s="71" t="str">
        <f t="shared" si="196"/>
        <v/>
      </c>
      <c r="O687" s="64" t="str">
        <f t="shared" si="197"/>
        <v/>
      </c>
      <c r="P687" s="3" t="str">
        <f t="shared" si="191"/>
        <v/>
      </c>
      <c r="Q687" s="71" t="str">
        <f t="shared" si="198"/>
        <v/>
      </c>
      <c r="R687" s="64" t="str">
        <f t="shared" si="199"/>
        <v/>
      </c>
    </row>
    <row r="688" spans="1:18" x14ac:dyDescent="0.3">
      <c r="A688" t="str">
        <f>IF(ISBLANK('SIR Inputs'!$A687),"",'SIR Inputs'!$A687)</f>
        <v/>
      </c>
      <c r="B688" t="str">
        <f t="shared" si="183"/>
        <v/>
      </c>
      <c r="C688" s="60" t="str">
        <f t="shared" si="184"/>
        <v/>
      </c>
      <c r="D688" t="str">
        <f t="shared" si="185"/>
        <v/>
      </c>
      <c r="E688" s="60" t="str">
        <f t="shared" si="186"/>
        <v/>
      </c>
      <c r="F688" t="str">
        <f t="shared" si="187"/>
        <v/>
      </c>
      <c r="G688" t="str">
        <f t="shared" si="188"/>
        <v/>
      </c>
      <c r="H688" s="70" t="str">
        <f t="shared" si="192"/>
        <v/>
      </c>
      <c r="I688" s="64" t="str">
        <f t="shared" si="193"/>
        <v/>
      </c>
      <c r="J688" s="3" t="str">
        <f t="shared" si="189"/>
        <v/>
      </c>
      <c r="K688" s="71" t="str">
        <f t="shared" si="194"/>
        <v/>
      </c>
      <c r="L688" s="64" t="str">
        <f t="shared" si="195"/>
        <v/>
      </c>
      <c r="M688" s="3" t="str">
        <f t="shared" si="190"/>
        <v/>
      </c>
      <c r="N688" s="71" t="str">
        <f t="shared" si="196"/>
        <v/>
      </c>
      <c r="O688" s="64" t="str">
        <f t="shared" si="197"/>
        <v/>
      </c>
      <c r="P688" s="3" t="str">
        <f t="shared" si="191"/>
        <v/>
      </c>
      <c r="Q688" s="71" t="str">
        <f t="shared" si="198"/>
        <v/>
      </c>
      <c r="R688" s="64" t="str">
        <f t="shared" si="199"/>
        <v/>
      </c>
    </row>
    <row r="689" spans="1:18" x14ac:dyDescent="0.3">
      <c r="A689" t="str">
        <f>IF(ISBLANK('SIR Inputs'!$A688),"",'SIR Inputs'!$A688)</f>
        <v/>
      </c>
      <c r="B689" t="str">
        <f t="shared" si="183"/>
        <v/>
      </c>
      <c r="C689" s="60" t="str">
        <f t="shared" si="184"/>
        <v/>
      </c>
      <c r="D689" t="str">
        <f t="shared" si="185"/>
        <v/>
      </c>
      <c r="E689" s="60" t="str">
        <f t="shared" si="186"/>
        <v/>
      </c>
      <c r="F689" t="str">
        <f t="shared" si="187"/>
        <v/>
      </c>
      <c r="G689" t="str">
        <f t="shared" si="188"/>
        <v/>
      </c>
      <c r="H689" s="70" t="str">
        <f t="shared" si="192"/>
        <v/>
      </c>
      <c r="I689" s="64" t="str">
        <f t="shared" si="193"/>
        <v/>
      </c>
      <c r="J689" s="3" t="str">
        <f t="shared" si="189"/>
        <v/>
      </c>
      <c r="K689" s="71" t="str">
        <f t="shared" si="194"/>
        <v/>
      </c>
      <c r="L689" s="64" t="str">
        <f t="shared" si="195"/>
        <v/>
      </c>
      <c r="M689" s="3" t="str">
        <f t="shared" si="190"/>
        <v/>
      </c>
      <c r="N689" s="71" t="str">
        <f t="shared" si="196"/>
        <v/>
      </c>
      <c r="O689" s="64" t="str">
        <f t="shared" si="197"/>
        <v/>
      </c>
      <c r="P689" s="3" t="str">
        <f t="shared" si="191"/>
        <v/>
      </c>
      <c r="Q689" s="71" t="str">
        <f t="shared" si="198"/>
        <v/>
      </c>
      <c r="R689" s="64" t="str">
        <f t="shared" si="199"/>
        <v/>
      </c>
    </row>
    <row r="690" spans="1:18" x14ac:dyDescent="0.3">
      <c r="A690" t="str">
        <f>IF(ISBLANK('SIR Inputs'!$A689),"",'SIR Inputs'!$A689)</f>
        <v/>
      </c>
      <c r="B690" t="str">
        <f t="shared" si="183"/>
        <v/>
      </c>
      <c r="C690" s="60" t="str">
        <f t="shared" si="184"/>
        <v/>
      </c>
      <c r="D690" t="str">
        <f t="shared" si="185"/>
        <v/>
      </c>
      <c r="E690" s="60" t="str">
        <f t="shared" si="186"/>
        <v/>
      </c>
      <c r="F690" t="str">
        <f t="shared" si="187"/>
        <v/>
      </c>
      <c r="G690" t="str">
        <f t="shared" si="188"/>
        <v/>
      </c>
      <c r="H690" s="70" t="str">
        <f t="shared" si="192"/>
        <v/>
      </c>
      <c r="I690" s="64" t="str">
        <f t="shared" si="193"/>
        <v/>
      </c>
      <c r="J690" s="3" t="str">
        <f t="shared" si="189"/>
        <v/>
      </c>
      <c r="K690" s="71" t="str">
        <f t="shared" si="194"/>
        <v/>
      </c>
      <c r="L690" s="64" t="str">
        <f t="shared" si="195"/>
        <v/>
      </c>
      <c r="M690" s="3" t="str">
        <f t="shared" si="190"/>
        <v/>
      </c>
      <c r="N690" s="71" t="str">
        <f t="shared" si="196"/>
        <v/>
      </c>
      <c r="O690" s="64" t="str">
        <f t="shared" si="197"/>
        <v/>
      </c>
      <c r="P690" s="3" t="str">
        <f t="shared" si="191"/>
        <v/>
      </c>
      <c r="Q690" s="71" t="str">
        <f t="shared" si="198"/>
        <v/>
      </c>
      <c r="R690" s="64" t="str">
        <f t="shared" si="199"/>
        <v/>
      </c>
    </row>
    <row r="691" spans="1:18" x14ac:dyDescent="0.3">
      <c r="A691" t="str">
        <f>IF(ISBLANK('SIR Inputs'!$A690),"",'SIR Inputs'!$A690)</f>
        <v/>
      </c>
      <c r="B691" t="str">
        <f t="shared" si="183"/>
        <v/>
      </c>
      <c r="C691" s="60" t="str">
        <f t="shared" si="184"/>
        <v/>
      </c>
      <c r="D691" t="str">
        <f t="shared" si="185"/>
        <v/>
      </c>
      <c r="E691" s="60" t="str">
        <f t="shared" si="186"/>
        <v/>
      </c>
      <c r="F691" t="str">
        <f t="shared" si="187"/>
        <v/>
      </c>
      <c r="G691" t="str">
        <f t="shared" si="188"/>
        <v/>
      </c>
      <c r="H691" s="70" t="str">
        <f t="shared" si="192"/>
        <v/>
      </c>
      <c r="I691" s="64" t="str">
        <f t="shared" si="193"/>
        <v/>
      </c>
      <c r="J691" s="3" t="str">
        <f t="shared" si="189"/>
        <v/>
      </c>
      <c r="K691" s="71" t="str">
        <f t="shared" si="194"/>
        <v/>
      </c>
      <c r="L691" s="64" t="str">
        <f t="shared" si="195"/>
        <v/>
      </c>
      <c r="M691" s="3" t="str">
        <f t="shared" si="190"/>
        <v/>
      </c>
      <c r="N691" s="71" t="str">
        <f t="shared" si="196"/>
        <v/>
      </c>
      <c r="O691" s="64" t="str">
        <f t="shared" si="197"/>
        <v/>
      </c>
      <c r="P691" s="3" t="str">
        <f t="shared" si="191"/>
        <v/>
      </c>
      <c r="Q691" s="71" t="str">
        <f t="shared" si="198"/>
        <v/>
      </c>
      <c r="R691" s="64" t="str">
        <f t="shared" si="199"/>
        <v/>
      </c>
    </row>
    <row r="692" spans="1:18" x14ac:dyDescent="0.3">
      <c r="A692" t="str">
        <f>IF(ISBLANK('SIR Inputs'!$A691),"",'SIR Inputs'!$A691)</f>
        <v/>
      </c>
      <c r="B692" t="str">
        <f t="shared" si="183"/>
        <v/>
      </c>
      <c r="C692" s="60" t="str">
        <f t="shared" si="184"/>
        <v/>
      </c>
      <c r="D692" t="str">
        <f t="shared" si="185"/>
        <v/>
      </c>
      <c r="E692" s="60" t="str">
        <f t="shared" si="186"/>
        <v/>
      </c>
      <c r="F692" t="str">
        <f t="shared" si="187"/>
        <v/>
      </c>
      <c r="G692" t="str">
        <f t="shared" si="188"/>
        <v/>
      </c>
      <c r="H692" s="70" t="str">
        <f t="shared" si="192"/>
        <v/>
      </c>
      <c r="I692" s="64" t="str">
        <f t="shared" si="193"/>
        <v/>
      </c>
      <c r="J692" s="3" t="str">
        <f t="shared" si="189"/>
        <v/>
      </c>
      <c r="K692" s="71" t="str">
        <f t="shared" si="194"/>
        <v/>
      </c>
      <c r="L692" s="64" t="str">
        <f t="shared" si="195"/>
        <v/>
      </c>
      <c r="M692" s="3" t="str">
        <f t="shared" si="190"/>
        <v/>
      </c>
      <c r="N692" s="71" t="str">
        <f t="shared" si="196"/>
        <v/>
      </c>
      <c r="O692" s="64" t="str">
        <f t="shared" si="197"/>
        <v/>
      </c>
      <c r="P692" s="3" t="str">
        <f t="shared" si="191"/>
        <v/>
      </c>
      <c r="Q692" s="71" t="str">
        <f t="shared" si="198"/>
        <v/>
      </c>
      <c r="R692" s="64" t="str">
        <f t="shared" si="199"/>
        <v/>
      </c>
    </row>
    <row r="693" spans="1:18" x14ac:dyDescent="0.3">
      <c r="A693" t="str">
        <f>IF(ISBLANK('SIR Inputs'!$A692),"",'SIR Inputs'!$A692)</f>
        <v/>
      </c>
      <c r="B693" t="str">
        <f t="shared" si="183"/>
        <v/>
      </c>
      <c r="C693" s="60" t="str">
        <f t="shared" si="184"/>
        <v/>
      </c>
      <c r="D693" t="str">
        <f t="shared" si="185"/>
        <v/>
      </c>
      <c r="E693" s="60" t="str">
        <f t="shared" si="186"/>
        <v/>
      </c>
      <c r="F693" t="str">
        <f t="shared" si="187"/>
        <v/>
      </c>
      <c r="G693" t="str">
        <f t="shared" si="188"/>
        <v/>
      </c>
      <c r="H693" s="70" t="str">
        <f t="shared" si="192"/>
        <v/>
      </c>
      <c r="I693" s="64" t="str">
        <f t="shared" si="193"/>
        <v/>
      </c>
      <c r="J693" s="3" t="str">
        <f t="shared" si="189"/>
        <v/>
      </c>
      <c r="K693" s="71" t="str">
        <f t="shared" si="194"/>
        <v/>
      </c>
      <c r="L693" s="64" t="str">
        <f t="shared" si="195"/>
        <v/>
      </c>
      <c r="M693" s="3" t="str">
        <f t="shared" si="190"/>
        <v/>
      </c>
      <c r="N693" s="71" t="str">
        <f t="shared" si="196"/>
        <v/>
      </c>
      <c r="O693" s="64" t="str">
        <f t="shared" si="197"/>
        <v/>
      </c>
      <c r="P693" s="3" t="str">
        <f t="shared" si="191"/>
        <v/>
      </c>
      <c r="Q693" s="71" t="str">
        <f t="shared" si="198"/>
        <v/>
      </c>
      <c r="R693" s="64" t="str">
        <f t="shared" si="199"/>
        <v/>
      </c>
    </row>
    <row r="694" spans="1:18" x14ac:dyDescent="0.3">
      <c r="A694" t="str">
        <f>IF(ISBLANK('SIR Inputs'!$A693),"",'SIR Inputs'!$A693)</f>
        <v/>
      </c>
      <c r="B694" t="str">
        <f t="shared" si="183"/>
        <v/>
      </c>
      <c r="C694" s="60" t="str">
        <f t="shared" si="184"/>
        <v/>
      </c>
      <c r="D694" t="str">
        <f t="shared" si="185"/>
        <v/>
      </c>
      <c r="E694" s="60" t="str">
        <f t="shared" si="186"/>
        <v/>
      </c>
      <c r="F694" t="str">
        <f t="shared" si="187"/>
        <v/>
      </c>
      <c r="G694" t="str">
        <f t="shared" si="188"/>
        <v/>
      </c>
      <c r="H694" s="70" t="str">
        <f t="shared" si="192"/>
        <v/>
      </c>
      <c r="I694" s="64" t="str">
        <f t="shared" si="193"/>
        <v/>
      </c>
      <c r="J694" s="3" t="str">
        <f t="shared" si="189"/>
        <v/>
      </c>
      <c r="K694" s="71" t="str">
        <f t="shared" si="194"/>
        <v/>
      </c>
      <c r="L694" s="64" t="str">
        <f t="shared" si="195"/>
        <v/>
      </c>
      <c r="M694" s="3" t="str">
        <f t="shared" si="190"/>
        <v/>
      </c>
      <c r="N694" s="71" t="str">
        <f t="shared" si="196"/>
        <v/>
      </c>
      <c r="O694" s="64" t="str">
        <f t="shared" si="197"/>
        <v/>
      </c>
      <c r="P694" s="3" t="str">
        <f t="shared" si="191"/>
        <v/>
      </c>
      <c r="Q694" s="71" t="str">
        <f t="shared" si="198"/>
        <v/>
      </c>
      <c r="R694" s="64" t="str">
        <f t="shared" si="199"/>
        <v/>
      </c>
    </row>
    <row r="695" spans="1:18" x14ac:dyDescent="0.3">
      <c r="A695" t="str">
        <f>IF(ISBLANK('SIR Inputs'!$A694),"",'SIR Inputs'!$A694)</f>
        <v/>
      </c>
      <c r="B695" t="str">
        <f t="shared" si="183"/>
        <v/>
      </c>
      <c r="C695" s="60" t="str">
        <f t="shared" si="184"/>
        <v/>
      </c>
      <c r="D695" t="str">
        <f t="shared" si="185"/>
        <v/>
      </c>
      <c r="E695" s="60" t="str">
        <f t="shared" si="186"/>
        <v/>
      </c>
      <c r="F695" t="str">
        <f t="shared" si="187"/>
        <v/>
      </c>
      <c r="G695" t="str">
        <f t="shared" si="188"/>
        <v/>
      </c>
      <c r="H695" s="70" t="str">
        <f t="shared" si="192"/>
        <v/>
      </c>
      <c r="I695" s="64" t="str">
        <f t="shared" si="193"/>
        <v/>
      </c>
      <c r="J695" s="3" t="str">
        <f t="shared" si="189"/>
        <v/>
      </c>
      <c r="K695" s="71" t="str">
        <f t="shared" si="194"/>
        <v/>
      </c>
      <c r="L695" s="64" t="str">
        <f t="shared" si="195"/>
        <v/>
      </c>
      <c r="M695" s="3" t="str">
        <f t="shared" si="190"/>
        <v/>
      </c>
      <c r="N695" s="71" t="str">
        <f t="shared" si="196"/>
        <v/>
      </c>
      <c r="O695" s="64" t="str">
        <f t="shared" si="197"/>
        <v/>
      </c>
      <c r="P695" s="3" t="str">
        <f t="shared" si="191"/>
        <v/>
      </c>
      <c r="Q695" s="71" t="str">
        <f t="shared" si="198"/>
        <v/>
      </c>
      <c r="R695" s="64" t="str">
        <f t="shared" si="199"/>
        <v/>
      </c>
    </row>
    <row r="696" spans="1:18" x14ac:dyDescent="0.3">
      <c r="A696" t="str">
        <f>IF(ISBLANK('SIR Inputs'!$A695),"",'SIR Inputs'!$A695)</f>
        <v/>
      </c>
      <c r="B696" t="str">
        <f t="shared" si="183"/>
        <v/>
      </c>
      <c r="C696" s="60" t="str">
        <f t="shared" si="184"/>
        <v/>
      </c>
      <c r="D696" t="str">
        <f t="shared" si="185"/>
        <v/>
      </c>
      <c r="E696" s="60" t="str">
        <f t="shared" si="186"/>
        <v/>
      </c>
      <c r="F696" t="str">
        <f t="shared" si="187"/>
        <v/>
      </c>
      <c r="G696" t="str">
        <f t="shared" si="188"/>
        <v/>
      </c>
      <c r="H696" s="70" t="str">
        <f t="shared" si="192"/>
        <v/>
      </c>
      <c r="I696" s="64" t="str">
        <f t="shared" si="193"/>
        <v/>
      </c>
      <c r="J696" s="3" t="str">
        <f t="shared" si="189"/>
        <v/>
      </c>
      <c r="K696" s="71" t="str">
        <f t="shared" si="194"/>
        <v/>
      </c>
      <c r="L696" s="64" t="str">
        <f t="shared" si="195"/>
        <v/>
      </c>
      <c r="M696" s="3" t="str">
        <f t="shared" si="190"/>
        <v/>
      </c>
      <c r="N696" s="71" t="str">
        <f t="shared" si="196"/>
        <v/>
      </c>
      <c r="O696" s="64" t="str">
        <f t="shared" si="197"/>
        <v/>
      </c>
      <c r="P696" s="3" t="str">
        <f t="shared" si="191"/>
        <v/>
      </c>
      <c r="Q696" s="71" t="str">
        <f t="shared" si="198"/>
        <v/>
      </c>
      <c r="R696" s="64" t="str">
        <f t="shared" si="199"/>
        <v/>
      </c>
    </row>
    <row r="697" spans="1:18" x14ac:dyDescent="0.3">
      <c r="A697" t="str">
        <f>IF(ISBLANK('SIR Inputs'!$A696),"",'SIR Inputs'!$A696)</f>
        <v/>
      </c>
      <c r="B697" t="str">
        <f t="shared" si="183"/>
        <v/>
      </c>
      <c r="C697" s="60" t="str">
        <f t="shared" si="184"/>
        <v/>
      </c>
      <c r="D697" t="str">
        <f t="shared" si="185"/>
        <v/>
      </c>
      <c r="E697" s="60" t="str">
        <f t="shared" si="186"/>
        <v/>
      </c>
      <c r="F697" t="str">
        <f t="shared" si="187"/>
        <v/>
      </c>
      <c r="G697" t="str">
        <f t="shared" si="188"/>
        <v/>
      </c>
      <c r="H697" s="70" t="str">
        <f t="shared" si="192"/>
        <v/>
      </c>
      <c r="I697" s="64" t="str">
        <f t="shared" si="193"/>
        <v/>
      </c>
      <c r="J697" s="3" t="str">
        <f t="shared" si="189"/>
        <v/>
      </c>
      <c r="K697" s="71" t="str">
        <f t="shared" si="194"/>
        <v/>
      </c>
      <c r="L697" s="64" t="str">
        <f t="shared" si="195"/>
        <v/>
      </c>
      <c r="M697" s="3" t="str">
        <f t="shared" si="190"/>
        <v/>
      </c>
      <c r="N697" s="71" t="str">
        <f t="shared" si="196"/>
        <v/>
      </c>
      <c r="O697" s="64" t="str">
        <f t="shared" si="197"/>
        <v/>
      </c>
      <c r="P697" s="3" t="str">
        <f t="shared" si="191"/>
        <v/>
      </c>
      <c r="Q697" s="71" t="str">
        <f t="shared" si="198"/>
        <v/>
      </c>
      <c r="R697" s="64" t="str">
        <f t="shared" si="199"/>
        <v/>
      </c>
    </row>
    <row r="698" spans="1:18" x14ac:dyDescent="0.3">
      <c r="A698" t="str">
        <f>IF(ISBLANK('SIR Inputs'!$A697),"",'SIR Inputs'!$A697)</f>
        <v/>
      </c>
      <c r="B698" t="str">
        <f t="shared" si="183"/>
        <v/>
      </c>
      <c r="C698" s="60" t="str">
        <f t="shared" si="184"/>
        <v/>
      </c>
      <c r="D698" t="str">
        <f t="shared" si="185"/>
        <v/>
      </c>
      <c r="E698" s="60" t="str">
        <f t="shared" si="186"/>
        <v/>
      </c>
      <c r="F698" t="str">
        <f t="shared" si="187"/>
        <v/>
      </c>
      <c r="G698" t="str">
        <f t="shared" si="188"/>
        <v/>
      </c>
      <c r="H698" s="70" t="str">
        <f t="shared" si="192"/>
        <v/>
      </c>
      <c r="I698" s="64" t="str">
        <f t="shared" si="193"/>
        <v/>
      </c>
      <c r="J698" s="3" t="str">
        <f t="shared" si="189"/>
        <v/>
      </c>
      <c r="K698" s="71" t="str">
        <f t="shared" si="194"/>
        <v/>
      </c>
      <c r="L698" s="64" t="str">
        <f t="shared" si="195"/>
        <v/>
      </c>
      <c r="M698" s="3" t="str">
        <f t="shared" si="190"/>
        <v/>
      </c>
      <c r="N698" s="71" t="str">
        <f t="shared" si="196"/>
        <v/>
      </c>
      <c r="O698" s="64" t="str">
        <f t="shared" si="197"/>
        <v/>
      </c>
      <c r="P698" s="3" t="str">
        <f t="shared" si="191"/>
        <v/>
      </c>
      <c r="Q698" s="71" t="str">
        <f t="shared" si="198"/>
        <v/>
      </c>
      <c r="R698" s="64" t="str">
        <f t="shared" si="199"/>
        <v/>
      </c>
    </row>
    <row r="699" spans="1:18" x14ac:dyDescent="0.3">
      <c r="A699" t="str">
        <f>IF(ISBLANK('SIR Inputs'!$A698),"",'SIR Inputs'!$A698)</f>
        <v/>
      </c>
      <c r="B699" t="str">
        <f t="shared" si="183"/>
        <v/>
      </c>
      <c r="C699" s="60" t="str">
        <f t="shared" si="184"/>
        <v/>
      </c>
      <c r="D699" t="str">
        <f t="shared" si="185"/>
        <v/>
      </c>
      <c r="E699" s="60" t="str">
        <f t="shared" si="186"/>
        <v/>
      </c>
      <c r="F699" t="str">
        <f t="shared" si="187"/>
        <v/>
      </c>
      <c r="G699" t="str">
        <f t="shared" si="188"/>
        <v/>
      </c>
      <c r="H699" s="70" t="str">
        <f t="shared" si="192"/>
        <v/>
      </c>
      <c r="I699" s="64" t="str">
        <f t="shared" si="193"/>
        <v/>
      </c>
      <c r="J699" s="3" t="str">
        <f t="shared" si="189"/>
        <v/>
      </c>
      <c r="K699" s="71" t="str">
        <f t="shared" si="194"/>
        <v/>
      </c>
      <c r="L699" s="64" t="str">
        <f t="shared" si="195"/>
        <v/>
      </c>
      <c r="M699" s="3" t="str">
        <f t="shared" si="190"/>
        <v/>
      </c>
      <c r="N699" s="71" t="str">
        <f t="shared" si="196"/>
        <v/>
      </c>
      <c r="O699" s="64" t="str">
        <f t="shared" si="197"/>
        <v/>
      </c>
      <c r="P699" s="3" t="str">
        <f t="shared" si="191"/>
        <v/>
      </c>
      <c r="Q699" s="71" t="str">
        <f t="shared" si="198"/>
        <v/>
      </c>
      <c r="R699" s="64" t="str">
        <f t="shared" si="199"/>
        <v/>
      </c>
    </row>
    <row r="700" spans="1:18" x14ac:dyDescent="0.3">
      <c r="A700" t="str">
        <f>IF(ISBLANK('SIR Inputs'!$A699),"",'SIR Inputs'!$A699)</f>
        <v/>
      </c>
      <c r="B700" t="str">
        <f t="shared" si="183"/>
        <v/>
      </c>
      <c r="C700" s="60" t="str">
        <f t="shared" si="184"/>
        <v/>
      </c>
      <c r="D700" t="str">
        <f t="shared" si="185"/>
        <v/>
      </c>
      <c r="E700" s="60" t="str">
        <f t="shared" si="186"/>
        <v/>
      </c>
      <c r="F700" t="str">
        <f t="shared" si="187"/>
        <v/>
      </c>
      <c r="G700" t="str">
        <f t="shared" si="188"/>
        <v/>
      </c>
      <c r="H700" s="70" t="str">
        <f t="shared" si="192"/>
        <v/>
      </c>
      <c r="I700" s="64" t="str">
        <f t="shared" si="193"/>
        <v/>
      </c>
      <c r="J700" s="3" t="str">
        <f t="shared" si="189"/>
        <v/>
      </c>
      <c r="K700" s="71" t="str">
        <f t="shared" si="194"/>
        <v/>
      </c>
      <c r="L700" s="64" t="str">
        <f t="shared" si="195"/>
        <v/>
      </c>
      <c r="M700" s="3" t="str">
        <f t="shared" si="190"/>
        <v/>
      </c>
      <c r="N700" s="71" t="str">
        <f t="shared" si="196"/>
        <v/>
      </c>
      <c r="O700" s="64" t="str">
        <f t="shared" si="197"/>
        <v/>
      </c>
      <c r="P700" s="3" t="str">
        <f t="shared" si="191"/>
        <v/>
      </c>
      <c r="Q700" s="71" t="str">
        <f t="shared" si="198"/>
        <v/>
      </c>
      <c r="R700" s="64" t="str">
        <f t="shared" si="199"/>
        <v/>
      </c>
    </row>
    <row r="701" spans="1:18" x14ac:dyDescent="0.3">
      <c r="A701" t="str">
        <f>IF(ISBLANK('SIR Inputs'!$A700),"",'SIR Inputs'!$A700)</f>
        <v/>
      </c>
      <c r="B701" t="str">
        <f t="shared" si="183"/>
        <v/>
      </c>
      <c r="C701" s="60" t="str">
        <f t="shared" si="184"/>
        <v/>
      </c>
      <c r="D701" t="str">
        <f t="shared" si="185"/>
        <v/>
      </c>
      <c r="E701" s="60" t="str">
        <f t="shared" si="186"/>
        <v/>
      </c>
      <c r="F701" t="str">
        <f t="shared" si="187"/>
        <v/>
      </c>
      <c r="G701" t="str">
        <f t="shared" si="188"/>
        <v/>
      </c>
      <c r="H701" s="70" t="str">
        <f t="shared" si="192"/>
        <v/>
      </c>
      <c r="I701" s="64" t="str">
        <f t="shared" si="193"/>
        <v/>
      </c>
      <c r="J701" s="3" t="str">
        <f t="shared" si="189"/>
        <v/>
      </c>
      <c r="K701" s="71" t="str">
        <f t="shared" si="194"/>
        <v/>
      </c>
      <c r="L701" s="64" t="str">
        <f t="shared" si="195"/>
        <v/>
      </c>
      <c r="M701" s="3" t="str">
        <f t="shared" si="190"/>
        <v/>
      </c>
      <c r="N701" s="71" t="str">
        <f t="shared" si="196"/>
        <v/>
      </c>
      <c r="O701" s="64" t="str">
        <f t="shared" si="197"/>
        <v/>
      </c>
      <c r="P701" s="3" t="str">
        <f t="shared" si="191"/>
        <v/>
      </c>
      <c r="Q701" s="71" t="str">
        <f t="shared" si="198"/>
        <v/>
      </c>
      <c r="R701" s="64" t="str">
        <f t="shared" si="199"/>
        <v/>
      </c>
    </row>
    <row r="702" spans="1:18" x14ac:dyDescent="0.3">
      <c r="A702" t="str">
        <f>IF(ISBLANK('SIR Inputs'!$A701),"",'SIR Inputs'!$A701)</f>
        <v/>
      </c>
      <c r="B702" t="str">
        <f t="shared" si="183"/>
        <v/>
      </c>
      <c r="C702" s="60" t="str">
        <f t="shared" si="184"/>
        <v/>
      </c>
      <c r="D702" t="str">
        <f t="shared" si="185"/>
        <v/>
      </c>
      <c r="E702" s="60" t="str">
        <f t="shared" si="186"/>
        <v/>
      </c>
      <c r="F702" t="str">
        <f t="shared" si="187"/>
        <v/>
      </c>
      <c r="G702" t="str">
        <f t="shared" si="188"/>
        <v/>
      </c>
      <c r="H702" s="70" t="str">
        <f t="shared" si="192"/>
        <v/>
      </c>
      <c r="I702" s="64" t="str">
        <f t="shared" si="193"/>
        <v/>
      </c>
      <c r="J702" s="3" t="str">
        <f t="shared" si="189"/>
        <v/>
      </c>
      <c r="K702" s="71" t="str">
        <f t="shared" si="194"/>
        <v/>
      </c>
      <c r="L702" s="64" t="str">
        <f t="shared" si="195"/>
        <v/>
      </c>
      <c r="M702" s="3" t="str">
        <f t="shared" si="190"/>
        <v/>
      </c>
      <c r="N702" s="71" t="str">
        <f t="shared" si="196"/>
        <v/>
      </c>
      <c r="O702" s="64" t="str">
        <f t="shared" si="197"/>
        <v/>
      </c>
      <c r="P702" s="3" t="str">
        <f t="shared" si="191"/>
        <v/>
      </c>
      <c r="Q702" s="71" t="str">
        <f t="shared" si="198"/>
        <v/>
      </c>
      <c r="R702" s="64" t="str">
        <f t="shared" si="199"/>
        <v/>
      </c>
    </row>
    <row r="703" spans="1:18" x14ac:dyDescent="0.3">
      <c r="A703" t="str">
        <f>IF(ISBLANK('SIR Inputs'!$A702),"",'SIR Inputs'!$A702)</f>
        <v/>
      </c>
      <c r="B703" t="str">
        <f t="shared" si="183"/>
        <v/>
      </c>
      <c r="C703" s="60" t="str">
        <f t="shared" si="184"/>
        <v/>
      </c>
      <c r="D703" t="str">
        <f t="shared" si="185"/>
        <v/>
      </c>
      <c r="E703" s="60" t="str">
        <f t="shared" si="186"/>
        <v/>
      </c>
      <c r="F703" t="str">
        <f t="shared" si="187"/>
        <v/>
      </c>
      <c r="G703" t="str">
        <f t="shared" si="188"/>
        <v/>
      </c>
      <c r="H703" s="70" t="str">
        <f t="shared" si="192"/>
        <v/>
      </c>
      <c r="I703" s="64" t="str">
        <f t="shared" si="193"/>
        <v/>
      </c>
      <c r="J703" s="3" t="str">
        <f t="shared" si="189"/>
        <v/>
      </c>
      <c r="K703" s="71" t="str">
        <f t="shared" si="194"/>
        <v/>
      </c>
      <c r="L703" s="64" t="str">
        <f t="shared" si="195"/>
        <v/>
      </c>
      <c r="M703" s="3" t="str">
        <f t="shared" si="190"/>
        <v/>
      </c>
      <c r="N703" s="71" t="str">
        <f t="shared" si="196"/>
        <v/>
      </c>
      <c r="O703" s="64" t="str">
        <f t="shared" si="197"/>
        <v/>
      </c>
      <c r="P703" s="3" t="str">
        <f t="shared" si="191"/>
        <v/>
      </c>
      <c r="Q703" s="71" t="str">
        <f t="shared" si="198"/>
        <v/>
      </c>
      <c r="R703" s="64" t="str">
        <f t="shared" si="199"/>
        <v/>
      </c>
    </row>
    <row r="704" spans="1:18" x14ac:dyDescent="0.3">
      <c r="A704" t="str">
        <f>IF(ISBLANK('SIR Inputs'!$A703),"",'SIR Inputs'!$A703)</f>
        <v/>
      </c>
      <c r="B704" t="str">
        <f t="shared" si="183"/>
        <v/>
      </c>
      <c r="C704" s="60" t="str">
        <f t="shared" si="184"/>
        <v/>
      </c>
      <c r="D704" t="str">
        <f t="shared" si="185"/>
        <v/>
      </c>
      <c r="E704" s="60" t="str">
        <f t="shared" si="186"/>
        <v/>
      </c>
      <c r="F704" t="str">
        <f t="shared" si="187"/>
        <v/>
      </c>
      <c r="G704" t="str">
        <f t="shared" si="188"/>
        <v/>
      </c>
      <c r="H704" s="70" t="str">
        <f t="shared" si="192"/>
        <v/>
      </c>
      <c r="I704" s="64" t="str">
        <f t="shared" si="193"/>
        <v/>
      </c>
      <c r="J704" s="3" t="str">
        <f t="shared" si="189"/>
        <v/>
      </c>
      <c r="K704" s="71" t="str">
        <f t="shared" si="194"/>
        <v/>
      </c>
      <c r="L704" s="64" t="str">
        <f t="shared" si="195"/>
        <v/>
      </c>
      <c r="M704" s="3" t="str">
        <f t="shared" si="190"/>
        <v/>
      </c>
      <c r="N704" s="71" t="str">
        <f t="shared" si="196"/>
        <v/>
      </c>
      <c r="O704" s="64" t="str">
        <f t="shared" si="197"/>
        <v/>
      </c>
      <c r="P704" s="3" t="str">
        <f t="shared" si="191"/>
        <v/>
      </c>
      <c r="Q704" s="71" t="str">
        <f t="shared" si="198"/>
        <v/>
      </c>
      <c r="R704" s="64" t="str">
        <f t="shared" si="199"/>
        <v/>
      </c>
    </row>
    <row r="705" spans="1:18" x14ac:dyDescent="0.3">
      <c r="A705" t="str">
        <f>IF(ISBLANK('SIR Inputs'!$A704),"",'SIR Inputs'!$A704)</f>
        <v/>
      </c>
      <c r="B705" t="str">
        <f t="shared" si="183"/>
        <v/>
      </c>
      <c r="C705" s="60" t="str">
        <f t="shared" si="184"/>
        <v/>
      </c>
      <c r="D705" t="str">
        <f t="shared" si="185"/>
        <v/>
      </c>
      <c r="E705" s="60" t="str">
        <f t="shared" si="186"/>
        <v/>
      </c>
      <c r="F705" t="str">
        <f t="shared" si="187"/>
        <v/>
      </c>
      <c r="G705" t="str">
        <f t="shared" si="188"/>
        <v/>
      </c>
      <c r="H705" s="70" t="str">
        <f t="shared" si="192"/>
        <v/>
      </c>
      <c r="I705" s="64" t="str">
        <f t="shared" si="193"/>
        <v/>
      </c>
      <c r="J705" s="3" t="str">
        <f t="shared" si="189"/>
        <v/>
      </c>
      <c r="K705" s="71" t="str">
        <f t="shared" si="194"/>
        <v/>
      </c>
      <c r="L705" s="64" t="str">
        <f t="shared" si="195"/>
        <v/>
      </c>
      <c r="M705" s="3" t="str">
        <f t="shared" si="190"/>
        <v/>
      </c>
      <c r="N705" s="71" t="str">
        <f t="shared" si="196"/>
        <v/>
      </c>
      <c r="O705" s="64" t="str">
        <f t="shared" si="197"/>
        <v/>
      </c>
      <c r="P705" s="3" t="str">
        <f t="shared" si="191"/>
        <v/>
      </c>
      <c r="Q705" s="71" t="str">
        <f t="shared" si="198"/>
        <v/>
      </c>
      <c r="R705" s="64" t="str">
        <f t="shared" si="199"/>
        <v/>
      </c>
    </row>
    <row r="706" spans="1:18" x14ac:dyDescent="0.3">
      <c r="A706" t="str">
        <f>IF(ISBLANK('SIR Inputs'!$A705),"",'SIR Inputs'!$A705)</f>
        <v/>
      </c>
      <c r="B706" t="str">
        <f t="shared" si="183"/>
        <v/>
      </c>
      <c r="C706" s="60" t="str">
        <f t="shared" si="184"/>
        <v/>
      </c>
      <c r="D706" t="str">
        <f t="shared" si="185"/>
        <v/>
      </c>
      <c r="E706" s="60" t="str">
        <f t="shared" si="186"/>
        <v/>
      </c>
      <c r="F706" t="str">
        <f t="shared" si="187"/>
        <v/>
      </c>
      <c r="G706" t="str">
        <f t="shared" si="188"/>
        <v/>
      </c>
      <c r="H706" s="70" t="str">
        <f t="shared" si="192"/>
        <v/>
      </c>
      <c r="I706" s="64" t="str">
        <f t="shared" si="193"/>
        <v/>
      </c>
      <c r="J706" s="3" t="str">
        <f t="shared" si="189"/>
        <v/>
      </c>
      <c r="K706" s="71" t="str">
        <f t="shared" si="194"/>
        <v/>
      </c>
      <c r="L706" s="64" t="str">
        <f t="shared" si="195"/>
        <v/>
      </c>
      <c r="M706" s="3" t="str">
        <f t="shared" si="190"/>
        <v/>
      </c>
      <c r="N706" s="71" t="str">
        <f t="shared" si="196"/>
        <v/>
      </c>
      <c r="O706" s="64" t="str">
        <f t="shared" si="197"/>
        <v/>
      </c>
      <c r="P706" s="3" t="str">
        <f t="shared" si="191"/>
        <v/>
      </c>
      <c r="Q706" s="71" t="str">
        <f t="shared" si="198"/>
        <v/>
      </c>
      <c r="R706" s="64" t="str">
        <f t="shared" si="199"/>
        <v/>
      </c>
    </row>
    <row r="707" spans="1:18" x14ac:dyDescent="0.3">
      <c r="A707" t="str">
        <f>IF(ISBLANK('SIR Inputs'!$A706),"",'SIR Inputs'!$A706)</f>
        <v/>
      </c>
      <c r="B707" t="str">
        <f t="shared" ref="B707:B770" si="200">IF($A707&lt;&gt;"",VLOOKUP($A707,SIRMeasure_LookupTable,2,FALSE),"")</f>
        <v/>
      </c>
      <c r="C707" s="60" t="str">
        <f t="shared" ref="C707:C770" si="201">IF($A707&lt;&gt;"",VLOOKUP($B707,Program_LookupTable,2,FALSE),"")</f>
        <v/>
      </c>
      <c r="D707" t="str">
        <f t="shared" ref="D707:D770" si="202">IF($A707&lt;&gt;"",VLOOKUP($B707,Program_LookupTable,3,FALSE),"")</f>
        <v/>
      </c>
      <c r="E707" s="60" t="str">
        <f t="shared" ref="E707:E770" si="203">IF($A707&lt;&gt;"",VLOOKUP($A707,SIRMeasure_LookupTable,4,FALSE),"")</f>
        <v/>
      </c>
      <c r="F707" t="str">
        <f t="shared" ref="F707:F770" si="204">IF($A707&lt;&gt;"",VLOOKUP($A707,SIRMeasure_LookupTable,6,FALSE),"")</f>
        <v/>
      </c>
      <c r="G707" t="str">
        <f t="shared" ref="G707:G770" si="205">IF($A707&lt;&gt;"",VLOOKUP($A707,SIRMeasure_LookupTable,5,FALSE),"")</f>
        <v/>
      </c>
      <c r="H707" s="70" t="str">
        <f t="shared" si="192"/>
        <v/>
      </c>
      <c r="I707" s="64" t="str">
        <f t="shared" si="193"/>
        <v/>
      </c>
      <c r="J707" s="3" t="str">
        <f t="shared" ref="J707:J770" si="206">IF($A707&lt;&gt;"",VLOOKUP($A707,SIRMeasure_LookupTable,7,FALSE),"")</f>
        <v/>
      </c>
      <c r="K707" s="71" t="str">
        <f t="shared" si="194"/>
        <v/>
      </c>
      <c r="L707" s="64" t="str">
        <f t="shared" si="195"/>
        <v/>
      </c>
      <c r="M707" s="3" t="str">
        <f t="shared" ref="M707:M770" si="207">IF($A707&lt;&gt;"",VLOOKUP($A707,SIRMeasure_LookupTable,8,FALSE),"")</f>
        <v/>
      </c>
      <c r="N707" s="71" t="str">
        <f t="shared" si="196"/>
        <v/>
      </c>
      <c r="O707" s="64" t="str">
        <f t="shared" si="197"/>
        <v/>
      </c>
      <c r="P707" s="3" t="str">
        <f t="shared" ref="P707:P770" si="208">IF($A707&lt;&gt;"",VLOOKUP($A707,SIRMeasure_LookupTable,9,FALSE),"")</f>
        <v/>
      </c>
      <c r="Q707" s="71" t="str">
        <f t="shared" si="198"/>
        <v/>
      </c>
      <c r="R707" s="64" t="str">
        <f t="shared" si="199"/>
        <v/>
      </c>
    </row>
    <row r="708" spans="1:18" x14ac:dyDescent="0.3">
      <c r="A708" t="str">
        <f>IF(ISBLANK('SIR Inputs'!$A707),"",'SIR Inputs'!$A707)</f>
        <v/>
      </c>
      <c r="B708" t="str">
        <f t="shared" si="200"/>
        <v/>
      </c>
      <c r="C708" s="60" t="str">
        <f t="shared" si="201"/>
        <v/>
      </c>
      <c r="D708" t="str">
        <f t="shared" si="202"/>
        <v/>
      </c>
      <c r="E708" s="60" t="str">
        <f t="shared" si="203"/>
        <v/>
      </c>
      <c r="F708" t="str">
        <f t="shared" si="204"/>
        <v/>
      </c>
      <c r="G708" t="str">
        <f t="shared" si="205"/>
        <v/>
      </c>
      <c r="H708" s="70" t="str">
        <f t="shared" si="192"/>
        <v/>
      </c>
      <c r="I708" s="64" t="str">
        <f t="shared" si="193"/>
        <v/>
      </c>
      <c r="J708" s="3" t="str">
        <f t="shared" si="206"/>
        <v/>
      </c>
      <c r="K708" s="71" t="str">
        <f t="shared" si="194"/>
        <v/>
      </c>
      <c r="L708" s="64" t="str">
        <f t="shared" si="195"/>
        <v/>
      </c>
      <c r="M708" s="3" t="str">
        <f t="shared" si="207"/>
        <v/>
      </c>
      <c r="N708" s="71" t="str">
        <f t="shared" si="196"/>
        <v/>
      </c>
      <c r="O708" s="64" t="str">
        <f t="shared" si="197"/>
        <v/>
      </c>
      <c r="P708" s="3" t="str">
        <f t="shared" si="208"/>
        <v/>
      </c>
      <c r="Q708" s="71" t="str">
        <f t="shared" si="198"/>
        <v/>
      </c>
      <c r="R708" s="64" t="str">
        <f t="shared" si="199"/>
        <v/>
      </c>
    </row>
    <row r="709" spans="1:18" x14ac:dyDescent="0.3">
      <c r="A709" t="str">
        <f>IF(ISBLANK('SIR Inputs'!$A708),"",'SIR Inputs'!$A708)</f>
        <v/>
      </c>
      <c r="B709" t="str">
        <f t="shared" si="200"/>
        <v/>
      </c>
      <c r="C709" s="60" t="str">
        <f t="shared" si="201"/>
        <v/>
      </c>
      <c r="D709" t="str">
        <f t="shared" si="202"/>
        <v/>
      </c>
      <c r="E709" s="60" t="str">
        <f t="shared" si="203"/>
        <v/>
      </c>
      <c r="F709" t="str">
        <f t="shared" si="204"/>
        <v/>
      </c>
      <c r="G709" t="str">
        <f t="shared" si="205"/>
        <v/>
      </c>
      <c r="H709" s="70" t="str">
        <f t="shared" si="192"/>
        <v/>
      </c>
      <c r="I709" s="64" t="str">
        <f t="shared" si="193"/>
        <v/>
      </c>
      <c r="J709" s="3" t="str">
        <f t="shared" si="206"/>
        <v/>
      </c>
      <c r="K709" s="71" t="str">
        <f t="shared" si="194"/>
        <v/>
      </c>
      <c r="L709" s="64" t="str">
        <f t="shared" si="195"/>
        <v/>
      </c>
      <c r="M709" s="3" t="str">
        <f t="shared" si="207"/>
        <v/>
      </c>
      <c r="N709" s="71" t="str">
        <f t="shared" si="196"/>
        <v/>
      </c>
      <c r="O709" s="64" t="str">
        <f t="shared" si="197"/>
        <v/>
      </c>
      <c r="P709" s="3" t="str">
        <f t="shared" si="208"/>
        <v/>
      </c>
      <c r="Q709" s="71" t="str">
        <f t="shared" si="198"/>
        <v/>
      </c>
      <c r="R709" s="64" t="str">
        <f t="shared" si="199"/>
        <v/>
      </c>
    </row>
    <row r="710" spans="1:18" x14ac:dyDescent="0.3">
      <c r="A710" t="str">
        <f>IF(ISBLANK('SIR Inputs'!$A709),"",'SIR Inputs'!$A709)</f>
        <v/>
      </c>
      <c r="B710" t="str">
        <f t="shared" si="200"/>
        <v/>
      </c>
      <c r="C710" s="60" t="str">
        <f t="shared" si="201"/>
        <v/>
      </c>
      <c r="D710" t="str">
        <f t="shared" si="202"/>
        <v/>
      </c>
      <c r="E710" s="60" t="str">
        <f t="shared" si="203"/>
        <v/>
      </c>
      <c r="F710" t="str">
        <f t="shared" si="204"/>
        <v/>
      </c>
      <c r="G710" t="str">
        <f t="shared" si="205"/>
        <v/>
      </c>
      <c r="H710" s="70" t="str">
        <f t="shared" si="192"/>
        <v/>
      </c>
      <c r="I710" s="64" t="str">
        <f t="shared" si="193"/>
        <v/>
      </c>
      <c r="J710" s="3" t="str">
        <f t="shared" si="206"/>
        <v/>
      </c>
      <c r="K710" s="71" t="str">
        <f t="shared" si="194"/>
        <v/>
      </c>
      <c r="L710" s="64" t="str">
        <f t="shared" si="195"/>
        <v/>
      </c>
      <c r="M710" s="3" t="str">
        <f t="shared" si="207"/>
        <v/>
      </c>
      <c r="N710" s="71" t="str">
        <f t="shared" si="196"/>
        <v/>
      </c>
      <c r="O710" s="64" t="str">
        <f t="shared" si="197"/>
        <v/>
      </c>
      <c r="P710" s="3" t="str">
        <f t="shared" si="208"/>
        <v/>
      </c>
      <c r="Q710" s="71" t="str">
        <f t="shared" si="198"/>
        <v/>
      </c>
      <c r="R710" s="64" t="str">
        <f t="shared" si="199"/>
        <v/>
      </c>
    </row>
    <row r="711" spans="1:18" x14ac:dyDescent="0.3">
      <c r="A711" t="str">
        <f>IF(ISBLANK('SIR Inputs'!$A710),"",'SIR Inputs'!$A710)</f>
        <v/>
      </c>
      <c r="B711" t="str">
        <f t="shared" si="200"/>
        <v/>
      </c>
      <c r="C711" s="60" t="str">
        <f t="shared" si="201"/>
        <v/>
      </c>
      <c r="D711" t="str">
        <f t="shared" si="202"/>
        <v/>
      </c>
      <c r="E711" s="60" t="str">
        <f t="shared" si="203"/>
        <v/>
      </c>
      <c r="F711" t="str">
        <f t="shared" si="204"/>
        <v/>
      </c>
      <c r="G711" t="str">
        <f t="shared" si="205"/>
        <v/>
      </c>
      <c r="H711" s="70" t="str">
        <f t="shared" si="192"/>
        <v/>
      </c>
      <c r="I711" s="64" t="str">
        <f t="shared" si="193"/>
        <v/>
      </c>
      <c r="J711" s="3" t="str">
        <f t="shared" si="206"/>
        <v/>
      </c>
      <c r="K711" s="71" t="str">
        <f t="shared" si="194"/>
        <v/>
      </c>
      <c r="L711" s="64" t="str">
        <f t="shared" si="195"/>
        <v/>
      </c>
      <c r="M711" s="3" t="str">
        <f t="shared" si="207"/>
        <v/>
      </c>
      <c r="N711" s="71" t="str">
        <f t="shared" si="196"/>
        <v/>
      </c>
      <c r="O711" s="64" t="str">
        <f t="shared" si="197"/>
        <v/>
      </c>
      <c r="P711" s="3" t="str">
        <f t="shared" si="208"/>
        <v/>
      </c>
      <c r="Q711" s="71" t="str">
        <f t="shared" si="198"/>
        <v/>
      </c>
      <c r="R711" s="64" t="str">
        <f t="shared" si="199"/>
        <v/>
      </c>
    </row>
    <row r="712" spans="1:18" x14ac:dyDescent="0.3">
      <c r="A712" t="str">
        <f>IF(ISBLANK('SIR Inputs'!$A711),"",'SIR Inputs'!$A711)</f>
        <v/>
      </c>
      <c r="B712" t="str">
        <f t="shared" si="200"/>
        <v/>
      </c>
      <c r="C712" s="60" t="str">
        <f t="shared" si="201"/>
        <v/>
      </c>
      <c r="D712" t="str">
        <f t="shared" si="202"/>
        <v/>
      </c>
      <c r="E712" s="60" t="str">
        <f t="shared" si="203"/>
        <v/>
      </c>
      <c r="F712" t="str">
        <f t="shared" si="204"/>
        <v/>
      </c>
      <c r="G712" t="str">
        <f t="shared" si="205"/>
        <v/>
      </c>
      <c r="H712" s="70" t="str">
        <f t="shared" si="192"/>
        <v/>
      </c>
      <c r="I712" s="64" t="str">
        <f t="shared" si="193"/>
        <v/>
      </c>
      <c r="J712" s="3" t="str">
        <f t="shared" si="206"/>
        <v/>
      </c>
      <c r="K712" s="71" t="str">
        <f t="shared" si="194"/>
        <v/>
      </c>
      <c r="L712" s="64" t="str">
        <f t="shared" si="195"/>
        <v/>
      </c>
      <c r="M712" s="3" t="str">
        <f t="shared" si="207"/>
        <v/>
      </c>
      <c r="N712" s="71" t="str">
        <f t="shared" si="196"/>
        <v/>
      </c>
      <c r="O712" s="64" t="str">
        <f t="shared" si="197"/>
        <v/>
      </c>
      <c r="P712" s="3" t="str">
        <f t="shared" si="208"/>
        <v/>
      </c>
      <c r="Q712" s="71" t="str">
        <f t="shared" si="198"/>
        <v/>
      </c>
      <c r="R712" s="64" t="str">
        <f t="shared" si="199"/>
        <v/>
      </c>
    </row>
    <row r="713" spans="1:18" x14ac:dyDescent="0.3">
      <c r="A713" t="str">
        <f>IF(ISBLANK('SIR Inputs'!$A712),"",'SIR Inputs'!$A712)</f>
        <v/>
      </c>
      <c r="B713" t="str">
        <f t="shared" si="200"/>
        <v/>
      </c>
      <c r="C713" s="60" t="str">
        <f t="shared" si="201"/>
        <v/>
      </c>
      <c r="D713" t="str">
        <f t="shared" si="202"/>
        <v/>
      </c>
      <c r="E713" s="60" t="str">
        <f t="shared" si="203"/>
        <v/>
      </c>
      <c r="F713" t="str">
        <f t="shared" si="204"/>
        <v/>
      </c>
      <c r="G713" t="str">
        <f t="shared" si="205"/>
        <v/>
      </c>
      <c r="H713" s="70" t="str">
        <f t="shared" si="192"/>
        <v/>
      </c>
      <c r="I713" s="64" t="str">
        <f t="shared" si="193"/>
        <v/>
      </c>
      <c r="J713" s="3" t="str">
        <f t="shared" si="206"/>
        <v/>
      </c>
      <c r="K713" s="71" t="str">
        <f t="shared" si="194"/>
        <v/>
      </c>
      <c r="L713" s="64" t="str">
        <f t="shared" si="195"/>
        <v/>
      </c>
      <c r="M713" s="3" t="str">
        <f t="shared" si="207"/>
        <v/>
      </c>
      <c r="N713" s="71" t="str">
        <f t="shared" si="196"/>
        <v/>
      </c>
      <c r="O713" s="64" t="str">
        <f t="shared" si="197"/>
        <v/>
      </c>
      <c r="P713" s="3" t="str">
        <f t="shared" si="208"/>
        <v/>
      </c>
      <c r="Q713" s="71" t="str">
        <f t="shared" si="198"/>
        <v/>
      </c>
      <c r="R713" s="64" t="str">
        <f t="shared" si="199"/>
        <v/>
      </c>
    </row>
    <row r="714" spans="1:18" x14ac:dyDescent="0.3">
      <c r="A714" t="str">
        <f>IF(ISBLANK('SIR Inputs'!$A713),"",'SIR Inputs'!$A713)</f>
        <v/>
      </c>
      <c r="B714" t="str">
        <f t="shared" si="200"/>
        <v/>
      </c>
      <c r="C714" s="60" t="str">
        <f t="shared" si="201"/>
        <v/>
      </c>
      <c r="D714" t="str">
        <f t="shared" si="202"/>
        <v/>
      </c>
      <c r="E714" s="60" t="str">
        <f t="shared" si="203"/>
        <v/>
      </c>
      <c r="F714" t="str">
        <f t="shared" si="204"/>
        <v/>
      </c>
      <c r="G714" t="str">
        <f t="shared" si="205"/>
        <v/>
      </c>
      <c r="H714" s="70" t="str">
        <f t="shared" si="192"/>
        <v/>
      </c>
      <c r="I714" s="64" t="str">
        <f t="shared" si="193"/>
        <v/>
      </c>
      <c r="J714" s="3" t="str">
        <f t="shared" si="206"/>
        <v/>
      </c>
      <c r="K714" s="71" t="str">
        <f t="shared" si="194"/>
        <v/>
      </c>
      <c r="L714" s="64" t="str">
        <f t="shared" si="195"/>
        <v/>
      </c>
      <c r="M714" s="3" t="str">
        <f t="shared" si="207"/>
        <v/>
      </c>
      <c r="N714" s="71" t="str">
        <f t="shared" si="196"/>
        <v/>
      </c>
      <c r="O714" s="64" t="str">
        <f t="shared" si="197"/>
        <v/>
      </c>
      <c r="P714" s="3" t="str">
        <f t="shared" si="208"/>
        <v/>
      </c>
      <c r="Q714" s="71" t="str">
        <f t="shared" si="198"/>
        <v/>
      </c>
      <c r="R714" s="64" t="str">
        <f t="shared" si="199"/>
        <v/>
      </c>
    </row>
    <row r="715" spans="1:18" x14ac:dyDescent="0.3">
      <c r="A715" t="str">
        <f>IF(ISBLANK('SIR Inputs'!$A714),"",'SIR Inputs'!$A714)</f>
        <v/>
      </c>
      <c r="B715" t="str">
        <f t="shared" si="200"/>
        <v/>
      </c>
      <c r="C715" s="60" t="str">
        <f t="shared" si="201"/>
        <v/>
      </c>
      <c r="D715" t="str">
        <f t="shared" si="202"/>
        <v/>
      </c>
      <c r="E715" s="60" t="str">
        <f t="shared" si="203"/>
        <v/>
      </c>
      <c r="F715" t="str">
        <f t="shared" si="204"/>
        <v/>
      </c>
      <c r="G715" t="str">
        <f t="shared" si="205"/>
        <v/>
      </c>
      <c r="H715" s="70" t="str">
        <f t="shared" si="192"/>
        <v/>
      </c>
      <c r="I715" s="64" t="str">
        <f t="shared" si="193"/>
        <v/>
      </c>
      <c r="J715" s="3" t="str">
        <f t="shared" si="206"/>
        <v/>
      </c>
      <c r="K715" s="71" t="str">
        <f t="shared" si="194"/>
        <v/>
      </c>
      <c r="L715" s="64" t="str">
        <f t="shared" si="195"/>
        <v/>
      </c>
      <c r="M715" s="3" t="str">
        <f t="shared" si="207"/>
        <v/>
      </c>
      <c r="N715" s="71" t="str">
        <f t="shared" si="196"/>
        <v/>
      </c>
      <c r="O715" s="64" t="str">
        <f t="shared" si="197"/>
        <v/>
      </c>
      <c r="P715" s="3" t="str">
        <f t="shared" si="208"/>
        <v/>
      </c>
      <c r="Q715" s="71" t="str">
        <f t="shared" si="198"/>
        <v/>
      </c>
      <c r="R715" s="64" t="str">
        <f t="shared" si="199"/>
        <v/>
      </c>
    </row>
    <row r="716" spans="1:18" x14ac:dyDescent="0.3">
      <c r="A716" t="str">
        <f>IF(ISBLANK('SIR Inputs'!$A715),"",'SIR Inputs'!$A715)</f>
        <v/>
      </c>
      <c r="B716" t="str">
        <f t="shared" si="200"/>
        <v/>
      </c>
      <c r="C716" s="60" t="str">
        <f t="shared" si="201"/>
        <v/>
      </c>
      <c r="D716" t="str">
        <f t="shared" si="202"/>
        <v/>
      </c>
      <c r="E716" s="60" t="str">
        <f t="shared" si="203"/>
        <v/>
      </c>
      <c r="F716" t="str">
        <f t="shared" si="204"/>
        <v/>
      </c>
      <c r="G716" t="str">
        <f t="shared" si="205"/>
        <v/>
      </c>
      <c r="H716" s="70" t="str">
        <f t="shared" si="192"/>
        <v/>
      </c>
      <c r="I716" s="64" t="str">
        <f t="shared" si="193"/>
        <v/>
      </c>
      <c r="J716" s="3" t="str">
        <f t="shared" si="206"/>
        <v/>
      </c>
      <c r="K716" s="71" t="str">
        <f t="shared" si="194"/>
        <v/>
      </c>
      <c r="L716" s="64" t="str">
        <f t="shared" si="195"/>
        <v/>
      </c>
      <c r="M716" s="3" t="str">
        <f t="shared" si="207"/>
        <v/>
      </c>
      <c r="N716" s="71" t="str">
        <f t="shared" si="196"/>
        <v/>
      </c>
      <c r="O716" s="64" t="str">
        <f t="shared" si="197"/>
        <v/>
      </c>
      <c r="P716" s="3" t="str">
        <f t="shared" si="208"/>
        <v/>
      </c>
      <c r="Q716" s="71" t="str">
        <f t="shared" si="198"/>
        <v/>
      </c>
      <c r="R716" s="64" t="str">
        <f t="shared" si="199"/>
        <v/>
      </c>
    </row>
    <row r="717" spans="1:18" x14ac:dyDescent="0.3">
      <c r="A717" t="str">
        <f>IF(ISBLANK('SIR Inputs'!$A716),"",'SIR Inputs'!$A716)</f>
        <v/>
      </c>
      <c r="B717" t="str">
        <f t="shared" si="200"/>
        <v/>
      </c>
      <c r="C717" s="60" t="str">
        <f t="shared" si="201"/>
        <v/>
      </c>
      <c r="D717" t="str">
        <f t="shared" si="202"/>
        <v/>
      </c>
      <c r="E717" s="60" t="str">
        <f t="shared" si="203"/>
        <v/>
      </c>
      <c r="F717" t="str">
        <f t="shared" si="204"/>
        <v/>
      </c>
      <c r="G717" t="str">
        <f t="shared" si="205"/>
        <v/>
      </c>
      <c r="H717" s="70" t="str">
        <f t="shared" si="192"/>
        <v/>
      </c>
      <c r="I717" s="64" t="str">
        <f t="shared" si="193"/>
        <v/>
      </c>
      <c r="J717" s="3" t="str">
        <f t="shared" si="206"/>
        <v/>
      </c>
      <c r="K717" s="71" t="str">
        <f t="shared" si="194"/>
        <v/>
      </c>
      <c r="L717" s="64" t="str">
        <f t="shared" si="195"/>
        <v/>
      </c>
      <c r="M717" s="3" t="str">
        <f t="shared" si="207"/>
        <v/>
      </c>
      <c r="N717" s="71" t="str">
        <f t="shared" si="196"/>
        <v/>
      </c>
      <c r="O717" s="64" t="str">
        <f t="shared" si="197"/>
        <v/>
      </c>
      <c r="P717" s="3" t="str">
        <f t="shared" si="208"/>
        <v/>
      </c>
      <c r="Q717" s="71" t="str">
        <f t="shared" si="198"/>
        <v/>
      </c>
      <c r="R717" s="64" t="str">
        <f t="shared" si="199"/>
        <v/>
      </c>
    </row>
    <row r="718" spans="1:18" x14ac:dyDescent="0.3">
      <c r="A718" t="str">
        <f>IF(ISBLANK('SIR Inputs'!$A717),"",'SIR Inputs'!$A717)</f>
        <v/>
      </c>
      <c r="B718" t="str">
        <f t="shared" si="200"/>
        <v/>
      </c>
      <c r="C718" s="60" t="str">
        <f t="shared" si="201"/>
        <v/>
      </c>
      <c r="D718" t="str">
        <f t="shared" si="202"/>
        <v/>
      </c>
      <c r="E718" s="60" t="str">
        <f t="shared" si="203"/>
        <v/>
      </c>
      <c r="F718" t="str">
        <f t="shared" si="204"/>
        <v/>
      </c>
      <c r="G718" t="str">
        <f t="shared" si="205"/>
        <v/>
      </c>
      <c r="H718" s="70" t="str">
        <f t="shared" si="192"/>
        <v/>
      </c>
      <c r="I718" s="64" t="str">
        <f t="shared" si="193"/>
        <v/>
      </c>
      <c r="J718" s="3" t="str">
        <f t="shared" si="206"/>
        <v/>
      </c>
      <c r="K718" s="71" t="str">
        <f t="shared" si="194"/>
        <v/>
      </c>
      <c r="L718" s="64" t="str">
        <f t="shared" si="195"/>
        <v/>
      </c>
      <c r="M718" s="3" t="str">
        <f t="shared" si="207"/>
        <v/>
      </c>
      <c r="N718" s="71" t="str">
        <f t="shared" si="196"/>
        <v/>
      </c>
      <c r="O718" s="64" t="str">
        <f t="shared" si="197"/>
        <v/>
      </c>
      <c r="P718" s="3" t="str">
        <f t="shared" si="208"/>
        <v/>
      </c>
      <c r="Q718" s="71" t="str">
        <f t="shared" si="198"/>
        <v/>
      </c>
      <c r="R718" s="64" t="str">
        <f t="shared" si="199"/>
        <v/>
      </c>
    </row>
    <row r="719" spans="1:18" x14ac:dyDescent="0.3">
      <c r="A719" t="str">
        <f>IF(ISBLANK('SIR Inputs'!$A718),"",'SIR Inputs'!$A718)</f>
        <v/>
      </c>
      <c r="B719" t="str">
        <f t="shared" si="200"/>
        <v/>
      </c>
      <c r="C719" s="60" t="str">
        <f t="shared" si="201"/>
        <v/>
      </c>
      <c r="D719" t="str">
        <f t="shared" si="202"/>
        <v/>
      </c>
      <c r="E719" s="60" t="str">
        <f t="shared" si="203"/>
        <v/>
      </c>
      <c r="F719" t="str">
        <f t="shared" si="204"/>
        <v/>
      </c>
      <c r="G719" t="str">
        <f t="shared" si="205"/>
        <v/>
      </c>
      <c r="H719" s="70" t="str">
        <f t="shared" si="192"/>
        <v/>
      </c>
      <c r="I719" s="64" t="str">
        <f t="shared" si="193"/>
        <v/>
      </c>
      <c r="J719" s="3" t="str">
        <f t="shared" si="206"/>
        <v/>
      </c>
      <c r="K719" s="71" t="str">
        <f t="shared" si="194"/>
        <v/>
      </c>
      <c r="L719" s="64" t="str">
        <f t="shared" si="195"/>
        <v/>
      </c>
      <c r="M719" s="3" t="str">
        <f t="shared" si="207"/>
        <v/>
      </c>
      <c r="N719" s="71" t="str">
        <f t="shared" si="196"/>
        <v/>
      </c>
      <c r="O719" s="64" t="str">
        <f t="shared" si="197"/>
        <v/>
      </c>
      <c r="P719" s="3" t="str">
        <f t="shared" si="208"/>
        <v/>
      </c>
      <c r="Q719" s="71" t="str">
        <f t="shared" si="198"/>
        <v/>
      </c>
      <c r="R719" s="64" t="str">
        <f t="shared" si="199"/>
        <v/>
      </c>
    </row>
    <row r="720" spans="1:18" x14ac:dyDescent="0.3">
      <c r="A720" t="str">
        <f>IF(ISBLANK('SIR Inputs'!$A719),"",'SIR Inputs'!$A719)</f>
        <v/>
      </c>
      <c r="B720" t="str">
        <f t="shared" si="200"/>
        <v/>
      </c>
      <c r="C720" s="60" t="str">
        <f t="shared" si="201"/>
        <v/>
      </c>
      <c r="D720" t="str">
        <f t="shared" si="202"/>
        <v/>
      </c>
      <c r="E720" s="60" t="str">
        <f t="shared" si="203"/>
        <v/>
      </c>
      <c r="F720" t="str">
        <f t="shared" si="204"/>
        <v/>
      </c>
      <c r="G720" t="str">
        <f t="shared" si="205"/>
        <v/>
      </c>
      <c r="H720" s="70" t="str">
        <f t="shared" ref="H720:H783" si="209">IF(A720&lt;&gt;"",Portfolio_SIRDiscount,"")</f>
        <v/>
      </c>
      <c r="I720" s="64" t="str">
        <f t="shared" ref="I720:I783" si="210">IF($A720&lt;&gt;"",VLOOKUP(G720,AvoidedCost_LookupTable,3,0),"")</f>
        <v/>
      </c>
      <c r="J720" s="3" t="str">
        <f t="shared" si="206"/>
        <v/>
      </c>
      <c r="K720" s="71" t="str">
        <f t="shared" ref="K720:K783" si="211">IF($A720&lt;&gt;"",J720*F720,"")</f>
        <v/>
      </c>
      <c r="L720" s="64" t="str">
        <f t="shared" ref="L720:L783" si="212">IF($A720&lt;&gt;"",(((J720*$I720)/($H720-AvoidedCosts_Escalator))*(1-((1+AvoidedCosts_Escalator)/(1+$H720))^$F720)),"")</f>
        <v/>
      </c>
      <c r="M720" s="3" t="str">
        <f t="shared" si="207"/>
        <v/>
      </c>
      <c r="N720" s="71" t="str">
        <f t="shared" ref="N720:N783" si="213">IF($A720&lt;&gt;"",M720*F720,"")</f>
        <v/>
      </c>
      <c r="O720" s="64" t="str">
        <f t="shared" ref="O720:O783" si="214">IF($A720&lt;&gt;"",(((M720*$I720)/($H720-AvoidedCosts_Escalator))*(1-((1+AvoidedCosts_Escalator)/(1+$H720))^$F720)),"")</f>
        <v/>
      </c>
      <c r="P720" s="3" t="str">
        <f t="shared" si="208"/>
        <v/>
      </c>
      <c r="Q720" s="71" t="str">
        <f t="shared" ref="Q720:Q783" si="215">IF($A720&lt;&gt;"",P720*F720,"")</f>
        <v/>
      </c>
      <c r="R720" s="64" t="str">
        <f t="shared" ref="R720:R783" si="216">IF($A720&lt;&gt;"",(((P720*$I720)/($H720-AvoidedCosts_Escalator))*(1-((1+AvoidedCosts_Escalator)/(1+$H720))^$F720)),"")</f>
        <v/>
      </c>
    </row>
    <row r="721" spans="1:18" x14ac:dyDescent="0.3">
      <c r="A721" t="str">
        <f>IF(ISBLANK('SIR Inputs'!$A720),"",'SIR Inputs'!$A720)</f>
        <v/>
      </c>
      <c r="B721" t="str">
        <f t="shared" si="200"/>
        <v/>
      </c>
      <c r="C721" s="60" t="str">
        <f t="shared" si="201"/>
        <v/>
      </c>
      <c r="D721" t="str">
        <f t="shared" si="202"/>
        <v/>
      </c>
      <c r="E721" s="60" t="str">
        <f t="shared" si="203"/>
        <v/>
      </c>
      <c r="F721" t="str">
        <f t="shared" si="204"/>
        <v/>
      </c>
      <c r="G721" t="str">
        <f t="shared" si="205"/>
        <v/>
      </c>
      <c r="H721" s="70" t="str">
        <f t="shared" si="209"/>
        <v/>
      </c>
      <c r="I721" s="64" t="str">
        <f t="shared" si="210"/>
        <v/>
      </c>
      <c r="J721" s="3" t="str">
        <f t="shared" si="206"/>
        <v/>
      </c>
      <c r="K721" s="71" t="str">
        <f t="shared" si="211"/>
        <v/>
      </c>
      <c r="L721" s="64" t="str">
        <f t="shared" si="212"/>
        <v/>
      </c>
      <c r="M721" s="3" t="str">
        <f t="shared" si="207"/>
        <v/>
      </c>
      <c r="N721" s="71" t="str">
        <f t="shared" si="213"/>
        <v/>
      </c>
      <c r="O721" s="64" t="str">
        <f t="shared" si="214"/>
        <v/>
      </c>
      <c r="P721" s="3" t="str">
        <f t="shared" si="208"/>
        <v/>
      </c>
      <c r="Q721" s="71" t="str">
        <f t="shared" si="215"/>
        <v/>
      </c>
      <c r="R721" s="64" t="str">
        <f t="shared" si="216"/>
        <v/>
      </c>
    </row>
    <row r="722" spans="1:18" x14ac:dyDescent="0.3">
      <c r="A722" t="str">
        <f>IF(ISBLANK('SIR Inputs'!$A721),"",'SIR Inputs'!$A721)</f>
        <v/>
      </c>
      <c r="B722" t="str">
        <f t="shared" si="200"/>
        <v/>
      </c>
      <c r="C722" s="60" t="str">
        <f t="shared" si="201"/>
        <v/>
      </c>
      <c r="D722" t="str">
        <f t="shared" si="202"/>
        <v/>
      </c>
      <c r="E722" s="60" t="str">
        <f t="shared" si="203"/>
        <v/>
      </c>
      <c r="F722" t="str">
        <f t="shared" si="204"/>
        <v/>
      </c>
      <c r="G722" t="str">
        <f t="shared" si="205"/>
        <v/>
      </c>
      <c r="H722" s="70" t="str">
        <f t="shared" si="209"/>
        <v/>
      </c>
      <c r="I722" s="64" t="str">
        <f t="shared" si="210"/>
        <v/>
      </c>
      <c r="J722" s="3" t="str">
        <f t="shared" si="206"/>
        <v/>
      </c>
      <c r="K722" s="71" t="str">
        <f t="shared" si="211"/>
        <v/>
      </c>
      <c r="L722" s="64" t="str">
        <f t="shared" si="212"/>
        <v/>
      </c>
      <c r="M722" s="3" t="str">
        <f t="shared" si="207"/>
        <v/>
      </c>
      <c r="N722" s="71" t="str">
        <f t="shared" si="213"/>
        <v/>
      </c>
      <c r="O722" s="64" t="str">
        <f t="shared" si="214"/>
        <v/>
      </c>
      <c r="P722" s="3" t="str">
        <f t="shared" si="208"/>
        <v/>
      </c>
      <c r="Q722" s="71" t="str">
        <f t="shared" si="215"/>
        <v/>
      </c>
      <c r="R722" s="64" t="str">
        <f t="shared" si="216"/>
        <v/>
      </c>
    </row>
    <row r="723" spans="1:18" x14ac:dyDescent="0.3">
      <c r="A723" t="str">
        <f>IF(ISBLANK('SIR Inputs'!$A722),"",'SIR Inputs'!$A722)</f>
        <v/>
      </c>
      <c r="B723" t="str">
        <f t="shared" si="200"/>
        <v/>
      </c>
      <c r="C723" s="60" t="str">
        <f t="shared" si="201"/>
        <v/>
      </c>
      <c r="D723" t="str">
        <f t="shared" si="202"/>
        <v/>
      </c>
      <c r="E723" s="60" t="str">
        <f t="shared" si="203"/>
        <v/>
      </c>
      <c r="F723" t="str">
        <f t="shared" si="204"/>
        <v/>
      </c>
      <c r="G723" t="str">
        <f t="shared" si="205"/>
        <v/>
      </c>
      <c r="H723" s="70" t="str">
        <f t="shared" si="209"/>
        <v/>
      </c>
      <c r="I723" s="64" t="str">
        <f t="shared" si="210"/>
        <v/>
      </c>
      <c r="J723" s="3" t="str">
        <f t="shared" si="206"/>
        <v/>
      </c>
      <c r="K723" s="71" t="str">
        <f t="shared" si="211"/>
        <v/>
      </c>
      <c r="L723" s="64" t="str">
        <f t="shared" si="212"/>
        <v/>
      </c>
      <c r="M723" s="3" t="str">
        <f t="shared" si="207"/>
        <v/>
      </c>
      <c r="N723" s="71" t="str">
        <f t="shared" si="213"/>
        <v/>
      </c>
      <c r="O723" s="64" t="str">
        <f t="shared" si="214"/>
        <v/>
      </c>
      <c r="P723" s="3" t="str">
        <f t="shared" si="208"/>
        <v/>
      </c>
      <c r="Q723" s="71" t="str">
        <f t="shared" si="215"/>
        <v/>
      </c>
      <c r="R723" s="64" t="str">
        <f t="shared" si="216"/>
        <v/>
      </c>
    </row>
    <row r="724" spans="1:18" x14ac:dyDescent="0.3">
      <c r="A724" t="str">
        <f>IF(ISBLANK('SIR Inputs'!$A723),"",'SIR Inputs'!$A723)</f>
        <v/>
      </c>
      <c r="B724" t="str">
        <f t="shared" si="200"/>
        <v/>
      </c>
      <c r="C724" s="60" t="str">
        <f t="shared" si="201"/>
        <v/>
      </c>
      <c r="D724" t="str">
        <f t="shared" si="202"/>
        <v/>
      </c>
      <c r="E724" s="60" t="str">
        <f t="shared" si="203"/>
        <v/>
      </c>
      <c r="F724" t="str">
        <f t="shared" si="204"/>
        <v/>
      </c>
      <c r="G724" t="str">
        <f t="shared" si="205"/>
        <v/>
      </c>
      <c r="H724" s="70" t="str">
        <f t="shared" si="209"/>
        <v/>
      </c>
      <c r="I724" s="64" t="str">
        <f t="shared" si="210"/>
        <v/>
      </c>
      <c r="J724" s="3" t="str">
        <f t="shared" si="206"/>
        <v/>
      </c>
      <c r="K724" s="71" t="str">
        <f t="shared" si="211"/>
        <v/>
      </c>
      <c r="L724" s="64" t="str">
        <f t="shared" si="212"/>
        <v/>
      </c>
      <c r="M724" s="3" t="str">
        <f t="shared" si="207"/>
        <v/>
      </c>
      <c r="N724" s="71" t="str">
        <f t="shared" si="213"/>
        <v/>
      </c>
      <c r="O724" s="64" t="str">
        <f t="shared" si="214"/>
        <v/>
      </c>
      <c r="P724" s="3" t="str">
        <f t="shared" si="208"/>
        <v/>
      </c>
      <c r="Q724" s="71" t="str">
        <f t="shared" si="215"/>
        <v/>
      </c>
      <c r="R724" s="64" t="str">
        <f t="shared" si="216"/>
        <v/>
      </c>
    </row>
    <row r="725" spans="1:18" x14ac:dyDescent="0.3">
      <c r="A725" t="str">
        <f>IF(ISBLANK('SIR Inputs'!$A724),"",'SIR Inputs'!$A724)</f>
        <v/>
      </c>
      <c r="B725" t="str">
        <f t="shared" si="200"/>
        <v/>
      </c>
      <c r="C725" s="60" t="str">
        <f t="shared" si="201"/>
        <v/>
      </c>
      <c r="D725" t="str">
        <f t="shared" si="202"/>
        <v/>
      </c>
      <c r="E725" s="60" t="str">
        <f t="shared" si="203"/>
        <v/>
      </c>
      <c r="F725" t="str">
        <f t="shared" si="204"/>
        <v/>
      </c>
      <c r="G725" t="str">
        <f t="shared" si="205"/>
        <v/>
      </c>
      <c r="H725" s="70" t="str">
        <f t="shared" si="209"/>
        <v/>
      </c>
      <c r="I725" s="64" t="str">
        <f t="shared" si="210"/>
        <v/>
      </c>
      <c r="J725" s="3" t="str">
        <f t="shared" si="206"/>
        <v/>
      </c>
      <c r="K725" s="71" t="str">
        <f t="shared" si="211"/>
        <v/>
      </c>
      <c r="L725" s="64" t="str">
        <f t="shared" si="212"/>
        <v/>
      </c>
      <c r="M725" s="3" t="str">
        <f t="shared" si="207"/>
        <v/>
      </c>
      <c r="N725" s="71" t="str">
        <f t="shared" si="213"/>
        <v/>
      </c>
      <c r="O725" s="64" t="str">
        <f t="shared" si="214"/>
        <v/>
      </c>
      <c r="P725" s="3" t="str">
        <f t="shared" si="208"/>
        <v/>
      </c>
      <c r="Q725" s="71" t="str">
        <f t="shared" si="215"/>
        <v/>
      </c>
      <c r="R725" s="64" t="str">
        <f t="shared" si="216"/>
        <v/>
      </c>
    </row>
    <row r="726" spans="1:18" x14ac:dyDescent="0.3">
      <c r="A726" t="str">
        <f>IF(ISBLANK('SIR Inputs'!$A725),"",'SIR Inputs'!$A725)</f>
        <v/>
      </c>
      <c r="B726" t="str">
        <f t="shared" si="200"/>
        <v/>
      </c>
      <c r="C726" s="60" t="str">
        <f t="shared" si="201"/>
        <v/>
      </c>
      <c r="D726" t="str">
        <f t="shared" si="202"/>
        <v/>
      </c>
      <c r="E726" s="60" t="str">
        <f t="shared" si="203"/>
        <v/>
      </c>
      <c r="F726" t="str">
        <f t="shared" si="204"/>
        <v/>
      </c>
      <c r="G726" t="str">
        <f t="shared" si="205"/>
        <v/>
      </c>
      <c r="H726" s="70" t="str">
        <f t="shared" si="209"/>
        <v/>
      </c>
      <c r="I726" s="64" t="str">
        <f t="shared" si="210"/>
        <v/>
      </c>
      <c r="J726" s="3" t="str">
        <f t="shared" si="206"/>
        <v/>
      </c>
      <c r="K726" s="71" t="str">
        <f t="shared" si="211"/>
        <v/>
      </c>
      <c r="L726" s="64" t="str">
        <f t="shared" si="212"/>
        <v/>
      </c>
      <c r="M726" s="3" t="str">
        <f t="shared" si="207"/>
        <v/>
      </c>
      <c r="N726" s="71" t="str">
        <f t="shared" si="213"/>
        <v/>
      </c>
      <c r="O726" s="64" t="str">
        <f t="shared" si="214"/>
        <v/>
      </c>
      <c r="P726" s="3" t="str">
        <f t="shared" si="208"/>
        <v/>
      </c>
      <c r="Q726" s="71" t="str">
        <f t="shared" si="215"/>
        <v/>
      </c>
      <c r="R726" s="64" t="str">
        <f t="shared" si="216"/>
        <v/>
      </c>
    </row>
    <row r="727" spans="1:18" x14ac:dyDescent="0.3">
      <c r="A727" t="str">
        <f>IF(ISBLANK('SIR Inputs'!$A726),"",'SIR Inputs'!$A726)</f>
        <v/>
      </c>
      <c r="B727" t="str">
        <f t="shared" si="200"/>
        <v/>
      </c>
      <c r="C727" s="60" t="str">
        <f t="shared" si="201"/>
        <v/>
      </c>
      <c r="D727" t="str">
        <f t="shared" si="202"/>
        <v/>
      </c>
      <c r="E727" s="60" t="str">
        <f t="shared" si="203"/>
        <v/>
      </c>
      <c r="F727" t="str">
        <f t="shared" si="204"/>
        <v/>
      </c>
      <c r="G727" t="str">
        <f t="shared" si="205"/>
        <v/>
      </c>
      <c r="H727" s="70" t="str">
        <f t="shared" si="209"/>
        <v/>
      </c>
      <c r="I727" s="64" t="str">
        <f t="shared" si="210"/>
        <v/>
      </c>
      <c r="J727" s="3" t="str">
        <f t="shared" si="206"/>
        <v/>
      </c>
      <c r="K727" s="71" t="str">
        <f t="shared" si="211"/>
        <v/>
      </c>
      <c r="L727" s="64" t="str">
        <f t="shared" si="212"/>
        <v/>
      </c>
      <c r="M727" s="3" t="str">
        <f t="shared" si="207"/>
        <v/>
      </c>
      <c r="N727" s="71" t="str">
        <f t="shared" si="213"/>
        <v/>
      </c>
      <c r="O727" s="64" t="str">
        <f t="shared" si="214"/>
        <v/>
      </c>
      <c r="P727" s="3" t="str">
        <f t="shared" si="208"/>
        <v/>
      </c>
      <c r="Q727" s="71" t="str">
        <f t="shared" si="215"/>
        <v/>
      </c>
      <c r="R727" s="64" t="str">
        <f t="shared" si="216"/>
        <v/>
      </c>
    </row>
    <row r="728" spans="1:18" x14ac:dyDescent="0.3">
      <c r="A728" t="str">
        <f>IF(ISBLANK('SIR Inputs'!$A727),"",'SIR Inputs'!$A727)</f>
        <v/>
      </c>
      <c r="B728" t="str">
        <f t="shared" si="200"/>
        <v/>
      </c>
      <c r="C728" s="60" t="str">
        <f t="shared" si="201"/>
        <v/>
      </c>
      <c r="D728" t="str">
        <f t="shared" si="202"/>
        <v/>
      </c>
      <c r="E728" s="60" t="str">
        <f t="shared" si="203"/>
        <v/>
      </c>
      <c r="F728" t="str">
        <f t="shared" si="204"/>
        <v/>
      </c>
      <c r="G728" t="str">
        <f t="shared" si="205"/>
        <v/>
      </c>
      <c r="H728" s="70" t="str">
        <f t="shared" si="209"/>
        <v/>
      </c>
      <c r="I728" s="64" t="str">
        <f t="shared" si="210"/>
        <v/>
      </c>
      <c r="J728" s="3" t="str">
        <f t="shared" si="206"/>
        <v/>
      </c>
      <c r="K728" s="71" t="str">
        <f t="shared" si="211"/>
        <v/>
      </c>
      <c r="L728" s="64" t="str">
        <f t="shared" si="212"/>
        <v/>
      </c>
      <c r="M728" s="3" t="str">
        <f t="shared" si="207"/>
        <v/>
      </c>
      <c r="N728" s="71" t="str">
        <f t="shared" si="213"/>
        <v/>
      </c>
      <c r="O728" s="64" t="str">
        <f t="shared" si="214"/>
        <v/>
      </c>
      <c r="P728" s="3" t="str">
        <f t="shared" si="208"/>
        <v/>
      </c>
      <c r="Q728" s="71" t="str">
        <f t="shared" si="215"/>
        <v/>
      </c>
      <c r="R728" s="64" t="str">
        <f t="shared" si="216"/>
        <v/>
      </c>
    </row>
    <row r="729" spans="1:18" x14ac:dyDescent="0.3">
      <c r="A729" t="str">
        <f>IF(ISBLANK('SIR Inputs'!$A728),"",'SIR Inputs'!$A728)</f>
        <v/>
      </c>
      <c r="B729" t="str">
        <f t="shared" si="200"/>
        <v/>
      </c>
      <c r="C729" s="60" t="str">
        <f t="shared" si="201"/>
        <v/>
      </c>
      <c r="D729" t="str">
        <f t="shared" si="202"/>
        <v/>
      </c>
      <c r="E729" s="60" t="str">
        <f t="shared" si="203"/>
        <v/>
      </c>
      <c r="F729" t="str">
        <f t="shared" si="204"/>
        <v/>
      </c>
      <c r="G729" t="str">
        <f t="shared" si="205"/>
        <v/>
      </c>
      <c r="H729" s="70" t="str">
        <f t="shared" si="209"/>
        <v/>
      </c>
      <c r="I729" s="64" t="str">
        <f t="shared" si="210"/>
        <v/>
      </c>
      <c r="J729" s="3" t="str">
        <f t="shared" si="206"/>
        <v/>
      </c>
      <c r="K729" s="71" t="str">
        <f t="shared" si="211"/>
        <v/>
      </c>
      <c r="L729" s="64" t="str">
        <f t="shared" si="212"/>
        <v/>
      </c>
      <c r="M729" s="3" t="str">
        <f t="shared" si="207"/>
        <v/>
      </c>
      <c r="N729" s="71" t="str">
        <f t="shared" si="213"/>
        <v/>
      </c>
      <c r="O729" s="64" t="str">
        <f t="shared" si="214"/>
        <v/>
      </c>
      <c r="P729" s="3" t="str">
        <f t="shared" si="208"/>
        <v/>
      </c>
      <c r="Q729" s="71" t="str">
        <f t="shared" si="215"/>
        <v/>
      </c>
      <c r="R729" s="64" t="str">
        <f t="shared" si="216"/>
        <v/>
      </c>
    </row>
    <row r="730" spans="1:18" x14ac:dyDescent="0.3">
      <c r="A730" t="str">
        <f>IF(ISBLANK('SIR Inputs'!$A729),"",'SIR Inputs'!$A729)</f>
        <v/>
      </c>
      <c r="B730" t="str">
        <f t="shared" si="200"/>
        <v/>
      </c>
      <c r="C730" s="60" t="str">
        <f t="shared" si="201"/>
        <v/>
      </c>
      <c r="D730" t="str">
        <f t="shared" si="202"/>
        <v/>
      </c>
      <c r="E730" s="60" t="str">
        <f t="shared" si="203"/>
        <v/>
      </c>
      <c r="F730" t="str">
        <f t="shared" si="204"/>
        <v/>
      </c>
      <c r="G730" t="str">
        <f t="shared" si="205"/>
        <v/>
      </c>
      <c r="H730" s="70" t="str">
        <f t="shared" si="209"/>
        <v/>
      </c>
      <c r="I730" s="64" t="str">
        <f t="shared" si="210"/>
        <v/>
      </c>
      <c r="J730" s="3" t="str">
        <f t="shared" si="206"/>
        <v/>
      </c>
      <c r="K730" s="71" t="str">
        <f t="shared" si="211"/>
        <v/>
      </c>
      <c r="L730" s="64" t="str">
        <f t="shared" si="212"/>
        <v/>
      </c>
      <c r="M730" s="3" t="str">
        <f t="shared" si="207"/>
        <v/>
      </c>
      <c r="N730" s="71" t="str">
        <f t="shared" si="213"/>
        <v/>
      </c>
      <c r="O730" s="64" t="str">
        <f t="shared" si="214"/>
        <v/>
      </c>
      <c r="P730" s="3" t="str">
        <f t="shared" si="208"/>
        <v/>
      </c>
      <c r="Q730" s="71" t="str">
        <f t="shared" si="215"/>
        <v/>
      </c>
      <c r="R730" s="64" t="str">
        <f t="shared" si="216"/>
        <v/>
      </c>
    </row>
    <row r="731" spans="1:18" x14ac:dyDescent="0.3">
      <c r="A731" t="str">
        <f>IF(ISBLANK('SIR Inputs'!$A730),"",'SIR Inputs'!$A730)</f>
        <v/>
      </c>
      <c r="B731" t="str">
        <f t="shared" si="200"/>
        <v/>
      </c>
      <c r="C731" s="60" t="str">
        <f t="shared" si="201"/>
        <v/>
      </c>
      <c r="D731" t="str">
        <f t="shared" si="202"/>
        <v/>
      </c>
      <c r="E731" s="60" t="str">
        <f t="shared" si="203"/>
        <v/>
      </c>
      <c r="F731" t="str">
        <f t="shared" si="204"/>
        <v/>
      </c>
      <c r="G731" t="str">
        <f t="shared" si="205"/>
        <v/>
      </c>
      <c r="H731" s="70" t="str">
        <f t="shared" si="209"/>
        <v/>
      </c>
      <c r="I731" s="64" t="str">
        <f t="shared" si="210"/>
        <v/>
      </c>
      <c r="J731" s="3" t="str">
        <f t="shared" si="206"/>
        <v/>
      </c>
      <c r="K731" s="71" t="str">
        <f t="shared" si="211"/>
        <v/>
      </c>
      <c r="L731" s="64" t="str">
        <f t="shared" si="212"/>
        <v/>
      </c>
      <c r="M731" s="3" t="str">
        <f t="shared" si="207"/>
        <v/>
      </c>
      <c r="N731" s="71" t="str">
        <f t="shared" si="213"/>
        <v/>
      </c>
      <c r="O731" s="64" t="str">
        <f t="shared" si="214"/>
        <v/>
      </c>
      <c r="P731" s="3" t="str">
        <f t="shared" si="208"/>
        <v/>
      </c>
      <c r="Q731" s="71" t="str">
        <f t="shared" si="215"/>
        <v/>
      </c>
      <c r="R731" s="64" t="str">
        <f t="shared" si="216"/>
        <v/>
      </c>
    </row>
    <row r="732" spans="1:18" x14ac:dyDescent="0.3">
      <c r="A732" t="str">
        <f>IF(ISBLANK('SIR Inputs'!$A731),"",'SIR Inputs'!$A731)</f>
        <v/>
      </c>
      <c r="B732" t="str">
        <f t="shared" si="200"/>
        <v/>
      </c>
      <c r="C732" s="60" t="str">
        <f t="shared" si="201"/>
        <v/>
      </c>
      <c r="D732" t="str">
        <f t="shared" si="202"/>
        <v/>
      </c>
      <c r="E732" s="60" t="str">
        <f t="shared" si="203"/>
        <v/>
      </c>
      <c r="F732" t="str">
        <f t="shared" si="204"/>
        <v/>
      </c>
      <c r="G732" t="str">
        <f t="shared" si="205"/>
        <v/>
      </c>
      <c r="H732" s="70" t="str">
        <f t="shared" si="209"/>
        <v/>
      </c>
      <c r="I732" s="64" t="str">
        <f t="shared" si="210"/>
        <v/>
      </c>
      <c r="J732" s="3" t="str">
        <f t="shared" si="206"/>
        <v/>
      </c>
      <c r="K732" s="71" t="str">
        <f t="shared" si="211"/>
        <v/>
      </c>
      <c r="L732" s="64" t="str">
        <f t="shared" si="212"/>
        <v/>
      </c>
      <c r="M732" s="3" t="str">
        <f t="shared" si="207"/>
        <v/>
      </c>
      <c r="N732" s="71" t="str">
        <f t="shared" si="213"/>
        <v/>
      </c>
      <c r="O732" s="64" t="str">
        <f t="shared" si="214"/>
        <v/>
      </c>
      <c r="P732" s="3" t="str">
        <f t="shared" si="208"/>
        <v/>
      </c>
      <c r="Q732" s="71" t="str">
        <f t="shared" si="215"/>
        <v/>
      </c>
      <c r="R732" s="64" t="str">
        <f t="shared" si="216"/>
        <v/>
      </c>
    </row>
    <row r="733" spans="1:18" x14ac:dyDescent="0.3">
      <c r="A733" t="str">
        <f>IF(ISBLANK('SIR Inputs'!$A732),"",'SIR Inputs'!$A732)</f>
        <v/>
      </c>
      <c r="B733" t="str">
        <f t="shared" si="200"/>
        <v/>
      </c>
      <c r="C733" s="60" t="str">
        <f t="shared" si="201"/>
        <v/>
      </c>
      <c r="D733" t="str">
        <f t="shared" si="202"/>
        <v/>
      </c>
      <c r="E733" s="60" t="str">
        <f t="shared" si="203"/>
        <v/>
      </c>
      <c r="F733" t="str">
        <f t="shared" si="204"/>
        <v/>
      </c>
      <c r="G733" t="str">
        <f t="shared" si="205"/>
        <v/>
      </c>
      <c r="H733" s="70" t="str">
        <f t="shared" si="209"/>
        <v/>
      </c>
      <c r="I733" s="64" t="str">
        <f t="shared" si="210"/>
        <v/>
      </c>
      <c r="J733" s="3" t="str">
        <f t="shared" si="206"/>
        <v/>
      </c>
      <c r="K733" s="71" t="str">
        <f t="shared" si="211"/>
        <v/>
      </c>
      <c r="L733" s="64" t="str">
        <f t="shared" si="212"/>
        <v/>
      </c>
      <c r="M733" s="3" t="str">
        <f t="shared" si="207"/>
        <v/>
      </c>
      <c r="N733" s="71" t="str">
        <f t="shared" si="213"/>
        <v/>
      </c>
      <c r="O733" s="64" t="str">
        <f t="shared" si="214"/>
        <v/>
      </c>
      <c r="P733" s="3" t="str">
        <f t="shared" si="208"/>
        <v/>
      </c>
      <c r="Q733" s="71" t="str">
        <f t="shared" si="215"/>
        <v/>
      </c>
      <c r="R733" s="64" t="str">
        <f t="shared" si="216"/>
        <v/>
      </c>
    </row>
    <row r="734" spans="1:18" x14ac:dyDescent="0.3">
      <c r="A734" t="str">
        <f>IF(ISBLANK('SIR Inputs'!$A733),"",'SIR Inputs'!$A733)</f>
        <v/>
      </c>
      <c r="B734" t="str">
        <f t="shared" si="200"/>
        <v/>
      </c>
      <c r="C734" s="60" t="str">
        <f t="shared" si="201"/>
        <v/>
      </c>
      <c r="D734" t="str">
        <f t="shared" si="202"/>
        <v/>
      </c>
      <c r="E734" s="60" t="str">
        <f t="shared" si="203"/>
        <v/>
      </c>
      <c r="F734" t="str">
        <f t="shared" si="204"/>
        <v/>
      </c>
      <c r="G734" t="str">
        <f t="shared" si="205"/>
        <v/>
      </c>
      <c r="H734" s="70" t="str">
        <f t="shared" si="209"/>
        <v/>
      </c>
      <c r="I734" s="64" t="str">
        <f t="shared" si="210"/>
        <v/>
      </c>
      <c r="J734" s="3" t="str">
        <f t="shared" si="206"/>
        <v/>
      </c>
      <c r="K734" s="71" t="str">
        <f t="shared" si="211"/>
        <v/>
      </c>
      <c r="L734" s="64" t="str">
        <f t="shared" si="212"/>
        <v/>
      </c>
      <c r="M734" s="3" t="str">
        <f t="shared" si="207"/>
        <v/>
      </c>
      <c r="N734" s="71" t="str">
        <f t="shared" si="213"/>
        <v/>
      </c>
      <c r="O734" s="64" t="str">
        <f t="shared" si="214"/>
        <v/>
      </c>
      <c r="P734" s="3" t="str">
        <f t="shared" si="208"/>
        <v/>
      </c>
      <c r="Q734" s="71" t="str">
        <f t="shared" si="215"/>
        <v/>
      </c>
      <c r="R734" s="64" t="str">
        <f t="shared" si="216"/>
        <v/>
      </c>
    </row>
    <row r="735" spans="1:18" x14ac:dyDescent="0.3">
      <c r="A735" t="str">
        <f>IF(ISBLANK('SIR Inputs'!$A734),"",'SIR Inputs'!$A734)</f>
        <v/>
      </c>
      <c r="B735" t="str">
        <f t="shared" si="200"/>
        <v/>
      </c>
      <c r="C735" s="60" t="str">
        <f t="shared" si="201"/>
        <v/>
      </c>
      <c r="D735" t="str">
        <f t="shared" si="202"/>
        <v/>
      </c>
      <c r="E735" s="60" t="str">
        <f t="shared" si="203"/>
        <v/>
      </c>
      <c r="F735" t="str">
        <f t="shared" si="204"/>
        <v/>
      </c>
      <c r="G735" t="str">
        <f t="shared" si="205"/>
        <v/>
      </c>
      <c r="H735" s="70" t="str">
        <f t="shared" si="209"/>
        <v/>
      </c>
      <c r="I735" s="64" t="str">
        <f t="shared" si="210"/>
        <v/>
      </c>
      <c r="J735" s="3" t="str">
        <f t="shared" si="206"/>
        <v/>
      </c>
      <c r="K735" s="71" t="str">
        <f t="shared" si="211"/>
        <v/>
      </c>
      <c r="L735" s="64" t="str">
        <f t="shared" si="212"/>
        <v/>
      </c>
      <c r="M735" s="3" t="str">
        <f t="shared" si="207"/>
        <v/>
      </c>
      <c r="N735" s="71" t="str">
        <f t="shared" si="213"/>
        <v/>
      </c>
      <c r="O735" s="64" t="str">
        <f t="shared" si="214"/>
        <v/>
      </c>
      <c r="P735" s="3" t="str">
        <f t="shared" si="208"/>
        <v/>
      </c>
      <c r="Q735" s="71" t="str">
        <f t="shared" si="215"/>
        <v/>
      </c>
      <c r="R735" s="64" t="str">
        <f t="shared" si="216"/>
        <v/>
      </c>
    </row>
    <row r="736" spans="1:18" x14ac:dyDescent="0.3">
      <c r="A736" t="str">
        <f>IF(ISBLANK('SIR Inputs'!$A735),"",'SIR Inputs'!$A735)</f>
        <v/>
      </c>
      <c r="B736" t="str">
        <f t="shared" si="200"/>
        <v/>
      </c>
      <c r="C736" s="60" t="str">
        <f t="shared" si="201"/>
        <v/>
      </c>
      <c r="D736" t="str">
        <f t="shared" si="202"/>
        <v/>
      </c>
      <c r="E736" s="60" t="str">
        <f t="shared" si="203"/>
        <v/>
      </c>
      <c r="F736" t="str">
        <f t="shared" si="204"/>
        <v/>
      </c>
      <c r="G736" t="str">
        <f t="shared" si="205"/>
        <v/>
      </c>
      <c r="H736" s="70" t="str">
        <f t="shared" si="209"/>
        <v/>
      </c>
      <c r="I736" s="64" t="str">
        <f t="shared" si="210"/>
        <v/>
      </c>
      <c r="J736" s="3" t="str">
        <f t="shared" si="206"/>
        <v/>
      </c>
      <c r="K736" s="71" t="str">
        <f t="shared" si="211"/>
        <v/>
      </c>
      <c r="L736" s="64" t="str">
        <f t="shared" si="212"/>
        <v/>
      </c>
      <c r="M736" s="3" t="str">
        <f t="shared" si="207"/>
        <v/>
      </c>
      <c r="N736" s="71" t="str">
        <f t="shared" si="213"/>
        <v/>
      </c>
      <c r="O736" s="64" t="str">
        <f t="shared" si="214"/>
        <v/>
      </c>
      <c r="P736" s="3" t="str">
        <f t="shared" si="208"/>
        <v/>
      </c>
      <c r="Q736" s="71" t="str">
        <f t="shared" si="215"/>
        <v/>
      </c>
      <c r="R736" s="64" t="str">
        <f t="shared" si="216"/>
        <v/>
      </c>
    </row>
    <row r="737" spans="1:18" x14ac:dyDescent="0.3">
      <c r="A737" t="str">
        <f>IF(ISBLANK('SIR Inputs'!$A736),"",'SIR Inputs'!$A736)</f>
        <v/>
      </c>
      <c r="B737" t="str">
        <f t="shared" si="200"/>
        <v/>
      </c>
      <c r="C737" s="60" t="str">
        <f t="shared" si="201"/>
        <v/>
      </c>
      <c r="D737" t="str">
        <f t="shared" si="202"/>
        <v/>
      </c>
      <c r="E737" s="60" t="str">
        <f t="shared" si="203"/>
        <v/>
      </c>
      <c r="F737" t="str">
        <f t="shared" si="204"/>
        <v/>
      </c>
      <c r="G737" t="str">
        <f t="shared" si="205"/>
        <v/>
      </c>
      <c r="H737" s="70" t="str">
        <f t="shared" si="209"/>
        <v/>
      </c>
      <c r="I737" s="64" t="str">
        <f t="shared" si="210"/>
        <v/>
      </c>
      <c r="J737" s="3" t="str">
        <f t="shared" si="206"/>
        <v/>
      </c>
      <c r="K737" s="71" t="str">
        <f t="shared" si="211"/>
        <v/>
      </c>
      <c r="L737" s="64" t="str">
        <f t="shared" si="212"/>
        <v/>
      </c>
      <c r="M737" s="3" t="str">
        <f t="shared" si="207"/>
        <v/>
      </c>
      <c r="N737" s="71" t="str">
        <f t="shared" si="213"/>
        <v/>
      </c>
      <c r="O737" s="64" t="str">
        <f t="shared" si="214"/>
        <v/>
      </c>
      <c r="P737" s="3" t="str">
        <f t="shared" si="208"/>
        <v/>
      </c>
      <c r="Q737" s="71" t="str">
        <f t="shared" si="215"/>
        <v/>
      </c>
      <c r="R737" s="64" t="str">
        <f t="shared" si="216"/>
        <v/>
      </c>
    </row>
    <row r="738" spans="1:18" x14ac:dyDescent="0.3">
      <c r="A738" t="str">
        <f>IF(ISBLANK('SIR Inputs'!$A737),"",'SIR Inputs'!$A737)</f>
        <v/>
      </c>
      <c r="B738" t="str">
        <f t="shared" si="200"/>
        <v/>
      </c>
      <c r="C738" s="60" t="str">
        <f t="shared" si="201"/>
        <v/>
      </c>
      <c r="D738" t="str">
        <f t="shared" si="202"/>
        <v/>
      </c>
      <c r="E738" s="60" t="str">
        <f t="shared" si="203"/>
        <v/>
      </c>
      <c r="F738" t="str">
        <f t="shared" si="204"/>
        <v/>
      </c>
      <c r="G738" t="str">
        <f t="shared" si="205"/>
        <v/>
      </c>
      <c r="H738" s="70" t="str">
        <f t="shared" si="209"/>
        <v/>
      </c>
      <c r="I738" s="64" t="str">
        <f t="shared" si="210"/>
        <v/>
      </c>
      <c r="J738" s="3" t="str">
        <f t="shared" si="206"/>
        <v/>
      </c>
      <c r="K738" s="71" t="str">
        <f t="shared" si="211"/>
        <v/>
      </c>
      <c r="L738" s="64" t="str">
        <f t="shared" si="212"/>
        <v/>
      </c>
      <c r="M738" s="3" t="str">
        <f t="shared" si="207"/>
        <v/>
      </c>
      <c r="N738" s="71" t="str">
        <f t="shared" si="213"/>
        <v/>
      </c>
      <c r="O738" s="64" t="str">
        <f t="shared" si="214"/>
        <v/>
      </c>
      <c r="P738" s="3" t="str">
        <f t="shared" si="208"/>
        <v/>
      </c>
      <c r="Q738" s="71" t="str">
        <f t="shared" si="215"/>
        <v/>
      </c>
      <c r="R738" s="64" t="str">
        <f t="shared" si="216"/>
        <v/>
      </c>
    </row>
    <row r="739" spans="1:18" x14ac:dyDescent="0.3">
      <c r="A739" t="str">
        <f>IF(ISBLANK('SIR Inputs'!$A738),"",'SIR Inputs'!$A738)</f>
        <v/>
      </c>
      <c r="B739" t="str">
        <f t="shared" si="200"/>
        <v/>
      </c>
      <c r="C739" s="60" t="str">
        <f t="shared" si="201"/>
        <v/>
      </c>
      <c r="D739" t="str">
        <f t="shared" si="202"/>
        <v/>
      </c>
      <c r="E739" s="60" t="str">
        <f t="shared" si="203"/>
        <v/>
      </c>
      <c r="F739" t="str">
        <f t="shared" si="204"/>
        <v/>
      </c>
      <c r="G739" t="str">
        <f t="shared" si="205"/>
        <v/>
      </c>
      <c r="H739" s="70" t="str">
        <f t="shared" si="209"/>
        <v/>
      </c>
      <c r="I739" s="64" t="str">
        <f t="shared" si="210"/>
        <v/>
      </c>
      <c r="J739" s="3" t="str">
        <f t="shared" si="206"/>
        <v/>
      </c>
      <c r="K739" s="71" t="str">
        <f t="shared" si="211"/>
        <v/>
      </c>
      <c r="L739" s="64" t="str">
        <f t="shared" si="212"/>
        <v/>
      </c>
      <c r="M739" s="3" t="str">
        <f t="shared" si="207"/>
        <v/>
      </c>
      <c r="N739" s="71" t="str">
        <f t="shared" si="213"/>
        <v/>
      </c>
      <c r="O739" s="64" t="str">
        <f t="shared" si="214"/>
        <v/>
      </c>
      <c r="P739" s="3" t="str">
        <f t="shared" si="208"/>
        <v/>
      </c>
      <c r="Q739" s="71" t="str">
        <f t="shared" si="215"/>
        <v/>
      </c>
      <c r="R739" s="64" t="str">
        <f t="shared" si="216"/>
        <v/>
      </c>
    </row>
    <row r="740" spans="1:18" x14ac:dyDescent="0.3">
      <c r="A740" t="str">
        <f>IF(ISBLANK('SIR Inputs'!$A739),"",'SIR Inputs'!$A739)</f>
        <v/>
      </c>
      <c r="B740" t="str">
        <f t="shared" si="200"/>
        <v/>
      </c>
      <c r="C740" s="60" t="str">
        <f t="shared" si="201"/>
        <v/>
      </c>
      <c r="D740" t="str">
        <f t="shared" si="202"/>
        <v/>
      </c>
      <c r="E740" s="60" t="str">
        <f t="shared" si="203"/>
        <v/>
      </c>
      <c r="F740" t="str">
        <f t="shared" si="204"/>
        <v/>
      </c>
      <c r="G740" t="str">
        <f t="shared" si="205"/>
        <v/>
      </c>
      <c r="H740" s="70" t="str">
        <f t="shared" si="209"/>
        <v/>
      </c>
      <c r="I740" s="64" t="str">
        <f t="shared" si="210"/>
        <v/>
      </c>
      <c r="J740" s="3" t="str">
        <f t="shared" si="206"/>
        <v/>
      </c>
      <c r="K740" s="71" t="str">
        <f t="shared" si="211"/>
        <v/>
      </c>
      <c r="L740" s="64" t="str">
        <f t="shared" si="212"/>
        <v/>
      </c>
      <c r="M740" s="3" t="str">
        <f t="shared" si="207"/>
        <v/>
      </c>
      <c r="N740" s="71" t="str">
        <f t="shared" si="213"/>
        <v/>
      </c>
      <c r="O740" s="64" t="str">
        <f t="shared" si="214"/>
        <v/>
      </c>
      <c r="P740" s="3" t="str">
        <f t="shared" si="208"/>
        <v/>
      </c>
      <c r="Q740" s="71" t="str">
        <f t="shared" si="215"/>
        <v/>
      </c>
      <c r="R740" s="64" t="str">
        <f t="shared" si="216"/>
        <v/>
      </c>
    </row>
    <row r="741" spans="1:18" x14ac:dyDescent="0.3">
      <c r="A741" t="str">
        <f>IF(ISBLANK('SIR Inputs'!$A740),"",'SIR Inputs'!$A740)</f>
        <v/>
      </c>
      <c r="B741" t="str">
        <f t="shared" si="200"/>
        <v/>
      </c>
      <c r="C741" s="60" t="str">
        <f t="shared" si="201"/>
        <v/>
      </c>
      <c r="D741" t="str">
        <f t="shared" si="202"/>
        <v/>
      </c>
      <c r="E741" s="60" t="str">
        <f t="shared" si="203"/>
        <v/>
      </c>
      <c r="F741" t="str">
        <f t="shared" si="204"/>
        <v/>
      </c>
      <c r="G741" t="str">
        <f t="shared" si="205"/>
        <v/>
      </c>
      <c r="H741" s="70" t="str">
        <f t="shared" si="209"/>
        <v/>
      </c>
      <c r="I741" s="64" t="str">
        <f t="shared" si="210"/>
        <v/>
      </c>
      <c r="J741" s="3" t="str">
        <f t="shared" si="206"/>
        <v/>
      </c>
      <c r="K741" s="71" t="str">
        <f t="shared" si="211"/>
        <v/>
      </c>
      <c r="L741" s="64" t="str">
        <f t="shared" si="212"/>
        <v/>
      </c>
      <c r="M741" s="3" t="str">
        <f t="shared" si="207"/>
        <v/>
      </c>
      <c r="N741" s="71" t="str">
        <f t="shared" si="213"/>
        <v/>
      </c>
      <c r="O741" s="64" t="str">
        <f t="shared" si="214"/>
        <v/>
      </c>
      <c r="P741" s="3" t="str">
        <f t="shared" si="208"/>
        <v/>
      </c>
      <c r="Q741" s="71" t="str">
        <f t="shared" si="215"/>
        <v/>
      </c>
      <c r="R741" s="64" t="str">
        <f t="shared" si="216"/>
        <v/>
      </c>
    </row>
    <row r="742" spans="1:18" x14ac:dyDescent="0.3">
      <c r="A742" t="str">
        <f>IF(ISBLANK('SIR Inputs'!$A741),"",'SIR Inputs'!$A741)</f>
        <v/>
      </c>
      <c r="B742" t="str">
        <f t="shared" si="200"/>
        <v/>
      </c>
      <c r="C742" s="60" t="str">
        <f t="shared" si="201"/>
        <v/>
      </c>
      <c r="D742" t="str">
        <f t="shared" si="202"/>
        <v/>
      </c>
      <c r="E742" s="60" t="str">
        <f t="shared" si="203"/>
        <v/>
      </c>
      <c r="F742" t="str">
        <f t="shared" si="204"/>
        <v/>
      </c>
      <c r="G742" t="str">
        <f t="shared" si="205"/>
        <v/>
      </c>
      <c r="H742" s="70" t="str">
        <f t="shared" si="209"/>
        <v/>
      </c>
      <c r="I742" s="64" t="str">
        <f t="shared" si="210"/>
        <v/>
      </c>
      <c r="J742" s="3" t="str">
        <f t="shared" si="206"/>
        <v/>
      </c>
      <c r="K742" s="71" t="str">
        <f t="shared" si="211"/>
        <v/>
      </c>
      <c r="L742" s="64" t="str">
        <f t="shared" si="212"/>
        <v/>
      </c>
      <c r="M742" s="3" t="str">
        <f t="shared" si="207"/>
        <v/>
      </c>
      <c r="N742" s="71" t="str">
        <f t="shared" si="213"/>
        <v/>
      </c>
      <c r="O742" s="64" t="str">
        <f t="shared" si="214"/>
        <v/>
      </c>
      <c r="P742" s="3" t="str">
        <f t="shared" si="208"/>
        <v/>
      </c>
      <c r="Q742" s="71" t="str">
        <f t="shared" si="215"/>
        <v/>
      </c>
      <c r="R742" s="64" t="str">
        <f t="shared" si="216"/>
        <v/>
      </c>
    </row>
    <row r="743" spans="1:18" x14ac:dyDescent="0.3">
      <c r="A743" t="str">
        <f>IF(ISBLANK('SIR Inputs'!$A742),"",'SIR Inputs'!$A742)</f>
        <v/>
      </c>
      <c r="B743" t="str">
        <f t="shared" si="200"/>
        <v/>
      </c>
      <c r="C743" s="60" t="str">
        <f t="shared" si="201"/>
        <v/>
      </c>
      <c r="D743" t="str">
        <f t="shared" si="202"/>
        <v/>
      </c>
      <c r="E743" s="60" t="str">
        <f t="shared" si="203"/>
        <v/>
      </c>
      <c r="F743" t="str">
        <f t="shared" si="204"/>
        <v/>
      </c>
      <c r="G743" t="str">
        <f t="shared" si="205"/>
        <v/>
      </c>
      <c r="H743" s="70" t="str">
        <f t="shared" si="209"/>
        <v/>
      </c>
      <c r="I743" s="64" t="str">
        <f t="shared" si="210"/>
        <v/>
      </c>
      <c r="J743" s="3" t="str">
        <f t="shared" si="206"/>
        <v/>
      </c>
      <c r="K743" s="71" t="str">
        <f t="shared" si="211"/>
        <v/>
      </c>
      <c r="L743" s="64" t="str">
        <f t="shared" si="212"/>
        <v/>
      </c>
      <c r="M743" s="3" t="str">
        <f t="shared" si="207"/>
        <v/>
      </c>
      <c r="N743" s="71" t="str">
        <f t="shared" si="213"/>
        <v/>
      </c>
      <c r="O743" s="64" t="str">
        <f t="shared" si="214"/>
        <v/>
      </c>
      <c r="P743" s="3" t="str">
        <f t="shared" si="208"/>
        <v/>
      </c>
      <c r="Q743" s="71" t="str">
        <f t="shared" si="215"/>
        <v/>
      </c>
      <c r="R743" s="64" t="str">
        <f t="shared" si="216"/>
        <v/>
      </c>
    </row>
    <row r="744" spans="1:18" x14ac:dyDescent="0.3">
      <c r="A744" t="str">
        <f>IF(ISBLANK('SIR Inputs'!$A743),"",'SIR Inputs'!$A743)</f>
        <v/>
      </c>
      <c r="B744" t="str">
        <f t="shared" si="200"/>
        <v/>
      </c>
      <c r="C744" s="60" t="str">
        <f t="shared" si="201"/>
        <v/>
      </c>
      <c r="D744" t="str">
        <f t="shared" si="202"/>
        <v/>
      </c>
      <c r="E744" s="60" t="str">
        <f t="shared" si="203"/>
        <v/>
      </c>
      <c r="F744" t="str">
        <f t="shared" si="204"/>
        <v/>
      </c>
      <c r="G744" t="str">
        <f t="shared" si="205"/>
        <v/>
      </c>
      <c r="H744" s="70" t="str">
        <f t="shared" si="209"/>
        <v/>
      </c>
      <c r="I744" s="64" t="str">
        <f t="shared" si="210"/>
        <v/>
      </c>
      <c r="J744" s="3" t="str">
        <f t="shared" si="206"/>
        <v/>
      </c>
      <c r="K744" s="71" t="str">
        <f t="shared" si="211"/>
        <v/>
      </c>
      <c r="L744" s="64" t="str">
        <f t="shared" si="212"/>
        <v/>
      </c>
      <c r="M744" s="3" t="str">
        <f t="shared" si="207"/>
        <v/>
      </c>
      <c r="N744" s="71" t="str">
        <f t="shared" si="213"/>
        <v/>
      </c>
      <c r="O744" s="64" t="str">
        <f t="shared" si="214"/>
        <v/>
      </c>
      <c r="P744" s="3" t="str">
        <f t="shared" si="208"/>
        <v/>
      </c>
      <c r="Q744" s="71" t="str">
        <f t="shared" si="215"/>
        <v/>
      </c>
      <c r="R744" s="64" t="str">
        <f t="shared" si="216"/>
        <v/>
      </c>
    </row>
    <row r="745" spans="1:18" x14ac:dyDescent="0.3">
      <c r="A745" t="str">
        <f>IF(ISBLANK('SIR Inputs'!$A744),"",'SIR Inputs'!$A744)</f>
        <v/>
      </c>
      <c r="B745" t="str">
        <f t="shared" si="200"/>
        <v/>
      </c>
      <c r="C745" s="60" t="str">
        <f t="shared" si="201"/>
        <v/>
      </c>
      <c r="D745" t="str">
        <f t="shared" si="202"/>
        <v/>
      </c>
      <c r="E745" s="60" t="str">
        <f t="shared" si="203"/>
        <v/>
      </c>
      <c r="F745" t="str">
        <f t="shared" si="204"/>
        <v/>
      </c>
      <c r="G745" t="str">
        <f t="shared" si="205"/>
        <v/>
      </c>
      <c r="H745" s="70" t="str">
        <f t="shared" si="209"/>
        <v/>
      </c>
      <c r="I745" s="64" t="str">
        <f t="shared" si="210"/>
        <v/>
      </c>
      <c r="J745" s="3" t="str">
        <f t="shared" si="206"/>
        <v/>
      </c>
      <c r="K745" s="71" t="str">
        <f t="shared" si="211"/>
        <v/>
      </c>
      <c r="L745" s="64" t="str">
        <f t="shared" si="212"/>
        <v/>
      </c>
      <c r="M745" s="3" t="str">
        <f t="shared" si="207"/>
        <v/>
      </c>
      <c r="N745" s="71" t="str">
        <f t="shared" si="213"/>
        <v/>
      </c>
      <c r="O745" s="64" t="str">
        <f t="shared" si="214"/>
        <v/>
      </c>
      <c r="P745" s="3" t="str">
        <f t="shared" si="208"/>
        <v/>
      </c>
      <c r="Q745" s="71" t="str">
        <f t="shared" si="215"/>
        <v/>
      </c>
      <c r="R745" s="64" t="str">
        <f t="shared" si="216"/>
        <v/>
      </c>
    </row>
    <row r="746" spans="1:18" x14ac:dyDescent="0.3">
      <c r="A746" t="str">
        <f>IF(ISBLANK('SIR Inputs'!$A745),"",'SIR Inputs'!$A745)</f>
        <v/>
      </c>
      <c r="B746" t="str">
        <f t="shared" si="200"/>
        <v/>
      </c>
      <c r="C746" s="60" t="str">
        <f t="shared" si="201"/>
        <v/>
      </c>
      <c r="D746" t="str">
        <f t="shared" si="202"/>
        <v/>
      </c>
      <c r="E746" s="60" t="str">
        <f t="shared" si="203"/>
        <v/>
      </c>
      <c r="F746" t="str">
        <f t="shared" si="204"/>
        <v/>
      </c>
      <c r="G746" t="str">
        <f t="shared" si="205"/>
        <v/>
      </c>
      <c r="H746" s="70" t="str">
        <f t="shared" si="209"/>
        <v/>
      </c>
      <c r="I746" s="64" t="str">
        <f t="shared" si="210"/>
        <v/>
      </c>
      <c r="J746" s="3" t="str">
        <f t="shared" si="206"/>
        <v/>
      </c>
      <c r="K746" s="71" t="str">
        <f t="shared" si="211"/>
        <v/>
      </c>
      <c r="L746" s="64" t="str">
        <f t="shared" si="212"/>
        <v/>
      </c>
      <c r="M746" s="3" t="str">
        <f t="shared" si="207"/>
        <v/>
      </c>
      <c r="N746" s="71" t="str">
        <f t="shared" si="213"/>
        <v/>
      </c>
      <c r="O746" s="64" t="str">
        <f t="shared" si="214"/>
        <v/>
      </c>
      <c r="P746" s="3" t="str">
        <f t="shared" si="208"/>
        <v/>
      </c>
      <c r="Q746" s="71" t="str">
        <f t="shared" si="215"/>
        <v/>
      </c>
      <c r="R746" s="64" t="str">
        <f t="shared" si="216"/>
        <v/>
      </c>
    </row>
    <row r="747" spans="1:18" x14ac:dyDescent="0.3">
      <c r="A747" t="str">
        <f>IF(ISBLANK('SIR Inputs'!$A746),"",'SIR Inputs'!$A746)</f>
        <v/>
      </c>
      <c r="B747" t="str">
        <f t="shared" si="200"/>
        <v/>
      </c>
      <c r="C747" s="60" t="str">
        <f t="shared" si="201"/>
        <v/>
      </c>
      <c r="D747" t="str">
        <f t="shared" si="202"/>
        <v/>
      </c>
      <c r="E747" s="60" t="str">
        <f t="shared" si="203"/>
        <v/>
      </c>
      <c r="F747" t="str">
        <f t="shared" si="204"/>
        <v/>
      </c>
      <c r="G747" t="str">
        <f t="shared" si="205"/>
        <v/>
      </c>
      <c r="H747" s="70" t="str">
        <f t="shared" si="209"/>
        <v/>
      </c>
      <c r="I747" s="64" t="str">
        <f t="shared" si="210"/>
        <v/>
      </c>
      <c r="J747" s="3" t="str">
        <f t="shared" si="206"/>
        <v/>
      </c>
      <c r="K747" s="71" t="str">
        <f t="shared" si="211"/>
        <v/>
      </c>
      <c r="L747" s="64" t="str">
        <f t="shared" si="212"/>
        <v/>
      </c>
      <c r="M747" s="3" t="str">
        <f t="shared" si="207"/>
        <v/>
      </c>
      <c r="N747" s="71" t="str">
        <f t="shared" si="213"/>
        <v/>
      </c>
      <c r="O747" s="64" t="str">
        <f t="shared" si="214"/>
        <v/>
      </c>
      <c r="P747" s="3" t="str">
        <f t="shared" si="208"/>
        <v/>
      </c>
      <c r="Q747" s="71" t="str">
        <f t="shared" si="215"/>
        <v/>
      </c>
      <c r="R747" s="64" t="str">
        <f t="shared" si="216"/>
        <v/>
      </c>
    </row>
    <row r="748" spans="1:18" x14ac:dyDescent="0.3">
      <c r="A748" t="str">
        <f>IF(ISBLANK('SIR Inputs'!$A747),"",'SIR Inputs'!$A747)</f>
        <v/>
      </c>
      <c r="B748" t="str">
        <f t="shared" si="200"/>
        <v/>
      </c>
      <c r="C748" s="60" t="str">
        <f t="shared" si="201"/>
        <v/>
      </c>
      <c r="D748" t="str">
        <f t="shared" si="202"/>
        <v/>
      </c>
      <c r="E748" s="60" t="str">
        <f t="shared" si="203"/>
        <v/>
      </c>
      <c r="F748" t="str">
        <f t="shared" si="204"/>
        <v/>
      </c>
      <c r="G748" t="str">
        <f t="shared" si="205"/>
        <v/>
      </c>
      <c r="H748" s="70" t="str">
        <f t="shared" si="209"/>
        <v/>
      </c>
      <c r="I748" s="64" t="str">
        <f t="shared" si="210"/>
        <v/>
      </c>
      <c r="J748" s="3" t="str">
        <f t="shared" si="206"/>
        <v/>
      </c>
      <c r="K748" s="71" t="str">
        <f t="shared" si="211"/>
        <v/>
      </c>
      <c r="L748" s="64" t="str">
        <f t="shared" si="212"/>
        <v/>
      </c>
      <c r="M748" s="3" t="str">
        <f t="shared" si="207"/>
        <v/>
      </c>
      <c r="N748" s="71" t="str">
        <f t="shared" si="213"/>
        <v/>
      </c>
      <c r="O748" s="64" t="str">
        <f t="shared" si="214"/>
        <v/>
      </c>
      <c r="P748" s="3" t="str">
        <f t="shared" si="208"/>
        <v/>
      </c>
      <c r="Q748" s="71" t="str">
        <f t="shared" si="215"/>
        <v/>
      </c>
      <c r="R748" s="64" t="str">
        <f t="shared" si="216"/>
        <v/>
      </c>
    </row>
    <row r="749" spans="1:18" x14ac:dyDescent="0.3">
      <c r="A749" t="str">
        <f>IF(ISBLANK('SIR Inputs'!$A748),"",'SIR Inputs'!$A748)</f>
        <v/>
      </c>
      <c r="B749" t="str">
        <f t="shared" si="200"/>
        <v/>
      </c>
      <c r="C749" s="60" t="str">
        <f t="shared" si="201"/>
        <v/>
      </c>
      <c r="D749" t="str">
        <f t="shared" si="202"/>
        <v/>
      </c>
      <c r="E749" s="60" t="str">
        <f t="shared" si="203"/>
        <v/>
      </c>
      <c r="F749" t="str">
        <f t="shared" si="204"/>
        <v/>
      </c>
      <c r="G749" t="str">
        <f t="shared" si="205"/>
        <v/>
      </c>
      <c r="H749" s="70" t="str">
        <f t="shared" si="209"/>
        <v/>
      </c>
      <c r="I749" s="64" t="str">
        <f t="shared" si="210"/>
        <v/>
      </c>
      <c r="J749" s="3" t="str">
        <f t="shared" si="206"/>
        <v/>
      </c>
      <c r="K749" s="71" t="str">
        <f t="shared" si="211"/>
        <v/>
      </c>
      <c r="L749" s="64" t="str">
        <f t="shared" si="212"/>
        <v/>
      </c>
      <c r="M749" s="3" t="str">
        <f t="shared" si="207"/>
        <v/>
      </c>
      <c r="N749" s="71" t="str">
        <f t="shared" si="213"/>
        <v/>
      </c>
      <c r="O749" s="64" t="str">
        <f t="shared" si="214"/>
        <v/>
      </c>
      <c r="P749" s="3" t="str">
        <f t="shared" si="208"/>
        <v/>
      </c>
      <c r="Q749" s="71" t="str">
        <f t="shared" si="215"/>
        <v/>
      </c>
      <c r="R749" s="64" t="str">
        <f t="shared" si="216"/>
        <v/>
      </c>
    </row>
    <row r="750" spans="1:18" x14ac:dyDescent="0.3">
      <c r="A750" t="str">
        <f>IF(ISBLANK('SIR Inputs'!$A749),"",'SIR Inputs'!$A749)</f>
        <v/>
      </c>
      <c r="B750" t="str">
        <f t="shared" si="200"/>
        <v/>
      </c>
      <c r="C750" s="60" t="str">
        <f t="shared" si="201"/>
        <v/>
      </c>
      <c r="D750" t="str">
        <f t="shared" si="202"/>
        <v/>
      </c>
      <c r="E750" s="60" t="str">
        <f t="shared" si="203"/>
        <v/>
      </c>
      <c r="F750" t="str">
        <f t="shared" si="204"/>
        <v/>
      </c>
      <c r="G750" t="str">
        <f t="shared" si="205"/>
        <v/>
      </c>
      <c r="H750" s="70" t="str">
        <f t="shared" si="209"/>
        <v/>
      </c>
      <c r="I750" s="64" t="str">
        <f t="shared" si="210"/>
        <v/>
      </c>
      <c r="J750" s="3" t="str">
        <f t="shared" si="206"/>
        <v/>
      </c>
      <c r="K750" s="71" t="str">
        <f t="shared" si="211"/>
        <v/>
      </c>
      <c r="L750" s="64" t="str">
        <f t="shared" si="212"/>
        <v/>
      </c>
      <c r="M750" s="3" t="str">
        <f t="shared" si="207"/>
        <v/>
      </c>
      <c r="N750" s="71" t="str">
        <f t="shared" si="213"/>
        <v/>
      </c>
      <c r="O750" s="64" t="str">
        <f t="shared" si="214"/>
        <v/>
      </c>
      <c r="P750" s="3" t="str">
        <f t="shared" si="208"/>
        <v/>
      </c>
      <c r="Q750" s="71" t="str">
        <f t="shared" si="215"/>
        <v/>
      </c>
      <c r="R750" s="64" t="str">
        <f t="shared" si="216"/>
        <v/>
      </c>
    </row>
    <row r="751" spans="1:18" x14ac:dyDescent="0.3">
      <c r="A751" t="str">
        <f>IF(ISBLANK('SIR Inputs'!$A750),"",'SIR Inputs'!$A750)</f>
        <v/>
      </c>
      <c r="B751" t="str">
        <f t="shared" si="200"/>
        <v/>
      </c>
      <c r="C751" s="60" t="str">
        <f t="shared" si="201"/>
        <v/>
      </c>
      <c r="D751" t="str">
        <f t="shared" si="202"/>
        <v/>
      </c>
      <c r="E751" s="60" t="str">
        <f t="shared" si="203"/>
        <v/>
      </c>
      <c r="F751" t="str">
        <f t="shared" si="204"/>
        <v/>
      </c>
      <c r="G751" t="str">
        <f t="shared" si="205"/>
        <v/>
      </c>
      <c r="H751" s="70" t="str">
        <f t="shared" si="209"/>
        <v/>
      </c>
      <c r="I751" s="64" t="str">
        <f t="shared" si="210"/>
        <v/>
      </c>
      <c r="J751" s="3" t="str">
        <f t="shared" si="206"/>
        <v/>
      </c>
      <c r="K751" s="71" t="str">
        <f t="shared" si="211"/>
        <v/>
      </c>
      <c r="L751" s="64" t="str">
        <f t="shared" si="212"/>
        <v/>
      </c>
      <c r="M751" s="3" t="str">
        <f t="shared" si="207"/>
        <v/>
      </c>
      <c r="N751" s="71" t="str">
        <f t="shared" si="213"/>
        <v/>
      </c>
      <c r="O751" s="64" t="str">
        <f t="shared" si="214"/>
        <v/>
      </c>
      <c r="P751" s="3" t="str">
        <f t="shared" si="208"/>
        <v/>
      </c>
      <c r="Q751" s="71" t="str">
        <f t="shared" si="215"/>
        <v/>
      </c>
      <c r="R751" s="64" t="str">
        <f t="shared" si="216"/>
        <v/>
      </c>
    </row>
    <row r="752" spans="1:18" x14ac:dyDescent="0.3">
      <c r="A752" t="str">
        <f>IF(ISBLANK('SIR Inputs'!$A751),"",'SIR Inputs'!$A751)</f>
        <v/>
      </c>
      <c r="B752" t="str">
        <f t="shared" si="200"/>
        <v/>
      </c>
      <c r="C752" s="60" t="str">
        <f t="shared" si="201"/>
        <v/>
      </c>
      <c r="D752" t="str">
        <f t="shared" si="202"/>
        <v/>
      </c>
      <c r="E752" s="60" t="str">
        <f t="shared" si="203"/>
        <v/>
      </c>
      <c r="F752" t="str">
        <f t="shared" si="204"/>
        <v/>
      </c>
      <c r="G752" t="str">
        <f t="shared" si="205"/>
        <v/>
      </c>
      <c r="H752" s="70" t="str">
        <f t="shared" si="209"/>
        <v/>
      </c>
      <c r="I752" s="64" t="str">
        <f t="shared" si="210"/>
        <v/>
      </c>
      <c r="J752" s="3" t="str">
        <f t="shared" si="206"/>
        <v/>
      </c>
      <c r="K752" s="71" t="str">
        <f t="shared" si="211"/>
        <v/>
      </c>
      <c r="L752" s="64" t="str">
        <f t="shared" si="212"/>
        <v/>
      </c>
      <c r="M752" s="3" t="str">
        <f t="shared" si="207"/>
        <v/>
      </c>
      <c r="N752" s="71" t="str">
        <f t="shared" si="213"/>
        <v/>
      </c>
      <c r="O752" s="64" t="str">
        <f t="shared" si="214"/>
        <v/>
      </c>
      <c r="P752" s="3" t="str">
        <f t="shared" si="208"/>
        <v/>
      </c>
      <c r="Q752" s="71" t="str">
        <f t="shared" si="215"/>
        <v/>
      </c>
      <c r="R752" s="64" t="str">
        <f t="shared" si="216"/>
        <v/>
      </c>
    </row>
    <row r="753" spans="1:18" x14ac:dyDescent="0.3">
      <c r="A753" t="str">
        <f>IF(ISBLANK('SIR Inputs'!$A752),"",'SIR Inputs'!$A752)</f>
        <v/>
      </c>
      <c r="B753" t="str">
        <f t="shared" si="200"/>
        <v/>
      </c>
      <c r="C753" s="60" t="str">
        <f t="shared" si="201"/>
        <v/>
      </c>
      <c r="D753" t="str">
        <f t="shared" si="202"/>
        <v/>
      </c>
      <c r="E753" s="60" t="str">
        <f t="shared" si="203"/>
        <v/>
      </c>
      <c r="F753" t="str">
        <f t="shared" si="204"/>
        <v/>
      </c>
      <c r="G753" t="str">
        <f t="shared" si="205"/>
        <v/>
      </c>
      <c r="H753" s="70" t="str">
        <f t="shared" si="209"/>
        <v/>
      </c>
      <c r="I753" s="64" t="str">
        <f t="shared" si="210"/>
        <v/>
      </c>
      <c r="J753" s="3" t="str">
        <f t="shared" si="206"/>
        <v/>
      </c>
      <c r="K753" s="71" t="str">
        <f t="shared" si="211"/>
        <v/>
      </c>
      <c r="L753" s="64" t="str">
        <f t="shared" si="212"/>
        <v/>
      </c>
      <c r="M753" s="3" t="str">
        <f t="shared" si="207"/>
        <v/>
      </c>
      <c r="N753" s="71" t="str">
        <f t="shared" si="213"/>
        <v/>
      </c>
      <c r="O753" s="64" t="str">
        <f t="shared" si="214"/>
        <v/>
      </c>
      <c r="P753" s="3" t="str">
        <f t="shared" si="208"/>
        <v/>
      </c>
      <c r="Q753" s="71" t="str">
        <f t="shared" si="215"/>
        <v/>
      </c>
      <c r="R753" s="64" t="str">
        <f t="shared" si="216"/>
        <v/>
      </c>
    </row>
    <row r="754" spans="1:18" x14ac:dyDescent="0.3">
      <c r="A754" t="str">
        <f>IF(ISBLANK('SIR Inputs'!$A753),"",'SIR Inputs'!$A753)</f>
        <v/>
      </c>
      <c r="B754" t="str">
        <f t="shared" si="200"/>
        <v/>
      </c>
      <c r="C754" s="60" t="str">
        <f t="shared" si="201"/>
        <v/>
      </c>
      <c r="D754" t="str">
        <f t="shared" si="202"/>
        <v/>
      </c>
      <c r="E754" s="60" t="str">
        <f t="shared" si="203"/>
        <v/>
      </c>
      <c r="F754" t="str">
        <f t="shared" si="204"/>
        <v/>
      </c>
      <c r="G754" t="str">
        <f t="shared" si="205"/>
        <v/>
      </c>
      <c r="H754" s="70" t="str">
        <f t="shared" si="209"/>
        <v/>
      </c>
      <c r="I754" s="64" t="str">
        <f t="shared" si="210"/>
        <v/>
      </c>
      <c r="J754" s="3" t="str">
        <f t="shared" si="206"/>
        <v/>
      </c>
      <c r="K754" s="71" t="str">
        <f t="shared" si="211"/>
        <v/>
      </c>
      <c r="L754" s="64" t="str">
        <f t="shared" si="212"/>
        <v/>
      </c>
      <c r="M754" s="3" t="str">
        <f t="shared" si="207"/>
        <v/>
      </c>
      <c r="N754" s="71" t="str">
        <f t="shared" si="213"/>
        <v/>
      </c>
      <c r="O754" s="64" t="str">
        <f t="shared" si="214"/>
        <v/>
      </c>
      <c r="P754" s="3" t="str">
        <f t="shared" si="208"/>
        <v/>
      </c>
      <c r="Q754" s="71" t="str">
        <f t="shared" si="215"/>
        <v/>
      </c>
      <c r="R754" s="64" t="str">
        <f t="shared" si="216"/>
        <v/>
      </c>
    </row>
    <row r="755" spans="1:18" x14ac:dyDescent="0.3">
      <c r="A755" t="str">
        <f>IF(ISBLANK('SIR Inputs'!$A754),"",'SIR Inputs'!$A754)</f>
        <v/>
      </c>
      <c r="B755" t="str">
        <f t="shared" si="200"/>
        <v/>
      </c>
      <c r="C755" s="60" t="str">
        <f t="shared" si="201"/>
        <v/>
      </c>
      <c r="D755" t="str">
        <f t="shared" si="202"/>
        <v/>
      </c>
      <c r="E755" s="60" t="str">
        <f t="shared" si="203"/>
        <v/>
      </c>
      <c r="F755" t="str">
        <f t="shared" si="204"/>
        <v/>
      </c>
      <c r="G755" t="str">
        <f t="shared" si="205"/>
        <v/>
      </c>
      <c r="H755" s="70" t="str">
        <f t="shared" si="209"/>
        <v/>
      </c>
      <c r="I755" s="64" t="str">
        <f t="shared" si="210"/>
        <v/>
      </c>
      <c r="J755" s="3" t="str">
        <f t="shared" si="206"/>
        <v/>
      </c>
      <c r="K755" s="71" t="str">
        <f t="shared" si="211"/>
        <v/>
      </c>
      <c r="L755" s="64" t="str">
        <f t="shared" si="212"/>
        <v/>
      </c>
      <c r="M755" s="3" t="str">
        <f t="shared" si="207"/>
        <v/>
      </c>
      <c r="N755" s="71" t="str">
        <f t="shared" si="213"/>
        <v/>
      </c>
      <c r="O755" s="64" t="str">
        <f t="shared" si="214"/>
        <v/>
      </c>
      <c r="P755" s="3" t="str">
        <f t="shared" si="208"/>
        <v/>
      </c>
      <c r="Q755" s="71" t="str">
        <f t="shared" si="215"/>
        <v/>
      </c>
      <c r="R755" s="64" t="str">
        <f t="shared" si="216"/>
        <v/>
      </c>
    </row>
    <row r="756" spans="1:18" x14ac:dyDescent="0.3">
      <c r="A756" t="str">
        <f>IF(ISBLANK('SIR Inputs'!$A755),"",'SIR Inputs'!$A755)</f>
        <v/>
      </c>
      <c r="B756" t="str">
        <f t="shared" si="200"/>
        <v/>
      </c>
      <c r="C756" s="60" t="str">
        <f t="shared" si="201"/>
        <v/>
      </c>
      <c r="D756" t="str">
        <f t="shared" si="202"/>
        <v/>
      </c>
      <c r="E756" s="60" t="str">
        <f t="shared" si="203"/>
        <v/>
      </c>
      <c r="F756" t="str">
        <f t="shared" si="204"/>
        <v/>
      </c>
      <c r="G756" t="str">
        <f t="shared" si="205"/>
        <v/>
      </c>
      <c r="H756" s="70" t="str">
        <f t="shared" si="209"/>
        <v/>
      </c>
      <c r="I756" s="64" t="str">
        <f t="shared" si="210"/>
        <v/>
      </c>
      <c r="J756" s="3" t="str">
        <f t="shared" si="206"/>
        <v/>
      </c>
      <c r="K756" s="71" t="str">
        <f t="shared" si="211"/>
        <v/>
      </c>
      <c r="L756" s="64" t="str">
        <f t="shared" si="212"/>
        <v/>
      </c>
      <c r="M756" s="3" t="str">
        <f t="shared" si="207"/>
        <v/>
      </c>
      <c r="N756" s="71" t="str">
        <f t="shared" si="213"/>
        <v/>
      </c>
      <c r="O756" s="64" t="str">
        <f t="shared" si="214"/>
        <v/>
      </c>
      <c r="P756" s="3" t="str">
        <f t="shared" si="208"/>
        <v/>
      </c>
      <c r="Q756" s="71" t="str">
        <f t="shared" si="215"/>
        <v/>
      </c>
      <c r="R756" s="64" t="str">
        <f t="shared" si="216"/>
        <v/>
      </c>
    </row>
    <row r="757" spans="1:18" x14ac:dyDescent="0.3">
      <c r="A757" t="str">
        <f>IF(ISBLANK('SIR Inputs'!$A756),"",'SIR Inputs'!$A756)</f>
        <v/>
      </c>
      <c r="B757" t="str">
        <f t="shared" si="200"/>
        <v/>
      </c>
      <c r="C757" s="60" t="str">
        <f t="shared" si="201"/>
        <v/>
      </c>
      <c r="D757" t="str">
        <f t="shared" si="202"/>
        <v/>
      </c>
      <c r="E757" s="60" t="str">
        <f t="shared" si="203"/>
        <v/>
      </c>
      <c r="F757" t="str">
        <f t="shared" si="204"/>
        <v/>
      </c>
      <c r="G757" t="str">
        <f t="shared" si="205"/>
        <v/>
      </c>
      <c r="H757" s="70" t="str">
        <f t="shared" si="209"/>
        <v/>
      </c>
      <c r="I757" s="64" t="str">
        <f t="shared" si="210"/>
        <v/>
      </c>
      <c r="J757" s="3" t="str">
        <f t="shared" si="206"/>
        <v/>
      </c>
      <c r="K757" s="71" t="str">
        <f t="shared" si="211"/>
        <v/>
      </c>
      <c r="L757" s="64" t="str">
        <f t="shared" si="212"/>
        <v/>
      </c>
      <c r="M757" s="3" t="str">
        <f t="shared" si="207"/>
        <v/>
      </c>
      <c r="N757" s="71" t="str">
        <f t="shared" si="213"/>
        <v/>
      </c>
      <c r="O757" s="64" t="str">
        <f t="shared" si="214"/>
        <v/>
      </c>
      <c r="P757" s="3" t="str">
        <f t="shared" si="208"/>
        <v/>
      </c>
      <c r="Q757" s="71" t="str">
        <f t="shared" si="215"/>
        <v/>
      </c>
      <c r="R757" s="64" t="str">
        <f t="shared" si="216"/>
        <v/>
      </c>
    </row>
    <row r="758" spans="1:18" x14ac:dyDescent="0.3">
      <c r="A758" t="str">
        <f>IF(ISBLANK('SIR Inputs'!$A757),"",'SIR Inputs'!$A757)</f>
        <v/>
      </c>
      <c r="B758" t="str">
        <f t="shared" si="200"/>
        <v/>
      </c>
      <c r="C758" s="60" t="str">
        <f t="shared" si="201"/>
        <v/>
      </c>
      <c r="D758" t="str">
        <f t="shared" si="202"/>
        <v/>
      </c>
      <c r="E758" s="60" t="str">
        <f t="shared" si="203"/>
        <v/>
      </c>
      <c r="F758" t="str">
        <f t="shared" si="204"/>
        <v/>
      </c>
      <c r="G758" t="str">
        <f t="shared" si="205"/>
        <v/>
      </c>
      <c r="H758" s="70" t="str">
        <f t="shared" si="209"/>
        <v/>
      </c>
      <c r="I758" s="64" t="str">
        <f t="shared" si="210"/>
        <v/>
      </c>
      <c r="J758" s="3" t="str">
        <f t="shared" si="206"/>
        <v/>
      </c>
      <c r="K758" s="71" t="str">
        <f t="shared" si="211"/>
        <v/>
      </c>
      <c r="L758" s="64" t="str">
        <f t="shared" si="212"/>
        <v/>
      </c>
      <c r="M758" s="3" t="str">
        <f t="shared" si="207"/>
        <v/>
      </c>
      <c r="N758" s="71" t="str">
        <f t="shared" si="213"/>
        <v/>
      </c>
      <c r="O758" s="64" t="str">
        <f t="shared" si="214"/>
        <v/>
      </c>
      <c r="P758" s="3" t="str">
        <f t="shared" si="208"/>
        <v/>
      </c>
      <c r="Q758" s="71" t="str">
        <f t="shared" si="215"/>
        <v/>
      </c>
      <c r="R758" s="64" t="str">
        <f t="shared" si="216"/>
        <v/>
      </c>
    </row>
    <row r="759" spans="1:18" x14ac:dyDescent="0.3">
      <c r="A759" t="str">
        <f>IF(ISBLANK('SIR Inputs'!$A758),"",'SIR Inputs'!$A758)</f>
        <v/>
      </c>
      <c r="B759" t="str">
        <f t="shared" si="200"/>
        <v/>
      </c>
      <c r="C759" s="60" t="str">
        <f t="shared" si="201"/>
        <v/>
      </c>
      <c r="D759" t="str">
        <f t="shared" si="202"/>
        <v/>
      </c>
      <c r="E759" s="60" t="str">
        <f t="shared" si="203"/>
        <v/>
      </c>
      <c r="F759" t="str">
        <f t="shared" si="204"/>
        <v/>
      </c>
      <c r="G759" t="str">
        <f t="shared" si="205"/>
        <v/>
      </c>
      <c r="H759" s="70" t="str">
        <f t="shared" si="209"/>
        <v/>
      </c>
      <c r="I759" s="64" t="str">
        <f t="shared" si="210"/>
        <v/>
      </c>
      <c r="J759" s="3" t="str">
        <f t="shared" si="206"/>
        <v/>
      </c>
      <c r="K759" s="71" t="str">
        <f t="shared" si="211"/>
        <v/>
      </c>
      <c r="L759" s="64" t="str">
        <f t="shared" si="212"/>
        <v/>
      </c>
      <c r="M759" s="3" t="str">
        <f t="shared" si="207"/>
        <v/>
      </c>
      <c r="N759" s="71" t="str">
        <f t="shared" si="213"/>
        <v/>
      </c>
      <c r="O759" s="64" t="str">
        <f t="shared" si="214"/>
        <v/>
      </c>
      <c r="P759" s="3" t="str">
        <f t="shared" si="208"/>
        <v/>
      </c>
      <c r="Q759" s="71" t="str">
        <f t="shared" si="215"/>
        <v/>
      </c>
      <c r="R759" s="64" t="str">
        <f t="shared" si="216"/>
        <v/>
      </c>
    </row>
    <row r="760" spans="1:18" x14ac:dyDescent="0.3">
      <c r="A760" t="str">
        <f>IF(ISBLANK('SIR Inputs'!$A759),"",'SIR Inputs'!$A759)</f>
        <v/>
      </c>
      <c r="B760" t="str">
        <f t="shared" si="200"/>
        <v/>
      </c>
      <c r="C760" s="60" t="str">
        <f t="shared" si="201"/>
        <v/>
      </c>
      <c r="D760" t="str">
        <f t="shared" si="202"/>
        <v/>
      </c>
      <c r="E760" s="60" t="str">
        <f t="shared" si="203"/>
        <v/>
      </c>
      <c r="F760" t="str">
        <f t="shared" si="204"/>
        <v/>
      </c>
      <c r="G760" t="str">
        <f t="shared" si="205"/>
        <v/>
      </c>
      <c r="H760" s="70" t="str">
        <f t="shared" si="209"/>
        <v/>
      </c>
      <c r="I760" s="64" t="str">
        <f t="shared" si="210"/>
        <v/>
      </c>
      <c r="J760" s="3" t="str">
        <f t="shared" si="206"/>
        <v/>
      </c>
      <c r="K760" s="71" t="str">
        <f t="shared" si="211"/>
        <v/>
      </c>
      <c r="L760" s="64" t="str">
        <f t="shared" si="212"/>
        <v/>
      </c>
      <c r="M760" s="3" t="str">
        <f t="shared" si="207"/>
        <v/>
      </c>
      <c r="N760" s="71" t="str">
        <f t="shared" si="213"/>
        <v/>
      </c>
      <c r="O760" s="64" t="str">
        <f t="shared" si="214"/>
        <v/>
      </c>
      <c r="P760" s="3" t="str">
        <f t="shared" si="208"/>
        <v/>
      </c>
      <c r="Q760" s="71" t="str">
        <f t="shared" si="215"/>
        <v/>
      </c>
      <c r="R760" s="64" t="str">
        <f t="shared" si="216"/>
        <v/>
      </c>
    </row>
    <row r="761" spans="1:18" x14ac:dyDescent="0.3">
      <c r="A761" t="str">
        <f>IF(ISBLANK('SIR Inputs'!$A760),"",'SIR Inputs'!$A760)</f>
        <v/>
      </c>
      <c r="B761" t="str">
        <f t="shared" si="200"/>
        <v/>
      </c>
      <c r="C761" s="60" t="str">
        <f t="shared" si="201"/>
        <v/>
      </c>
      <c r="D761" t="str">
        <f t="shared" si="202"/>
        <v/>
      </c>
      <c r="E761" s="60" t="str">
        <f t="shared" si="203"/>
        <v/>
      </c>
      <c r="F761" t="str">
        <f t="shared" si="204"/>
        <v/>
      </c>
      <c r="G761" t="str">
        <f t="shared" si="205"/>
        <v/>
      </c>
      <c r="H761" s="70" t="str">
        <f t="shared" si="209"/>
        <v/>
      </c>
      <c r="I761" s="64" t="str">
        <f t="shared" si="210"/>
        <v/>
      </c>
      <c r="J761" s="3" t="str">
        <f t="shared" si="206"/>
        <v/>
      </c>
      <c r="K761" s="71" t="str">
        <f t="shared" si="211"/>
        <v/>
      </c>
      <c r="L761" s="64" t="str">
        <f t="shared" si="212"/>
        <v/>
      </c>
      <c r="M761" s="3" t="str">
        <f t="shared" si="207"/>
        <v/>
      </c>
      <c r="N761" s="71" t="str">
        <f t="shared" si="213"/>
        <v/>
      </c>
      <c r="O761" s="64" t="str">
        <f t="shared" si="214"/>
        <v/>
      </c>
      <c r="P761" s="3" t="str">
        <f t="shared" si="208"/>
        <v/>
      </c>
      <c r="Q761" s="71" t="str">
        <f t="shared" si="215"/>
        <v/>
      </c>
      <c r="R761" s="64" t="str">
        <f t="shared" si="216"/>
        <v/>
      </c>
    </row>
    <row r="762" spans="1:18" x14ac:dyDescent="0.3">
      <c r="A762" t="str">
        <f>IF(ISBLANK('SIR Inputs'!$A761),"",'SIR Inputs'!$A761)</f>
        <v/>
      </c>
      <c r="B762" t="str">
        <f t="shared" si="200"/>
        <v/>
      </c>
      <c r="C762" s="60" t="str">
        <f t="shared" si="201"/>
        <v/>
      </c>
      <c r="D762" t="str">
        <f t="shared" si="202"/>
        <v/>
      </c>
      <c r="E762" s="60" t="str">
        <f t="shared" si="203"/>
        <v/>
      </c>
      <c r="F762" t="str">
        <f t="shared" si="204"/>
        <v/>
      </c>
      <c r="G762" t="str">
        <f t="shared" si="205"/>
        <v/>
      </c>
      <c r="H762" s="70" t="str">
        <f t="shared" si="209"/>
        <v/>
      </c>
      <c r="I762" s="64" t="str">
        <f t="shared" si="210"/>
        <v/>
      </c>
      <c r="J762" s="3" t="str">
        <f t="shared" si="206"/>
        <v/>
      </c>
      <c r="K762" s="71" t="str">
        <f t="shared" si="211"/>
        <v/>
      </c>
      <c r="L762" s="64" t="str">
        <f t="shared" si="212"/>
        <v/>
      </c>
      <c r="M762" s="3" t="str">
        <f t="shared" si="207"/>
        <v/>
      </c>
      <c r="N762" s="71" t="str">
        <f t="shared" si="213"/>
        <v/>
      </c>
      <c r="O762" s="64" t="str">
        <f t="shared" si="214"/>
        <v/>
      </c>
      <c r="P762" s="3" t="str">
        <f t="shared" si="208"/>
        <v/>
      </c>
      <c r="Q762" s="71" t="str">
        <f t="shared" si="215"/>
        <v/>
      </c>
      <c r="R762" s="64" t="str">
        <f t="shared" si="216"/>
        <v/>
      </c>
    </row>
    <row r="763" spans="1:18" x14ac:dyDescent="0.3">
      <c r="A763" t="str">
        <f>IF(ISBLANK('SIR Inputs'!$A762),"",'SIR Inputs'!$A762)</f>
        <v/>
      </c>
      <c r="B763" t="str">
        <f t="shared" si="200"/>
        <v/>
      </c>
      <c r="C763" s="60" t="str">
        <f t="shared" si="201"/>
        <v/>
      </c>
      <c r="D763" t="str">
        <f t="shared" si="202"/>
        <v/>
      </c>
      <c r="E763" s="60" t="str">
        <f t="shared" si="203"/>
        <v/>
      </c>
      <c r="F763" t="str">
        <f t="shared" si="204"/>
        <v/>
      </c>
      <c r="G763" t="str">
        <f t="shared" si="205"/>
        <v/>
      </c>
      <c r="H763" s="70" t="str">
        <f t="shared" si="209"/>
        <v/>
      </c>
      <c r="I763" s="64" t="str">
        <f t="shared" si="210"/>
        <v/>
      </c>
      <c r="J763" s="3" t="str">
        <f t="shared" si="206"/>
        <v/>
      </c>
      <c r="K763" s="71" t="str">
        <f t="shared" si="211"/>
        <v/>
      </c>
      <c r="L763" s="64" t="str">
        <f t="shared" si="212"/>
        <v/>
      </c>
      <c r="M763" s="3" t="str">
        <f t="shared" si="207"/>
        <v/>
      </c>
      <c r="N763" s="71" t="str">
        <f t="shared" si="213"/>
        <v/>
      </c>
      <c r="O763" s="64" t="str">
        <f t="shared" si="214"/>
        <v/>
      </c>
      <c r="P763" s="3" t="str">
        <f t="shared" si="208"/>
        <v/>
      </c>
      <c r="Q763" s="71" t="str">
        <f t="shared" si="215"/>
        <v/>
      </c>
      <c r="R763" s="64" t="str">
        <f t="shared" si="216"/>
        <v/>
      </c>
    </row>
    <row r="764" spans="1:18" x14ac:dyDescent="0.3">
      <c r="A764" t="str">
        <f>IF(ISBLANK('SIR Inputs'!$A763),"",'SIR Inputs'!$A763)</f>
        <v/>
      </c>
      <c r="B764" t="str">
        <f t="shared" si="200"/>
        <v/>
      </c>
      <c r="C764" s="60" t="str">
        <f t="shared" si="201"/>
        <v/>
      </c>
      <c r="D764" t="str">
        <f t="shared" si="202"/>
        <v/>
      </c>
      <c r="E764" s="60" t="str">
        <f t="shared" si="203"/>
        <v/>
      </c>
      <c r="F764" t="str">
        <f t="shared" si="204"/>
        <v/>
      </c>
      <c r="G764" t="str">
        <f t="shared" si="205"/>
        <v/>
      </c>
      <c r="H764" s="70" t="str">
        <f t="shared" si="209"/>
        <v/>
      </c>
      <c r="I764" s="64" t="str">
        <f t="shared" si="210"/>
        <v/>
      </c>
      <c r="J764" s="3" t="str">
        <f t="shared" si="206"/>
        <v/>
      </c>
      <c r="K764" s="71" t="str">
        <f t="shared" si="211"/>
        <v/>
      </c>
      <c r="L764" s="64" t="str">
        <f t="shared" si="212"/>
        <v/>
      </c>
      <c r="M764" s="3" t="str">
        <f t="shared" si="207"/>
        <v/>
      </c>
      <c r="N764" s="71" t="str">
        <f t="shared" si="213"/>
        <v/>
      </c>
      <c r="O764" s="64" t="str">
        <f t="shared" si="214"/>
        <v/>
      </c>
      <c r="P764" s="3" t="str">
        <f t="shared" si="208"/>
        <v/>
      </c>
      <c r="Q764" s="71" t="str">
        <f t="shared" si="215"/>
        <v/>
      </c>
      <c r="R764" s="64" t="str">
        <f t="shared" si="216"/>
        <v/>
      </c>
    </row>
    <row r="765" spans="1:18" x14ac:dyDescent="0.3">
      <c r="A765" t="str">
        <f>IF(ISBLANK('SIR Inputs'!$A764),"",'SIR Inputs'!$A764)</f>
        <v/>
      </c>
      <c r="B765" t="str">
        <f t="shared" si="200"/>
        <v/>
      </c>
      <c r="C765" s="60" t="str">
        <f t="shared" si="201"/>
        <v/>
      </c>
      <c r="D765" t="str">
        <f t="shared" si="202"/>
        <v/>
      </c>
      <c r="E765" s="60" t="str">
        <f t="shared" si="203"/>
        <v/>
      </c>
      <c r="F765" t="str">
        <f t="shared" si="204"/>
        <v/>
      </c>
      <c r="G765" t="str">
        <f t="shared" si="205"/>
        <v/>
      </c>
      <c r="H765" s="70" t="str">
        <f t="shared" si="209"/>
        <v/>
      </c>
      <c r="I765" s="64" t="str">
        <f t="shared" si="210"/>
        <v/>
      </c>
      <c r="J765" s="3" t="str">
        <f t="shared" si="206"/>
        <v/>
      </c>
      <c r="K765" s="71" t="str">
        <f t="shared" si="211"/>
        <v/>
      </c>
      <c r="L765" s="64" t="str">
        <f t="shared" si="212"/>
        <v/>
      </c>
      <c r="M765" s="3" t="str">
        <f t="shared" si="207"/>
        <v/>
      </c>
      <c r="N765" s="71" t="str">
        <f t="shared" si="213"/>
        <v/>
      </c>
      <c r="O765" s="64" t="str">
        <f t="shared" si="214"/>
        <v/>
      </c>
      <c r="P765" s="3" t="str">
        <f t="shared" si="208"/>
        <v/>
      </c>
      <c r="Q765" s="71" t="str">
        <f t="shared" si="215"/>
        <v/>
      </c>
      <c r="R765" s="64" t="str">
        <f t="shared" si="216"/>
        <v/>
      </c>
    </row>
    <row r="766" spans="1:18" x14ac:dyDescent="0.3">
      <c r="A766" t="str">
        <f>IF(ISBLANK('SIR Inputs'!$A765),"",'SIR Inputs'!$A765)</f>
        <v/>
      </c>
      <c r="B766" t="str">
        <f t="shared" si="200"/>
        <v/>
      </c>
      <c r="C766" s="60" t="str">
        <f t="shared" si="201"/>
        <v/>
      </c>
      <c r="D766" t="str">
        <f t="shared" si="202"/>
        <v/>
      </c>
      <c r="E766" s="60" t="str">
        <f t="shared" si="203"/>
        <v/>
      </c>
      <c r="F766" t="str">
        <f t="shared" si="204"/>
        <v/>
      </c>
      <c r="G766" t="str">
        <f t="shared" si="205"/>
        <v/>
      </c>
      <c r="H766" s="70" t="str">
        <f t="shared" si="209"/>
        <v/>
      </c>
      <c r="I766" s="64" t="str">
        <f t="shared" si="210"/>
        <v/>
      </c>
      <c r="J766" s="3" t="str">
        <f t="shared" si="206"/>
        <v/>
      </c>
      <c r="K766" s="71" t="str">
        <f t="shared" si="211"/>
        <v/>
      </c>
      <c r="L766" s="64" t="str">
        <f t="shared" si="212"/>
        <v/>
      </c>
      <c r="M766" s="3" t="str">
        <f t="shared" si="207"/>
        <v/>
      </c>
      <c r="N766" s="71" t="str">
        <f t="shared" si="213"/>
        <v/>
      </c>
      <c r="O766" s="64" t="str">
        <f t="shared" si="214"/>
        <v/>
      </c>
      <c r="P766" s="3" t="str">
        <f t="shared" si="208"/>
        <v/>
      </c>
      <c r="Q766" s="71" t="str">
        <f t="shared" si="215"/>
        <v/>
      </c>
      <c r="R766" s="64" t="str">
        <f t="shared" si="216"/>
        <v/>
      </c>
    </row>
    <row r="767" spans="1:18" x14ac:dyDescent="0.3">
      <c r="A767" t="str">
        <f>IF(ISBLANK('SIR Inputs'!$A766),"",'SIR Inputs'!$A766)</f>
        <v/>
      </c>
      <c r="B767" t="str">
        <f t="shared" si="200"/>
        <v/>
      </c>
      <c r="C767" s="60" t="str">
        <f t="shared" si="201"/>
        <v/>
      </c>
      <c r="D767" t="str">
        <f t="shared" si="202"/>
        <v/>
      </c>
      <c r="E767" s="60" t="str">
        <f t="shared" si="203"/>
        <v/>
      </c>
      <c r="F767" t="str">
        <f t="shared" si="204"/>
        <v/>
      </c>
      <c r="G767" t="str">
        <f t="shared" si="205"/>
        <v/>
      </c>
      <c r="H767" s="70" t="str">
        <f t="shared" si="209"/>
        <v/>
      </c>
      <c r="I767" s="64" t="str">
        <f t="shared" si="210"/>
        <v/>
      </c>
      <c r="J767" s="3" t="str">
        <f t="shared" si="206"/>
        <v/>
      </c>
      <c r="K767" s="71" t="str">
        <f t="shared" si="211"/>
        <v/>
      </c>
      <c r="L767" s="64" t="str">
        <f t="shared" si="212"/>
        <v/>
      </c>
      <c r="M767" s="3" t="str">
        <f t="shared" si="207"/>
        <v/>
      </c>
      <c r="N767" s="71" t="str">
        <f t="shared" si="213"/>
        <v/>
      </c>
      <c r="O767" s="64" t="str">
        <f t="shared" si="214"/>
        <v/>
      </c>
      <c r="P767" s="3" t="str">
        <f t="shared" si="208"/>
        <v/>
      </c>
      <c r="Q767" s="71" t="str">
        <f t="shared" si="215"/>
        <v/>
      </c>
      <c r="R767" s="64" t="str">
        <f t="shared" si="216"/>
        <v/>
      </c>
    </row>
    <row r="768" spans="1:18" x14ac:dyDescent="0.3">
      <c r="A768" t="str">
        <f>IF(ISBLANK('SIR Inputs'!$A767),"",'SIR Inputs'!$A767)</f>
        <v/>
      </c>
      <c r="B768" t="str">
        <f t="shared" si="200"/>
        <v/>
      </c>
      <c r="C768" s="60" t="str">
        <f t="shared" si="201"/>
        <v/>
      </c>
      <c r="D768" t="str">
        <f t="shared" si="202"/>
        <v/>
      </c>
      <c r="E768" s="60" t="str">
        <f t="shared" si="203"/>
        <v/>
      </c>
      <c r="F768" t="str">
        <f t="shared" si="204"/>
        <v/>
      </c>
      <c r="G768" t="str">
        <f t="shared" si="205"/>
        <v/>
      </c>
      <c r="H768" s="70" t="str">
        <f t="shared" si="209"/>
        <v/>
      </c>
      <c r="I768" s="64" t="str">
        <f t="shared" si="210"/>
        <v/>
      </c>
      <c r="J768" s="3" t="str">
        <f t="shared" si="206"/>
        <v/>
      </c>
      <c r="K768" s="71" t="str">
        <f t="shared" si="211"/>
        <v/>
      </c>
      <c r="L768" s="64" t="str">
        <f t="shared" si="212"/>
        <v/>
      </c>
      <c r="M768" s="3" t="str">
        <f t="shared" si="207"/>
        <v/>
      </c>
      <c r="N768" s="71" t="str">
        <f t="shared" si="213"/>
        <v/>
      </c>
      <c r="O768" s="64" t="str">
        <f t="shared" si="214"/>
        <v/>
      </c>
      <c r="P768" s="3" t="str">
        <f t="shared" si="208"/>
        <v/>
      </c>
      <c r="Q768" s="71" t="str">
        <f t="shared" si="215"/>
        <v/>
      </c>
      <c r="R768" s="64" t="str">
        <f t="shared" si="216"/>
        <v/>
      </c>
    </row>
    <row r="769" spans="1:18" x14ac:dyDescent="0.3">
      <c r="A769" t="str">
        <f>IF(ISBLANK('SIR Inputs'!$A768),"",'SIR Inputs'!$A768)</f>
        <v/>
      </c>
      <c r="B769" t="str">
        <f t="shared" si="200"/>
        <v/>
      </c>
      <c r="C769" s="60" t="str">
        <f t="shared" si="201"/>
        <v/>
      </c>
      <c r="D769" t="str">
        <f t="shared" si="202"/>
        <v/>
      </c>
      <c r="E769" s="60" t="str">
        <f t="shared" si="203"/>
        <v/>
      </c>
      <c r="F769" t="str">
        <f t="shared" si="204"/>
        <v/>
      </c>
      <c r="G769" t="str">
        <f t="shared" si="205"/>
        <v/>
      </c>
      <c r="H769" s="70" t="str">
        <f t="shared" si="209"/>
        <v/>
      </c>
      <c r="I769" s="64" t="str">
        <f t="shared" si="210"/>
        <v/>
      </c>
      <c r="J769" s="3" t="str">
        <f t="shared" si="206"/>
        <v/>
      </c>
      <c r="K769" s="71" t="str">
        <f t="shared" si="211"/>
        <v/>
      </c>
      <c r="L769" s="64" t="str">
        <f t="shared" si="212"/>
        <v/>
      </c>
      <c r="M769" s="3" t="str">
        <f t="shared" si="207"/>
        <v/>
      </c>
      <c r="N769" s="71" t="str">
        <f t="shared" si="213"/>
        <v/>
      </c>
      <c r="O769" s="64" t="str">
        <f t="shared" si="214"/>
        <v/>
      </c>
      <c r="P769" s="3" t="str">
        <f t="shared" si="208"/>
        <v/>
      </c>
      <c r="Q769" s="71" t="str">
        <f t="shared" si="215"/>
        <v/>
      </c>
      <c r="R769" s="64" t="str">
        <f t="shared" si="216"/>
        <v/>
      </c>
    </row>
    <row r="770" spans="1:18" x14ac:dyDescent="0.3">
      <c r="A770" t="str">
        <f>IF(ISBLANK('SIR Inputs'!$A769),"",'SIR Inputs'!$A769)</f>
        <v/>
      </c>
      <c r="B770" t="str">
        <f t="shared" si="200"/>
        <v/>
      </c>
      <c r="C770" s="60" t="str">
        <f t="shared" si="201"/>
        <v/>
      </c>
      <c r="D770" t="str">
        <f t="shared" si="202"/>
        <v/>
      </c>
      <c r="E770" s="60" t="str">
        <f t="shared" si="203"/>
        <v/>
      </c>
      <c r="F770" t="str">
        <f t="shared" si="204"/>
        <v/>
      </c>
      <c r="G770" t="str">
        <f t="shared" si="205"/>
        <v/>
      </c>
      <c r="H770" s="70" t="str">
        <f t="shared" si="209"/>
        <v/>
      </c>
      <c r="I770" s="64" t="str">
        <f t="shared" si="210"/>
        <v/>
      </c>
      <c r="J770" s="3" t="str">
        <f t="shared" si="206"/>
        <v/>
      </c>
      <c r="K770" s="71" t="str">
        <f t="shared" si="211"/>
        <v/>
      </c>
      <c r="L770" s="64" t="str">
        <f t="shared" si="212"/>
        <v/>
      </c>
      <c r="M770" s="3" t="str">
        <f t="shared" si="207"/>
        <v/>
      </c>
      <c r="N770" s="71" t="str">
        <f t="shared" si="213"/>
        <v/>
      </c>
      <c r="O770" s="64" t="str">
        <f t="shared" si="214"/>
        <v/>
      </c>
      <c r="P770" s="3" t="str">
        <f t="shared" si="208"/>
        <v/>
      </c>
      <c r="Q770" s="71" t="str">
        <f t="shared" si="215"/>
        <v/>
      </c>
      <c r="R770" s="64" t="str">
        <f t="shared" si="216"/>
        <v/>
      </c>
    </row>
    <row r="771" spans="1:18" x14ac:dyDescent="0.3">
      <c r="A771" t="str">
        <f>IF(ISBLANK('SIR Inputs'!$A770),"",'SIR Inputs'!$A770)</f>
        <v/>
      </c>
      <c r="B771" t="str">
        <f t="shared" ref="B771:B834" si="217">IF($A771&lt;&gt;"",VLOOKUP($A771,SIRMeasure_LookupTable,2,FALSE),"")</f>
        <v/>
      </c>
      <c r="C771" s="60" t="str">
        <f t="shared" ref="C771:C834" si="218">IF($A771&lt;&gt;"",VLOOKUP($B771,Program_LookupTable,2,FALSE),"")</f>
        <v/>
      </c>
      <c r="D771" t="str">
        <f t="shared" ref="D771:D834" si="219">IF($A771&lt;&gt;"",VLOOKUP($B771,Program_LookupTable,3,FALSE),"")</f>
        <v/>
      </c>
      <c r="E771" s="60" t="str">
        <f t="shared" ref="E771:E834" si="220">IF($A771&lt;&gt;"",VLOOKUP($A771,SIRMeasure_LookupTable,4,FALSE),"")</f>
        <v/>
      </c>
      <c r="F771" t="str">
        <f t="shared" ref="F771:F834" si="221">IF($A771&lt;&gt;"",VLOOKUP($A771,SIRMeasure_LookupTable,6,FALSE),"")</f>
        <v/>
      </c>
      <c r="G771" t="str">
        <f t="shared" ref="G771:G834" si="222">IF($A771&lt;&gt;"",VLOOKUP($A771,SIRMeasure_LookupTable,5,FALSE),"")</f>
        <v/>
      </c>
      <c r="H771" s="70" t="str">
        <f t="shared" si="209"/>
        <v/>
      </c>
      <c r="I771" s="64" t="str">
        <f t="shared" si="210"/>
        <v/>
      </c>
      <c r="J771" s="3" t="str">
        <f t="shared" ref="J771:J834" si="223">IF($A771&lt;&gt;"",VLOOKUP($A771,SIRMeasure_LookupTable,7,FALSE),"")</f>
        <v/>
      </c>
      <c r="K771" s="71" t="str">
        <f t="shared" si="211"/>
        <v/>
      </c>
      <c r="L771" s="64" t="str">
        <f t="shared" si="212"/>
        <v/>
      </c>
      <c r="M771" s="3" t="str">
        <f t="shared" ref="M771:M834" si="224">IF($A771&lt;&gt;"",VLOOKUP($A771,SIRMeasure_LookupTable,8,FALSE),"")</f>
        <v/>
      </c>
      <c r="N771" s="71" t="str">
        <f t="shared" si="213"/>
        <v/>
      </c>
      <c r="O771" s="64" t="str">
        <f t="shared" si="214"/>
        <v/>
      </c>
      <c r="P771" s="3" t="str">
        <f t="shared" ref="P771:P834" si="225">IF($A771&lt;&gt;"",VLOOKUP($A771,SIRMeasure_LookupTable,9,FALSE),"")</f>
        <v/>
      </c>
      <c r="Q771" s="71" t="str">
        <f t="shared" si="215"/>
        <v/>
      </c>
      <c r="R771" s="64" t="str">
        <f t="shared" si="216"/>
        <v/>
      </c>
    </row>
    <row r="772" spans="1:18" x14ac:dyDescent="0.3">
      <c r="A772" t="str">
        <f>IF(ISBLANK('SIR Inputs'!$A771),"",'SIR Inputs'!$A771)</f>
        <v/>
      </c>
      <c r="B772" t="str">
        <f t="shared" si="217"/>
        <v/>
      </c>
      <c r="C772" s="60" t="str">
        <f t="shared" si="218"/>
        <v/>
      </c>
      <c r="D772" t="str">
        <f t="shared" si="219"/>
        <v/>
      </c>
      <c r="E772" s="60" t="str">
        <f t="shared" si="220"/>
        <v/>
      </c>
      <c r="F772" t="str">
        <f t="shared" si="221"/>
        <v/>
      </c>
      <c r="G772" t="str">
        <f t="shared" si="222"/>
        <v/>
      </c>
      <c r="H772" s="70" t="str">
        <f t="shared" si="209"/>
        <v/>
      </c>
      <c r="I772" s="64" t="str">
        <f t="shared" si="210"/>
        <v/>
      </c>
      <c r="J772" s="3" t="str">
        <f t="shared" si="223"/>
        <v/>
      </c>
      <c r="K772" s="71" t="str">
        <f t="shared" si="211"/>
        <v/>
      </c>
      <c r="L772" s="64" t="str">
        <f t="shared" si="212"/>
        <v/>
      </c>
      <c r="M772" s="3" t="str">
        <f t="shared" si="224"/>
        <v/>
      </c>
      <c r="N772" s="71" t="str">
        <f t="shared" si="213"/>
        <v/>
      </c>
      <c r="O772" s="64" t="str">
        <f t="shared" si="214"/>
        <v/>
      </c>
      <c r="P772" s="3" t="str">
        <f t="shared" si="225"/>
        <v/>
      </c>
      <c r="Q772" s="71" t="str">
        <f t="shared" si="215"/>
        <v/>
      </c>
      <c r="R772" s="64" t="str">
        <f t="shared" si="216"/>
        <v/>
      </c>
    </row>
    <row r="773" spans="1:18" x14ac:dyDescent="0.3">
      <c r="A773" t="str">
        <f>IF(ISBLANK('SIR Inputs'!$A772),"",'SIR Inputs'!$A772)</f>
        <v/>
      </c>
      <c r="B773" t="str">
        <f t="shared" si="217"/>
        <v/>
      </c>
      <c r="C773" s="60" t="str">
        <f t="shared" si="218"/>
        <v/>
      </c>
      <c r="D773" t="str">
        <f t="shared" si="219"/>
        <v/>
      </c>
      <c r="E773" s="60" t="str">
        <f t="shared" si="220"/>
        <v/>
      </c>
      <c r="F773" t="str">
        <f t="shared" si="221"/>
        <v/>
      </c>
      <c r="G773" t="str">
        <f t="shared" si="222"/>
        <v/>
      </c>
      <c r="H773" s="70" t="str">
        <f t="shared" si="209"/>
        <v/>
      </c>
      <c r="I773" s="64" t="str">
        <f t="shared" si="210"/>
        <v/>
      </c>
      <c r="J773" s="3" t="str">
        <f t="shared" si="223"/>
        <v/>
      </c>
      <c r="K773" s="71" t="str">
        <f t="shared" si="211"/>
        <v/>
      </c>
      <c r="L773" s="64" t="str">
        <f t="shared" si="212"/>
        <v/>
      </c>
      <c r="M773" s="3" t="str">
        <f t="shared" si="224"/>
        <v/>
      </c>
      <c r="N773" s="71" t="str">
        <f t="shared" si="213"/>
        <v/>
      </c>
      <c r="O773" s="64" t="str">
        <f t="shared" si="214"/>
        <v/>
      </c>
      <c r="P773" s="3" t="str">
        <f t="shared" si="225"/>
        <v/>
      </c>
      <c r="Q773" s="71" t="str">
        <f t="shared" si="215"/>
        <v/>
      </c>
      <c r="R773" s="64" t="str">
        <f t="shared" si="216"/>
        <v/>
      </c>
    </row>
    <row r="774" spans="1:18" x14ac:dyDescent="0.3">
      <c r="A774" t="str">
        <f>IF(ISBLANK('SIR Inputs'!$A773),"",'SIR Inputs'!$A773)</f>
        <v/>
      </c>
      <c r="B774" t="str">
        <f t="shared" si="217"/>
        <v/>
      </c>
      <c r="C774" s="60" t="str">
        <f t="shared" si="218"/>
        <v/>
      </c>
      <c r="D774" t="str">
        <f t="shared" si="219"/>
        <v/>
      </c>
      <c r="E774" s="60" t="str">
        <f t="shared" si="220"/>
        <v/>
      </c>
      <c r="F774" t="str">
        <f t="shared" si="221"/>
        <v/>
      </c>
      <c r="G774" t="str">
        <f t="shared" si="222"/>
        <v/>
      </c>
      <c r="H774" s="70" t="str">
        <f t="shared" si="209"/>
        <v/>
      </c>
      <c r="I774" s="64" t="str">
        <f t="shared" si="210"/>
        <v/>
      </c>
      <c r="J774" s="3" t="str">
        <f t="shared" si="223"/>
        <v/>
      </c>
      <c r="K774" s="71" t="str">
        <f t="shared" si="211"/>
        <v/>
      </c>
      <c r="L774" s="64" t="str">
        <f t="shared" si="212"/>
        <v/>
      </c>
      <c r="M774" s="3" t="str">
        <f t="shared" si="224"/>
        <v/>
      </c>
      <c r="N774" s="71" t="str">
        <f t="shared" si="213"/>
        <v/>
      </c>
      <c r="O774" s="64" t="str">
        <f t="shared" si="214"/>
        <v/>
      </c>
      <c r="P774" s="3" t="str">
        <f t="shared" si="225"/>
        <v/>
      </c>
      <c r="Q774" s="71" t="str">
        <f t="shared" si="215"/>
        <v/>
      </c>
      <c r="R774" s="64" t="str">
        <f t="shared" si="216"/>
        <v/>
      </c>
    </row>
    <row r="775" spans="1:18" x14ac:dyDescent="0.3">
      <c r="A775" t="str">
        <f>IF(ISBLANK('SIR Inputs'!$A774),"",'SIR Inputs'!$A774)</f>
        <v/>
      </c>
      <c r="B775" t="str">
        <f t="shared" si="217"/>
        <v/>
      </c>
      <c r="C775" s="60" t="str">
        <f t="shared" si="218"/>
        <v/>
      </c>
      <c r="D775" t="str">
        <f t="shared" si="219"/>
        <v/>
      </c>
      <c r="E775" s="60" t="str">
        <f t="shared" si="220"/>
        <v/>
      </c>
      <c r="F775" t="str">
        <f t="shared" si="221"/>
        <v/>
      </c>
      <c r="G775" t="str">
        <f t="shared" si="222"/>
        <v/>
      </c>
      <c r="H775" s="70" t="str">
        <f t="shared" si="209"/>
        <v/>
      </c>
      <c r="I775" s="64" t="str">
        <f t="shared" si="210"/>
        <v/>
      </c>
      <c r="J775" s="3" t="str">
        <f t="shared" si="223"/>
        <v/>
      </c>
      <c r="K775" s="71" t="str">
        <f t="shared" si="211"/>
        <v/>
      </c>
      <c r="L775" s="64" t="str">
        <f t="shared" si="212"/>
        <v/>
      </c>
      <c r="M775" s="3" t="str">
        <f t="shared" si="224"/>
        <v/>
      </c>
      <c r="N775" s="71" t="str">
        <f t="shared" si="213"/>
        <v/>
      </c>
      <c r="O775" s="64" t="str">
        <f t="shared" si="214"/>
        <v/>
      </c>
      <c r="P775" s="3" t="str">
        <f t="shared" si="225"/>
        <v/>
      </c>
      <c r="Q775" s="71" t="str">
        <f t="shared" si="215"/>
        <v/>
      </c>
      <c r="R775" s="64" t="str">
        <f t="shared" si="216"/>
        <v/>
      </c>
    </row>
    <row r="776" spans="1:18" x14ac:dyDescent="0.3">
      <c r="A776" t="str">
        <f>IF(ISBLANK('SIR Inputs'!$A775),"",'SIR Inputs'!$A775)</f>
        <v/>
      </c>
      <c r="B776" t="str">
        <f t="shared" si="217"/>
        <v/>
      </c>
      <c r="C776" s="60" t="str">
        <f t="shared" si="218"/>
        <v/>
      </c>
      <c r="D776" t="str">
        <f t="shared" si="219"/>
        <v/>
      </c>
      <c r="E776" s="60" t="str">
        <f t="shared" si="220"/>
        <v/>
      </c>
      <c r="F776" t="str">
        <f t="shared" si="221"/>
        <v/>
      </c>
      <c r="G776" t="str">
        <f t="shared" si="222"/>
        <v/>
      </c>
      <c r="H776" s="70" t="str">
        <f t="shared" si="209"/>
        <v/>
      </c>
      <c r="I776" s="64" t="str">
        <f t="shared" si="210"/>
        <v/>
      </c>
      <c r="J776" s="3" t="str">
        <f t="shared" si="223"/>
        <v/>
      </c>
      <c r="K776" s="71" t="str">
        <f t="shared" si="211"/>
        <v/>
      </c>
      <c r="L776" s="64" t="str">
        <f t="shared" si="212"/>
        <v/>
      </c>
      <c r="M776" s="3" t="str">
        <f t="shared" si="224"/>
        <v/>
      </c>
      <c r="N776" s="71" t="str">
        <f t="shared" si="213"/>
        <v/>
      </c>
      <c r="O776" s="64" t="str">
        <f t="shared" si="214"/>
        <v/>
      </c>
      <c r="P776" s="3" t="str">
        <f t="shared" si="225"/>
        <v/>
      </c>
      <c r="Q776" s="71" t="str">
        <f t="shared" si="215"/>
        <v/>
      </c>
      <c r="R776" s="64" t="str">
        <f t="shared" si="216"/>
        <v/>
      </c>
    </row>
    <row r="777" spans="1:18" x14ac:dyDescent="0.3">
      <c r="A777" t="str">
        <f>IF(ISBLANK('SIR Inputs'!$A776),"",'SIR Inputs'!$A776)</f>
        <v/>
      </c>
      <c r="B777" t="str">
        <f t="shared" si="217"/>
        <v/>
      </c>
      <c r="C777" s="60" t="str">
        <f t="shared" si="218"/>
        <v/>
      </c>
      <c r="D777" t="str">
        <f t="shared" si="219"/>
        <v/>
      </c>
      <c r="E777" s="60" t="str">
        <f t="shared" si="220"/>
        <v/>
      </c>
      <c r="F777" t="str">
        <f t="shared" si="221"/>
        <v/>
      </c>
      <c r="G777" t="str">
        <f t="shared" si="222"/>
        <v/>
      </c>
      <c r="H777" s="70" t="str">
        <f t="shared" si="209"/>
        <v/>
      </c>
      <c r="I777" s="64" t="str">
        <f t="shared" si="210"/>
        <v/>
      </c>
      <c r="J777" s="3" t="str">
        <f t="shared" si="223"/>
        <v/>
      </c>
      <c r="K777" s="71" t="str">
        <f t="shared" si="211"/>
        <v/>
      </c>
      <c r="L777" s="64" t="str">
        <f t="shared" si="212"/>
        <v/>
      </c>
      <c r="M777" s="3" t="str">
        <f t="shared" si="224"/>
        <v/>
      </c>
      <c r="N777" s="71" t="str">
        <f t="shared" si="213"/>
        <v/>
      </c>
      <c r="O777" s="64" t="str">
        <f t="shared" si="214"/>
        <v/>
      </c>
      <c r="P777" s="3" t="str">
        <f t="shared" si="225"/>
        <v/>
      </c>
      <c r="Q777" s="71" t="str">
        <f t="shared" si="215"/>
        <v/>
      </c>
      <c r="R777" s="64" t="str">
        <f t="shared" si="216"/>
        <v/>
      </c>
    </row>
    <row r="778" spans="1:18" x14ac:dyDescent="0.3">
      <c r="A778" t="str">
        <f>IF(ISBLANK('SIR Inputs'!$A777),"",'SIR Inputs'!$A777)</f>
        <v/>
      </c>
      <c r="B778" t="str">
        <f t="shared" si="217"/>
        <v/>
      </c>
      <c r="C778" s="60" t="str">
        <f t="shared" si="218"/>
        <v/>
      </c>
      <c r="D778" t="str">
        <f t="shared" si="219"/>
        <v/>
      </c>
      <c r="E778" s="60" t="str">
        <f t="shared" si="220"/>
        <v/>
      </c>
      <c r="F778" t="str">
        <f t="shared" si="221"/>
        <v/>
      </c>
      <c r="G778" t="str">
        <f t="shared" si="222"/>
        <v/>
      </c>
      <c r="H778" s="70" t="str">
        <f t="shared" si="209"/>
        <v/>
      </c>
      <c r="I778" s="64" t="str">
        <f t="shared" si="210"/>
        <v/>
      </c>
      <c r="J778" s="3" t="str">
        <f t="shared" si="223"/>
        <v/>
      </c>
      <c r="K778" s="71" t="str">
        <f t="shared" si="211"/>
        <v/>
      </c>
      <c r="L778" s="64" t="str">
        <f t="shared" si="212"/>
        <v/>
      </c>
      <c r="M778" s="3" t="str">
        <f t="shared" si="224"/>
        <v/>
      </c>
      <c r="N778" s="71" t="str">
        <f t="shared" si="213"/>
        <v/>
      </c>
      <c r="O778" s="64" t="str">
        <f t="shared" si="214"/>
        <v/>
      </c>
      <c r="P778" s="3" t="str">
        <f t="shared" si="225"/>
        <v/>
      </c>
      <c r="Q778" s="71" t="str">
        <f t="shared" si="215"/>
        <v/>
      </c>
      <c r="R778" s="64" t="str">
        <f t="shared" si="216"/>
        <v/>
      </c>
    </row>
    <row r="779" spans="1:18" x14ac:dyDescent="0.3">
      <c r="A779" t="str">
        <f>IF(ISBLANK('SIR Inputs'!$A778),"",'SIR Inputs'!$A778)</f>
        <v/>
      </c>
      <c r="B779" t="str">
        <f t="shared" si="217"/>
        <v/>
      </c>
      <c r="C779" s="60" t="str">
        <f t="shared" si="218"/>
        <v/>
      </c>
      <c r="D779" t="str">
        <f t="shared" si="219"/>
        <v/>
      </c>
      <c r="E779" s="60" t="str">
        <f t="shared" si="220"/>
        <v/>
      </c>
      <c r="F779" t="str">
        <f t="shared" si="221"/>
        <v/>
      </c>
      <c r="G779" t="str">
        <f t="shared" si="222"/>
        <v/>
      </c>
      <c r="H779" s="70" t="str">
        <f t="shared" si="209"/>
        <v/>
      </c>
      <c r="I779" s="64" t="str">
        <f t="shared" si="210"/>
        <v/>
      </c>
      <c r="J779" s="3" t="str">
        <f t="shared" si="223"/>
        <v/>
      </c>
      <c r="K779" s="71" t="str">
        <f t="shared" si="211"/>
        <v/>
      </c>
      <c r="L779" s="64" t="str">
        <f t="shared" si="212"/>
        <v/>
      </c>
      <c r="M779" s="3" t="str">
        <f t="shared" si="224"/>
        <v/>
      </c>
      <c r="N779" s="71" t="str">
        <f t="shared" si="213"/>
        <v/>
      </c>
      <c r="O779" s="64" t="str">
        <f t="shared" si="214"/>
        <v/>
      </c>
      <c r="P779" s="3" t="str">
        <f t="shared" si="225"/>
        <v/>
      </c>
      <c r="Q779" s="71" t="str">
        <f t="shared" si="215"/>
        <v/>
      </c>
      <c r="R779" s="64" t="str">
        <f t="shared" si="216"/>
        <v/>
      </c>
    </row>
    <row r="780" spans="1:18" x14ac:dyDescent="0.3">
      <c r="A780" t="str">
        <f>IF(ISBLANK('SIR Inputs'!$A779),"",'SIR Inputs'!$A779)</f>
        <v/>
      </c>
      <c r="B780" t="str">
        <f t="shared" si="217"/>
        <v/>
      </c>
      <c r="C780" s="60" t="str">
        <f t="shared" si="218"/>
        <v/>
      </c>
      <c r="D780" t="str">
        <f t="shared" si="219"/>
        <v/>
      </c>
      <c r="E780" s="60" t="str">
        <f t="shared" si="220"/>
        <v/>
      </c>
      <c r="F780" t="str">
        <f t="shared" si="221"/>
        <v/>
      </c>
      <c r="G780" t="str">
        <f t="shared" si="222"/>
        <v/>
      </c>
      <c r="H780" s="70" t="str">
        <f t="shared" si="209"/>
        <v/>
      </c>
      <c r="I780" s="64" t="str">
        <f t="shared" si="210"/>
        <v/>
      </c>
      <c r="J780" s="3" t="str">
        <f t="shared" si="223"/>
        <v/>
      </c>
      <c r="K780" s="71" t="str">
        <f t="shared" si="211"/>
        <v/>
      </c>
      <c r="L780" s="64" t="str">
        <f t="shared" si="212"/>
        <v/>
      </c>
      <c r="M780" s="3" t="str">
        <f t="shared" si="224"/>
        <v/>
      </c>
      <c r="N780" s="71" t="str">
        <f t="shared" si="213"/>
        <v/>
      </c>
      <c r="O780" s="64" t="str">
        <f t="shared" si="214"/>
        <v/>
      </c>
      <c r="P780" s="3" t="str">
        <f t="shared" si="225"/>
        <v/>
      </c>
      <c r="Q780" s="71" t="str">
        <f t="shared" si="215"/>
        <v/>
      </c>
      <c r="R780" s="64" t="str">
        <f t="shared" si="216"/>
        <v/>
      </c>
    </row>
    <row r="781" spans="1:18" x14ac:dyDescent="0.3">
      <c r="A781" t="str">
        <f>IF(ISBLANK('SIR Inputs'!$A780),"",'SIR Inputs'!$A780)</f>
        <v/>
      </c>
      <c r="B781" t="str">
        <f t="shared" si="217"/>
        <v/>
      </c>
      <c r="C781" s="60" t="str">
        <f t="shared" si="218"/>
        <v/>
      </c>
      <c r="D781" t="str">
        <f t="shared" si="219"/>
        <v/>
      </c>
      <c r="E781" s="60" t="str">
        <f t="shared" si="220"/>
        <v/>
      </c>
      <c r="F781" t="str">
        <f t="shared" si="221"/>
        <v/>
      </c>
      <c r="G781" t="str">
        <f t="shared" si="222"/>
        <v/>
      </c>
      <c r="H781" s="70" t="str">
        <f t="shared" si="209"/>
        <v/>
      </c>
      <c r="I781" s="64" t="str">
        <f t="shared" si="210"/>
        <v/>
      </c>
      <c r="J781" s="3" t="str">
        <f t="shared" si="223"/>
        <v/>
      </c>
      <c r="K781" s="71" t="str">
        <f t="shared" si="211"/>
        <v/>
      </c>
      <c r="L781" s="64" t="str">
        <f t="shared" si="212"/>
        <v/>
      </c>
      <c r="M781" s="3" t="str">
        <f t="shared" si="224"/>
        <v/>
      </c>
      <c r="N781" s="71" t="str">
        <f t="shared" si="213"/>
        <v/>
      </c>
      <c r="O781" s="64" t="str">
        <f t="shared" si="214"/>
        <v/>
      </c>
      <c r="P781" s="3" t="str">
        <f t="shared" si="225"/>
        <v/>
      </c>
      <c r="Q781" s="71" t="str">
        <f t="shared" si="215"/>
        <v/>
      </c>
      <c r="R781" s="64" t="str">
        <f t="shared" si="216"/>
        <v/>
      </c>
    </row>
    <row r="782" spans="1:18" x14ac:dyDescent="0.3">
      <c r="A782" t="str">
        <f>IF(ISBLANK('SIR Inputs'!$A781),"",'SIR Inputs'!$A781)</f>
        <v/>
      </c>
      <c r="B782" t="str">
        <f t="shared" si="217"/>
        <v/>
      </c>
      <c r="C782" s="60" t="str">
        <f t="shared" si="218"/>
        <v/>
      </c>
      <c r="D782" t="str">
        <f t="shared" si="219"/>
        <v/>
      </c>
      <c r="E782" s="60" t="str">
        <f t="shared" si="220"/>
        <v/>
      </c>
      <c r="F782" t="str">
        <f t="shared" si="221"/>
        <v/>
      </c>
      <c r="G782" t="str">
        <f t="shared" si="222"/>
        <v/>
      </c>
      <c r="H782" s="70" t="str">
        <f t="shared" si="209"/>
        <v/>
      </c>
      <c r="I782" s="64" t="str">
        <f t="shared" si="210"/>
        <v/>
      </c>
      <c r="J782" s="3" t="str">
        <f t="shared" si="223"/>
        <v/>
      </c>
      <c r="K782" s="71" t="str">
        <f t="shared" si="211"/>
        <v/>
      </c>
      <c r="L782" s="64" t="str">
        <f t="shared" si="212"/>
        <v/>
      </c>
      <c r="M782" s="3" t="str">
        <f t="shared" si="224"/>
        <v/>
      </c>
      <c r="N782" s="71" t="str">
        <f t="shared" si="213"/>
        <v/>
      </c>
      <c r="O782" s="64" t="str">
        <f t="shared" si="214"/>
        <v/>
      </c>
      <c r="P782" s="3" t="str">
        <f t="shared" si="225"/>
        <v/>
      </c>
      <c r="Q782" s="71" t="str">
        <f t="shared" si="215"/>
        <v/>
      </c>
      <c r="R782" s="64" t="str">
        <f t="shared" si="216"/>
        <v/>
      </c>
    </row>
    <row r="783" spans="1:18" x14ac:dyDescent="0.3">
      <c r="A783" t="str">
        <f>IF(ISBLANK('SIR Inputs'!$A782),"",'SIR Inputs'!$A782)</f>
        <v/>
      </c>
      <c r="B783" t="str">
        <f t="shared" si="217"/>
        <v/>
      </c>
      <c r="C783" s="60" t="str">
        <f t="shared" si="218"/>
        <v/>
      </c>
      <c r="D783" t="str">
        <f t="shared" si="219"/>
        <v/>
      </c>
      <c r="E783" s="60" t="str">
        <f t="shared" si="220"/>
        <v/>
      </c>
      <c r="F783" t="str">
        <f t="shared" si="221"/>
        <v/>
      </c>
      <c r="G783" t="str">
        <f t="shared" si="222"/>
        <v/>
      </c>
      <c r="H783" s="70" t="str">
        <f t="shared" si="209"/>
        <v/>
      </c>
      <c r="I783" s="64" t="str">
        <f t="shared" si="210"/>
        <v/>
      </c>
      <c r="J783" s="3" t="str">
        <f t="shared" si="223"/>
        <v/>
      </c>
      <c r="K783" s="71" t="str">
        <f t="shared" si="211"/>
        <v/>
      </c>
      <c r="L783" s="64" t="str">
        <f t="shared" si="212"/>
        <v/>
      </c>
      <c r="M783" s="3" t="str">
        <f t="shared" si="224"/>
        <v/>
      </c>
      <c r="N783" s="71" t="str">
        <f t="shared" si="213"/>
        <v/>
      </c>
      <c r="O783" s="64" t="str">
        <f t="shared" si="214"/>
        <v/>
      </c>
      <c r="P783" s="3" t="str">
        <f t="shared" si="225"/>
        <v/>
      </c>
      <c r="Q783" s="71" t="str">
        <f t="shared" si="215"/>
        <v/>
      </c>
      <c r="R783" s="64" t="str">
        <f t="shared" si="216"/>
        <v/>
      </c>
    </row>
    <row r="784" spans="1:18" x14ac:dyDescent="0.3">
      <c r="A784" t="str">
        <f>IF(ISBLANK('SIR Inputs'!$A783),"",'SIR Inputs'!$A783)</f>
        <v/>
      </c>
      <c r="B784" t="str">
        <f t="shared" si="217"/>
        <v/>
      </c>
      <c r="C784" s="60" t="str">
        <f t="shared" si="218"/>
        <v/>
      </c>
      <c r="D784" t="str">
        <f t="shared" si="219"/>
        <v/>
      </c>
      <c r="E784" s="60" t="str">
        <f t="shared" si="220"/>
        <v/>
      </c>
      <c r="F784" t="str">
        <f t="shared" si="221"/>
        <v/>
      </c>
      <c r="G784" t="str">
        <f t="shared" si="222"/>
        <v/>
      </c>
      <c r="H784" s="70" t="str">
        <f t="shared" ref="H784:H847" si="226">IF(A784&lt;&gt;"",Portfolio_SIRDiscount,"")</f>
        <v/>
      </c>
      <c r="I784" s="64" t="str">
        <f t="shared" ref="I784:I847" si="227">IF($A784&lt;&gt;"",VLOOKUP(G784,AvoidedCost_LookupTable,3,0),"")</f>
        <v/>
      </c>
      <c r="J784" s="3" t="str">
        <f t="shared" si="223"/>
        <v/>
      </c>
      <c r="K784" s="71" t="str">
        <f t="shared" ref="K784:K847" si="228">IF($A784&lt;&gt;"",J784*F784,"")</f>
        <v/>
      </c>
      <c r="L784" s="64" t="str">
        <f t="shared" ref="L784:L847" si="229">IF($A784&lt;&gt;"",(((J784*$I784)/($H784-AvoidedCosts_Escalator))*(1-((1+AvoidedCosts_Escalator)/(1+$H784))^$F784)),"")</f>
        <v/>
      </c>
      <c r="M784" s="3" t="str">
        <f t="shared" si="224"/>
        <v/>
      </c>
      <c r="N784" s="71" t="str">
        <f t="shared" ref="N784:N847" si="230">IF($A784&lt;&gt;"",M784*F784,"")</f>
        <v/>
      </c>
      <c r="O784" s="64" t="str">
        <f t="shared" ref="O784:O847" si="231">IF($A784&lt;&gt;"",(((M784*$I784)/($H784-AvoidedCosts_Escalator))*(1-((1+AvoidedCosts_Escalator)/(1+$H784))^$F784)),"")</f>
        <v/>
      </c>
      <c r="P784" s="3" t="str">
        <f t="shared" si="225"/>
        <v/>
      </c>
      <c r="Q784" s="71" t="str">
        <f t="shared" ref="Q784:Q847" si="232">IF($A784&lt;&gt;"",P784*F784,"")</f>
        <v/>
      </c>
      <c r="R784" s="64" t="str">
        <f t="shared" ref="R784:R847" si="233">IF($A784&lt;&gt;"",(((P784*$I784)/($H784-AvoidedCosts_Escalator))*(1-((1+AvoidedCosts_Escalator)/(1+$H784))^$F784)),"")</f>
        <v/>
      </c>
    </row>
    <row r="785" spans="1:18" x14ac:dyDescent="0.3">
      <c r="A785" t="str">
        <f>IF(ISBLANK('SIR Inputs'!$A784),"",'SIR Inputs'!$A784)</f>
        <v/>
      </c>
      <c r="B785" t="str">
        <f t="shared" si="217"/>
        <v/>
      </c>
      <c r="C785" s="60" t="str">
        <f t="shared" si="218"/>
        <v/>
      </c>
      <c r="D785" t="str">
        <f t="shared" si="219"/>
        <v/>
      </c>
      <c r="E785" s="60" t="str">
        <f t="shared" si="220"/>
        <v/>
      </c>
      <c r="F785" t="str">
        <f t="shared" si="221"/>
        <v/>
      </c>
      <c r="G785" t="str">
        <f t="shared" si="222"/>
        <v/>
      </c>
      <c r="H785" s="70" t="str">
        <f t="shared" si="226"/>
        <v/>
      </c>
      <c r="I785" s="64" t="str">
        <f t="shared" si="227"/>
        <v/>
      </c>
      <c r="J785" s="3" t="str">
        <f t="shared" si="223"/>
        <v/>
      </c>
      <c r="K785" s="71" t="str">
        <f t="shared" si="228"/>
        <v/>
      </c>
      <c r="L785" s="64" t="str">
        <f t="shared" si="229"/>
        <v/>
      </c>
      <c r="M785" s="3" t="str">
        <f t="shared" si="224"/>
        <v/>
      </c>
      <c r="N785" s="71" t="str">
        <f t="shared" si="230"/>
        <v/>
      </c>
      <c r="O785" s="64" t="str">
        <f t="shared" si="231"/>
        <v/>
      </c>
      <c r="P785" s="3" t="str">
        <f t="shared" si="225"/>
        <v/>
      </c>
      <c r="Q785" s="71" t="str">
        <f t="shared" si="232"/>
        <v/>
      </c>
      <c r="R785" s="64" t="str">
        <f t="shared" si="233"/>
        <v/>
      </c>
    </row>
    <row r="786" spans="1:18" x14ac:dyDescent="0.3">
      <c r="A786" t="str">
        <f>IF(ISBLANK('SIR Inputs'!$A785),"",'SIR Inputs'!$A785)</f>
        <v/>
      </c>
      <c r="B786" t="str">
        <f t="shared" si="217"/>
        <v/>
      </c>
      <c r="C786" s="60" t="str">
        <f t="shared" si="218"/>
        <v/>
      </c>
      <c r="D786" t="str">
        <f t="shared" si="219"/>
        <v/>
      </c>
      <c r="E786" s="60" t="str">
        <f t="shared" si="220"/>
        <v/>
      </c>
      <c r="F786" t="str">
        <f t="shared" si="221"/>
        <v/>
      </c>
      <c r="G786" t="str">
        <f t="shared" si="222"/>
        <v/>
      </c>
      <c r="H786" s="70" t="str">
        <f t="shared" si="226"/>
        <v/>
      </c>
      <c r="I786" s="64" t="str">
        <f t="shared" si="227"/>
        <v/>
      </c>
      <c r="J786" s="3" t="str">
        <f t="shared" si="223"/>
        <v/>
      </c>
      <c r="K786" s="71" t="str">
        <f t="shared" si="228"/>
        <v/>
      </c>
      <c r="L786" s="64" t="str">
        <f t="shared" si="229"/>
        <v/>
      </c>
      <c r="M786" s="3" t="str">
        <f t="shared" si="224"/>
        <v/>
      </c>
      <c r="N786" s="71" t="str">
        <f t="shared" si="230"/>
        <v/>
      </c>
      <c r="O786" s="64" t="str">
        <f t="shared" si="231"/>
        <v/>
      </c>
      <c r="P786" s="3" t="str">
        <f t="shared" si="225"/>
        <v/>
      </c>
      <c r="Q786" s="71" t="str">
        <f t="shared" si="232"/>
        <v/>
      </c>
      <c r="R786" s="64" t="str">
        <f t="shared" si="233"/>
        <v/>
      </c>
    </row>
    <row r="787" spans="1:18" x14ac:dyDescent="0.3">
      <c r="A787" t="str">
        <f>IF(ISBLANK('SIR Inputs'!$A786),"",'SIR Inputs'!$A786)</f>
        <v/>
      </c>
      <c r="B787" t="str">
        <f t="shared" si="217"/>
        <v/>
      </c>
      <c r="C787" s="60" t="str">
        <f t="shared" si="218"/>
        <v/>
      </c>
      <c r="D787" t="str">
        <f t="shared" si="219"/>
        <v/>
      </c>
      <c r="E787" s="60" t="str">
        <f t="shared" si="220"/>
        <v/>
      </c>
      <c r="F787" t="str">
        <f t="shared" si="221"/>
        <v/>
      </c>
      <c r="G787" t="str">
        <f t="shared" si="222"/>
        <v/>
      </c>
      <c r="H787" s="70" t="str">
        <f t="shared" si="226"/>
        <v/>
      </c>
      <c r="I787" s="64" t="str">
        <f t="shared" si="227"/>
        <v/>
      </c>
      <c r="J787" s="3" t="str">
        <f t="shared" si="223"/>
        <v/>
      </c>
      <c r="K787" s="71" t="str">
        <f t="shared" si="228"/>
        <v/>
      </c>
      <c r="L787" s="64" t="str">
        <f t="shared" si="229"/>
        <v/>
      </c>
      <c r="M787" s="3" t="str">
        <f t="shared" si="224"/>
        <v/>
      </c>
      <c r="N787" s="71" t="str">
        <f t="shared" si="230"/>
        <v/>
      </c>
      <c r="O787" s="64" t="str">
        <f t="shared" si="231"/>
        <v/>
      </c>
      <c r="P787" s="3" t="str">
        <f t="shared" si="225"/>
        <v/>
      </c>
      <c r="Q787" s="71" t="str">
        <f t="shared" si="232"/>
        <v/>
      </c>
      <c r="R787" s="64" t="str">
        <f t="shared" si="233"/>
        <v/>
      </c>
    </row>
    <row r="788" spans="1:18" x14ac:dyDescent="0.3">
      <c r="A788" t="str">
        <f>IF(ISBLANK('SIR Inputs'!$A787),"",'SIR Inputs'!$A787)</f>
        <v/>
      </c>
      <c r="B788" t="str">
        <f t="shared" si="217"/>
        <v/>
      </c>
      <c r="C788" s="60" t="str">
        <f t="shared" si="218"/>
        <v/>
      </c>
      <c r="D788" t="str">
        <f t="shared" si="219"/>
        <v/>
      </c>
      <c r="E788" s="60" t="str">
        <f t="shared" si="220"/>
        <v/>
      </c>
      <c r="F788" t="str">
        <f t="shared" si="221"/>
        <v/>
      </c>
      <c r="G788" t="str">
        <f t="shared" si="222"/>
        <v/>
      </c>
      <c r="H788" s="70" t="str">
        <f t="shared" si="226"/>
        <v/>
      </c>
      <c r="I788" s="64" t="str">
        <f t="shared" si="227"/>
        <v/>
      </c>
      <c r="J788" s="3" t="str">
        <f t="shared" si="223"/>
        <v/>
      </c>
      <c r="K788" s="71" t="str">
        <f t="shared" si="228"/>
        <v/>
      </c>
      <c r="L788" s="64" t="str">
        <f t="shared" si="229"/>
        <v/>
      </c>
      <c r="M788" s="3" t="str">
        <f t="shared" si="224"/>
        <v/>
      </c>
      <c r="N788" s="71" t="str">
        <f t="shared" si="230"/>
        <v/>
      </c>
      <c r="O788" s="64" t="str">
        <f t="shared" si="231"/>
        <v/>
      </c>
      <c r="P788" s="3" t="str">
        <f t="shared" si="225"/>
        <v/>
      </c>
      <c r="Q788" s="71" t="str">
        <f t="shared" si="232"/>
        <v/>
      </c>
      <c r="R788" s="64" t="str">
        <f t="shared" si="233"/>
        <v/>
      </c>
    </row>
    <row r="789" spans="1:18" x14ac:dyDescent="0.3">
      <c r="A789" t="str">
        <f>IF(ISBLANK('SIR Inputs'!$A788),"",'SIR Inputs'!$A788)</f>
        <v/>
      </c>
      <c r="B789" t="str">
        <f t="shared" si="217"/>
        <v/>
      </c>
      <c r="C789" s="60" t="str">
        <f t="shared" si="218"/>
        <v/>
      </c>
      <c r="D789" t="str">
        <f t="shared" si="219"/>
        <v/>
      </c>
      <c r="E789" s="60" t="str">
        <f t="shared" si="220"/>
        <v/>
      </c>
      <c r="F789" t="str">
        <f t="shared" si="221"/>
        <v/>
      </c>
      <c r="G789" t="str">
        <f t="shared" si="222"/>
        <v/>
      </c>
      <c r="H789" s="70" t="str">
        <f t="shared" si="226"/>
        <v/>
      </c>
      <c r="I789" s="64" t="str">
        <f t="shared" si="227"/>
        <v/>
      </c>
      <c r="J789" s="3" t="str">
        <f t="shared" si="223"/>
        <v/>
      </c>
      <c r="K789" s="71" t="str">
        <f t="shared" si="228"/>
        <v/>
      </c>
      <c r="L789" s="64" t="str">
        <f t="shared" si="229"/>
        <v/>
      </c>
      <c r="M789" s="3" t="str">
        <f t="shared" si="224"/>
        <v/>
      </c>
      <c r="N789" s="71" t="str">
        <f t="shared" si="230"/>
        <v/>
      </c>
      <c r="O789" s="64" t="str">
        <f t="shared" si="231"/>
        <v/>
      </c>
      <c r="P789" s="3" t="str">
        <f t="shared" si="225"/>
        <v/>
      </c>
      <c r="Q789" s="71" t="str">
        <f t="shared" si="232"/>
        <v/>
      </c>
      <c r="R789" s="64" t="str">
        <f t="shared" si="233"/>
        <v/>
      </c>
    </row>
    <row r="790" spans="1:18" x14ac:dyDescent="0.3">
      <c r="A790" t="str">
        <f>IF(ISBLANK('SIR Inputs'!$A789),"",'SIR Inputs'!$A789)</f>
        <v/>
      </c>
      <c r="B790" t="str">
        <f t="shared" si="217"/>
        <v/>
      </c>
      <c r="C790" s="60" t="str">
        <f t="shared" si="218"/>
        <v/>
      </c>
      <c r="D790" t="str">
        <f t="shared" si="219"/>
        <v/>
      </c>
      <c r="E790" s="60" t="str">
        <f t="shared" si="220"/>
        <v/>
      </c>
      <c r="F790" t="str">
        <f t="shared" si="221"/>
        <v/>
      </c>
      <c r="G790" t="str">
        <f t="shared" si="222"/>
        <v/>
      </c>
      <c r="H790" s="70" t="str">
        <f t="shared" si="226"/>
        <v/>
      </c>
      <c r="I790" s="64" t="str">
        <f t="shared" si="227"/>
        <v/>
      </c>
      <c r="J790" s="3" t="str">
        <f t="shared" si="223"/>
        <v/>
      </c>
      <c r="K790" s="71" t="str">
        <f t="shared" si="228"/>
        <v/>
      </c>
      <c r="L790" s="64" t="str">
        <f t="shared" si="229"/>
        <v/>
      </c>
      <c r="M790" s="3" t="str">
        <f t="shared" si="224"/>
        <v/>
      </c>
      <c r="N790" s="71" t="str">
        <f t="shared" si="230"/>
        <v/>
      </c>
      <c r="O790" s="64" t="str">
        <f t="shared" si="231"/>
        <v/>
      </c>
      <c r="P790" s="3" t="str">
        <f t="shared" si="225"/>
        <v/>
      </c>
      <c r="Q790" s="71" t="str">
        <f t="shared" si="232"/>
        <v/>
      </c>
      <c r="R790" s="64" t="str">
        <f t="shared" si="233"/>
        <v/>
      </c>
    </row>
    <row r="791" spans="1:18" x14ac:dyDescent="0.3">
      <c r="A791" t="str">
        <f>IF(ISBLANK('SIR Inputs'!$A790),"",'SIR Inputs'!$A790)</f>
        <v/>
      </c>
      <c r="B791" t="str">
        <f t="shared" si="217"/>
        <v/>
      </c>
      <c r="C791" s="60" t="str">
        <f t="shared" si="218"/>
        <v/>
      </c>
      <c r="D791" t="str">
        <f t="shared" si="219"/>
        <v/>
      </c>
      <c r="E791" s="60" t="str">
        <f t="shared" si="220"/>
        <v/>
      </c>
      <c r="F791" t="str">
        <f t="shared" si="221"/>
        <v/>
      </c>
      <c r="G791" t="str">
        <f t="shared" si="222"/>
        <v/>
      </c>
      <c r="H791" s="70" t="str">
        <f t="shared" si="226"/>
        <v/>
      </c>
      <c r="I791" s="64" t="str">
        <f t="shared" si="227"/>
        <v/>
      </c>
      <c r="J791" s="3" t="str">
        <f t="shared" si="223"/>
        <v/>
      </c>
      <c r="K791" s="71" t="str">
        <f t="shared" si="228"/>
        <v/>
      </c>
      <c r="L791" s="64" t="str">
        <f t="shared" si="229"/>
        <v/>
      </c>
      <c r="M791" s="3" t="str">
        <f t="shared" si="224"/>
        <v/>
      </c>
      <c r="N791" s="71" t="str">
        <f t="shared" si="230"/>
        <v/>
      </c>
      <c r="O791" s="64" t="str">
        <f t="shared" si="231"/>
        <v/>
      </c>
      <c r="P791" s="3" t="str">
        <f t="shared" si="225"/>
        <v/>
      </c>
      <c r="Q791" s="71" t="str">
        <f t="shared" si="232"/>
        <v/>
      </c>
      <c r="R791" s="64" t="str">
        <f t="shared" si="233"/>
        <v/>
      </c>
    </row>
    <row r="792" spans="1:18" x14ac:dyDescent="0.3">
      <c r="A792" t="str">
        <f>IF(ISBLANK('SIR Inputs'!$A791),"",'SIR Inputs'!$A791)</f>
        <v/>
      </c>
      <c r="B792" t="str">
        <f t="shared" si="217"/>
        <v/>
      </c>
      <c r="C792" s="60" t="str">
        <f t="shared" si="218"/>
        <v/>
      </c>
      <c r="D792" t="str">
        <f t="shared" si="219"/>
        <v/>
      </c>
      <c r="E792" s="60" t="str">
        <f t="shared" si="220"/>
        <v/>
      </c>
      <c r="F792" t="str">
        <f t="shared" si="221"/>
        <v/>
      </c>
      <c r="G792" t="str">
        <f t="shared" si="222"/>
        <v/>
      </c>
      <c r="H792" s="70" t="str">
        <f t="shared" si="226"/>
        <v/>
      </c>
      <c r="I792" s="64" t="str">
        <f t="shared" si="227"/>
        <v/>
      </c>
      <c r="J792" s="3" t="str">
        <f t="shared" si="223"/>
        <v/>
      </c>
      <c r="K792" s="71" t="str">
        <f t="shared" si="228"/>
        <v/>
      </c>
      <c r="L792" s="64" t="str">
        <f t="shared" si="229"/>
        <v/>
      </c>
      <c r="M792" s="3" t="str">
        <f t="shared" si="224"/>
        <v/>
      </c>
      <c r="N792" s="71" t="str">
        <f t="shared" si="230"/>
        <v/>
      </c>
      <c r="O792" s="64" t="str">
        <f t="shared" si="231"/>
        <v/>
      </c>
      <c r="P792" s="3" t="str">
        <f t="shared" si="225"/>
        <v/>
      </c>
      <c r="Q792" s="71" t="str">
        <f t="shared" si="232"/>
        <v/>
      </c>
      <c r="R792" s="64" t="str">
        <f t="shared" si="233"/>
        <v/>
      </c>
    </row>
    <row r="793" spans="1:18" x14ac:dyDescent="0.3">
      <c r="A793" t="str">
        <f>IF(ISBLANK('SIR Inputs'!$A792),"",'SIR Inputs'!$A792)</f>
        <v/>
      </c>
      <c r="B793" t="str">
        <f t="shared" si="217"/>
        <v/>
      </c>
      <c r="C793" s="60" t="str">
        <f t="shared" si="218"/>
        <v/>
      </c>
      <c r="D793" t="str">
        <f t="shared" si="219"/>
        <v/>
      </c>
      <c r="E793" s="60" t="str">
        <f t="shared" si="220"/>
        <v/>
      </c>
      <c r="F793" t="str">
        <f t="shared" si="221"/>
        <v/>
      </c>
      <c r="G793" t="str">
        <f t="shared" si="222"/>
        <v/>
      </c>
      <c r="H793" s="70" t="str">
        <f t="shared" si="226"/>
        <v/>
      </c>
      <c r="I793" s="64" t="str">
        <f t="shared" si="227"/>
        <v/>
      </c>
      <c r="J793" s="3" t="str">
        <f t="shared" si="223"/>
        <v/>
      </c>
      <c r="K793" s="71" t="str">
        <f t="shared" si="228"/>
        <v/>
      </c>
      <c r="L793" s="64" t="str">
        <f t="shared" si="229"/>
        <v/>
      </c>
      <c r="M793" s="3" t="str">
        <f t="shared" si="224"/>
        <v/>
      </c>
      <c r="N793" s="71" t="str">
        <f t="shared" si="230"/>
        <v/>
      </c>
      <c r="O793" s="64" t="str">
        <f t="shared" si="231"/>
        <v/>
      </c>
      <c r="P793" s="3" t="str">
        <f t="shared" si="225"/>
        <v/>
      </c>
      <c r="Q793" s="71" t="str">
        <f t="shared" si="232"/>
        <v/>
      </c>
      <c r="R793" s="64" t="str">
        <f t="shared" si="233"/>
        <v/>
      </c>
    </row>
    <row r="794" spans="1:18" x14ac:dyDescent="0.3">
      <c r="A794" t="str">
        <f>IF(ISBLANK('SIR Inputs'!$A793),"",'SIR Inputs'!$A793)</f>
        <v/>
      </c>
      <c r="B794" t="str">
        <f t="shared" si="217"/>
        <v/>
      </c>
      <c r="C794" s="60" t="str">
        <f t="shared" si="218"/>
        <v/>
      </c>
      <c r="D794" t="str">
        <f t="shared" si="219"/>
        <v/>
      </c>
      <c r="E794" s="60" t="str">
        <f t="shared" si="220"/>
        <v/>
      </c>
      <c r="F794" t="str">
        <f t="shared" si="221"/>
        <v/>
      </c>
      <c r="G794" t="str">
        <f t="shared" si="222"/>
        <v/>
      </c>
      <c r="H794" s="70" t="str">
        <f t="shared" si="226"/>
        <v/>
      </c>
      <c r="I794" s="64" t="str">
        <f t="shared" si="227"/>
        <v/>
      </c>
      <c r="J794" s="3" t="str">
        <f t="shared" si="223"/>
        <v/>
      </c>
      <c r="K794" s="71" t="str">
        <f t="shared" si="228"/>
        <v/>
      </c>
      <c r="L794" s="64" t="str">
        <f t="shared" si="229"/>
        <v/>
      </c>
      <c r="M794" s="3" t="str">
        <f t="shared" si="224"/>
        <v/>
      </c>
      <c r="N794" s="71" t="str">
        <f t="shared" si="230"/>
        <v/>
      </c>
      <c r="O794" s="64" t="str">
        <f t="shared" si="231"/>
        <v/>
      </c>
      <c r="P794" s="3" t="str">
        <f t="shared" si="225"/>
        <v/>
      </c>
      <c r="Q794" s="71" t="str">
        <f t="shared" si="232"/>
        <v/>
      </c>
      <c r="R794" s="64" t="str">
        <f t="shared" si="233"/>
        <v/>
      </c>
    </row>
    <row r="795" spans="1:18" x14ac:dyDescent="0.3">
      <c r="A795" t="str">
        <f>IF(ISBLANK('SIR Inputs'!$A794),"",'SIR Inputs'!$A794)</f>
        <v/>
      </c>
      <c r="B795" t="str">
        <f t="shared" si="217"/>
        <v/>
      </c>
      <c r="C795" s="60" t="str">
        <f t="shared" si="218"/>
        <v/>
      </c>
      <c r="D795" t="str">
        <f t="shared" si="219"/>
        <v/>
      </c>
      <c r="E795" s="60" t="str">
        <f t="shared" si="220"/>
        <v/>
      </c>
      <c r="F795" t="str">
        <f t="shared" si="221"/>
        <v/>
      </c>
      <c r="G795" t="str">
        <f t="shared" si="222"/>
        <v/>
      </c>
      <c r="H795" s="70" t="str">
        <f t="shared" si="226"/>
        <v/>
      </c>
      <c r="I795" s="64" t="str">
        <f t="shared" si="227"/>
        <v/>
      </c>
      <c r="J795" s="3" t="str">
        <f t="shared" si="223"/>
        <v/>
      </c>
      <c r="K795" s="71" t="str">
        <f t="shared" si="228"/>
        <v/>
      </c>
      <c r="L795" s="64" t="str">
        <f t="shared" si="229"/>
        <v/>
      </c>
      <c r="M795" s="3" t="str">
        <f t="shared" si="224"/>
        <v/>
      </c>
      <c r="N795" s="71" t="str">
        <f t="shared" si="230"/>
        <v/>
      </c>
      <c r="O795" s="64" t="str">
        <f t="shared" si="231"/>
        <v/>
      </c>
      <c r="P795" s="3" t="str">
        <f t="shared" si="225"/>
        <v/>
      </c>
      <c r="Q795" s="71" t="str">
        <f t="shared" si="232"/>
        <v/>
      </c>
      <c r="R795" s="64" t="str">
        <f t="shared" si="233"/>
        <v/>
      </c>
    </row>
    <row r="796" spans="1:18" x14ac:dyDescent="0.3">
      <c r="A796" t="str">
        <f>IF(ISBLANK('SIR Inputs'!$A795),"",'SIR Inputs'!$A795)</f>
        <v/>
      </c>
      <c r="B796" t="str">
        <f t="shared" si="217"/>
        <v/>
      </c>
      <c r="C796" s="60" t="str">
        <f t="shared" si="218"/>
        <v/>
      </c>
      <c r="D796" t="str">
        <f t="shared" si="219"/>
        <v/>
      </c>
      <c r="E796" s="60" t="str">
        <f t="shared" si="220"/>
        <v/>
      </c>
      <c r="F796" t="str">
        <f t="shared" si="221"/>
        <v/>
      </c>
      <c r="G796" t="str">
        <f t="shared" si="222"/>
        <v/>
      </c>
      <c r="H796" s="70" t="str">
        <f t="shared" si="226"/>
        <v/>
      </c>
      <c r="I796" s="64" t="str">
        <f t="shared" si="227"/>
        <v/>
      </c>
      <c r="J796" s="3" t="str">
        <f t="shared" si="223"/>
        <v/>
      </c>
      <c r="K796" s="71" t="str">
        <f t="shared" si="228"/>
        <v/>
      </c>
      <c r="L796" s="64" t="str">
        <f t="shared" si="229"/>
        <v/>
      </c>
      <c r="M796" s="3" t="str">
        <f t="shared" si="224"/>
        <v/>
      </c>
      <c r="N796" s="71" t="str">
        <f t="shared" si="230"/>
        <v/>
      </c>
      <c r="O796" s="64" t="str">
        <f t="shared" si="231"/>
        <v/>
      </c>
      <c r="P796" s="3" t="str">
        <f t="shared" si="225"/>
        <v/>
      </c>
      <c r="Q796" s="71" t="str">
        <f t="shared" si="232"/>
        <v/>
      </c>
      <c r="R796" s="64" t="str">
        <f t="shared" si="233"/>
        <v/>
      </c>
    </row>
    <row r="797" spans="1:18" x14ac:dyDescent="0.3">
      <c r="A797" t="str">
        <f>IF(ISBLANK('SIR Inputs'!$A796),"",'SIR Inputs'!$A796)</f>
        <v/>
      </c>
      <c r="B797" t="str">
        <f t="shared" si="217"/>
        <v/>
      </c>
      <c r="C797" s="60" t="str">
        <f t="shared" si="218"/>
        <v/>
      </c>
      <c r="D797" t="str">
        <f t="shared" si="219"/>
        <v/>
      </c>
      <c r="E797" s="60" t="str">
        <f t="shared" si="220"/>
        <v/>
      </c>
      <c r="F797" t="str">
        <f t="shared" si="221"/>
        <v/>
      </c>
      <c r="G797" t="str">
        <f t="shared" si="222"/>
        <v/>
      </c>
      <c r="H797" s="70" t="str">
        <f t="shared" si="226"/>
        <v/>
      </c>
      <c r="I797" s="64" t="str">
        <f t="shared" si="227"/>
        <v/>
      </c>
      <c r="J797" s="3" t="str">
        <f t="shared" si="223"/>
        <v/>
      </c>
      <c r="K797" s="71" t="str">
        <f t="shared" si="228"/>
        <v/>
      </c>
      <c r="L797" s="64" t="str">
        <f t="shared" si="229"/>
        <v/>
      </c>
      <c r="M797" s="3" t="str">
        <f t="shared" si="224"/>
        <v/>
      </c>
      <c r="N797" s="71" t="str">
        <f t="shared" si="230"/>
        <v/>
      </c>
      <c r="O797" s="64" t="str">
        <f t="shared" si="231"/>
        <v/>
      </c>
      <c r="P797" s="3" t="str">
        <f t="shared" si="225"/>
        <v/>
      </c>
      <c r="Q797" s="71" t="str">
        <f t="shared" si="232"/>
        <v/>
      </c>
      <c r="R797" s="64" t="str">
        <f t="shared" si="233"/>
        <v/>
      </c>
    </row>
    <row r="798" spans="1:18" x14ac:dyDescent="0.3">
      <c r="A798" t="str">
        <f>IF(ISBLANK('SIR Inputs'!$A797),"",'SIR Inputs'!$A797)</f>
        <v/>
      </c>
      <c r="B798" t="str">
        <f t="shared" si="217"/>
        <v/>
      </c>
      <c r="C798" s="60" t="str">
        <f t="shared" si="218"/>
        <v/>
      </c>
      <c r="D798" t="str">
        <f t="shared" si="219"/>
        <v/>
      </c>
      <c r="E798" s="60" t="str">
        <f t="shared" si="220"/>
        <v/>
      </c>
      <c r="F798" t="str">
        <f t="shared" si="221"/>
        <v/>
      </c>
      <c r="G798" t="str">
        <f t="shared" si="222"/>
        <v/>
      </c>
      <c r="H798" s="70" t="str">
        <f t="shared" si="226"/>
        <v/>
      </c>
      <c r="I798" s="64" t="str">
        <f t="shared" si="227"/>
        <v/>
      </c>
      <c r="J798" s="3" t="str">
        <f t="shared" si="223"/>
        <v/>
      </c>
      <c r="K798" s="71" t="str">
        <f t="shared" si="228"/>
        <v/>
      </c>
      <c r="L798" s="64" t="str">
        <f t="shared" si="229"/>
        <v/>
      </c>
      <c r="M798" s="3" t="str">
        <f t="shared" si="224"/>
        <v/>
      </c>
      <c r="N798" s="71" t="str">
        <f t="shared" si="230"/>
        <v/>
      </c>
      <c r="O798" s="64" t="str">
        <f t="shared" si="231"/>
        <v/>
      </c>
      <c r="P798" s="3" t="str">
        <f t="shared" si="225"/>
        <v/>
      </c>
      <c r="Q798" s="71" t="str">
        <f t="shared" si="232"/>
        <v/>
      </c>
      <c r="R798" s="64" t="str">
        <f t="shared" si="233"/>
        <v/>
      </c>
    </row>
    <row r="799" spans="1:18" x14ac:dyDescent="0.3">
      <c r="A799" t="str">
        <f>IF(ISBLANK('SIR Inputs'!$A798),"",'SIR Inputs'!$A798)</f>
        <v/>
      </c>
      <c r="B799" t="str">
        <f t="shared" si="217"/>
        <v/>
      </c>
      <c r="C799" s="60" t="str">
        <f t="shared" si="218"/>
        <v/>
      </c>
      <c r="D799" t="str">
        <f t="shared" si="219"/>
        <v/>
      </c>
      <c r="E799" s="60" t="str">
        <f t="shared" si="220"/>
        <v/>
      </c>
      <c r="F799" t="str">
        <f t="shared" si="221"/>
        <v/>
      </c>
      <c r="G799" t="str">
        <f t="shared" si="222"/>
        <v/>
      </c>
      <c r="H799" s="70" t="str">
        <f t="shared" si="226"/>
        <v/>
      </c>
      <c r="I799" s="64" t="str">
        <f t="shared" si="227"/>
        <v/>
      </c>
      <c r="J799" s="3" t="str">
        <f t="shared" si="223"/>
        <v/>
      </c>
      <c r="K799" s="71" t="str">
        <f t="shared" si="228"/>
        <v/>
      </c>
      <c r="L799" s="64" t="str">
        <f t="shared" si="229"/>
        <v/>
      </c>
      <c r="M799" s="3" t="str">
        <f t="shared" si="224"/>
        <v/>
      </c>
      <c r="N799" s="71" t="str">
        <f t="shared" si="230"/>
        <v/>
      </c>
      <c r="O799" s="64" t="str">
        <f t="shared" si="231"/>
        <v/>
      </c>
      <c r="P799" s="3" t="str">
        <f t="shared" si="225"/>
        <v/>
      </c>
      <c r="Q799" s="71" t="str">
        <f t="shared" si="232"/>
        <v/>
      </c>
      <c r="R799" s="64" t="str">
        <f t="shared" si="233"/>
        <v/>
      </c>
    </row>
    <row r="800" spans="1:18" x14ac:dyDescent="0.3">
      <c r="A800" t="str">
        <f>IF(ISBLANK('SIR Inputs'!$A799),"",'SIR Inputs'!$A799)</f>
        <v/>
      </c>
      <c r="B800" t="str">
        <f t="shared" si="217"/>
        <v/>
      </c>
      <c r="C800" s="60" t="str">
        <f t="shared" si="218"/>
        <v/>
      </c>
      <c r="D800" t="str">
        <f t="shared" si="219"/>
        <v/>
      </c>
      <c r="E800" s="60" t="str">
        <f t="shared" si="220"/>
        <v/>
      </c>
      <c r="F800" t="str">
        <f t="shared" si="221"/>
        <v/>
      </c>
      <c r="G800" t="str">
        <f t="shared" si="222"/>
        <v/>
      </c>
      <c r="H800" s="70" t="str">
        <f t="shared" si="226"/>
        <v/>
      </c>
      <c r="I800" s="64" t="str">
        <f t="shared" si="227"/>
        <v/>
      </c>
      <c r="J800" s="3" t="str">
        <f t="shared" si="223"/>
        <v/>
      </c>
      <c r="K800" s="71" t="str">
        <f t="shared" si="228"/>
        <v/>
      </c>
      <c r="L800" s="64" t="str">
        <f t="shared" si="229"/>
        <v/>
      </c>
      <c r="M800" s="3" t="str">
        <f t="shared" si="224"/>
        <v/>
      </c>
      <c r="N800" s="71" t="str">
        <f t="shared" si="230"/>
        <v/>
      </c>
      <c r="O800" s="64" t="str">
        <f t="shared" si="231"/>
        <v/>
      </c>
      <c r="P800" s="3" t="str">
        <f t="shared" si="225"/>
        <v/>
      </c>
      <c r="Q800" s="71" t="str">
        <f t="shared" si="232"/>
        <v/>
      </c>
      <c r="R800" s="64" t="str">
        <f t="shared" si="233"/>
        <v/>
      </c>
    </row>
    <row r="801" spans="1:18" x14ac:dyDescent="0.3">
      <c r="A801" t="str">
        <f>IF(ISBLANK('SIR Inputs'!$A800),"",'SIR Inputs'!$A800)</f>
        <v/>
      </c>
      <c r="B801" t="str">
        <f t="shared" si="217"/>
        <v/>
      </c>
      <c r="C801" s="60" t="str">
        <f t="shared" si="218"/>
        <v/>
      </c>
      <c r="D801" t="str">
        <f t="shared" si="219"/>
        <v/>
      </c>
      <c r="E801" s="60" t="str">
        <f t="shared" si="220"/>
        <v/>
      </c>
      <c r="F801" t="str">
        <f t="shared" si="221"/>
        <v/>
      </c>
      <c r="G801" t="str">
        <f t="shared" si="222"/>
        <v/>
      </c>
      <c r="H801" s="70" t="str">
        <f t="shared" si="226"/>
        <v/>
      </c>
      <c r="I801" s="64" t="str">
        <f t="shared" si="227"/>
        <v/>
      </c>
      <c r="J801" s="3" t="str">
        <f t="shared" si="223"/>
        <v/>
      </c>
      <c r="K801" s="71" t="str">
        <f t="shared" si="228"/>
        <v/>
      </c>
      <c r="L801" s="64" t="str">
        <f t="shared" si="229"/>
        <v/>
      </c>
      <c r="M801" s="3" t="str">
        <f t="shared" si="224"/>
        <v/>
      </c>
      <c r="N801" s="71" t="str">
        <f t="shared" si="230"/>
        <v/>
      </c>
      <c r="O801" s="64" t="str">
        <f t="shared" si="231"/>
        <v/>
      </c>
      <c r="P801" s="3" t="str">
        <f t="shared" si="225"/>
        <v/>
      </c>
      <c r="Q801" s="71" t="str">
        <f t="shared" si="232"/>
        <v/>
      </c>
      <c r="R801" s="64" t="str">
        <f t="shared" si="233"/>
        <v/>
      </c>
    </row>
    <row r="802" spans="1:18" x14ac:dyDescent="0.3">
      <c r="A802" t="str">
        <f>IF(ISBLANK('SIR Inputs'!$A801),"",'SIR Inputs'!$A801)</f>
        <v/>
      </c>
      <c r="B802" t="str">
        <f t="shared" si="217"/>
        <v/>
      </c>
      <c r="C802" s="60" t="str">
        <f t="shared" si="218"/>
        <v/>
      </c>
      <c r="D802" t="str">
        <f t="shared" si="219"/>
        <v/>
      </c>
      <c r="E802" s="60" t="str">
        <f t="shared" si="220"/>
        <v/>
      </c>
      <c r="F802" t="str">
        <f t="shared" si="221"/>
        <v/>
      </c>
      <c r="G802" t="str">
        <f t="shared" si="222"/>
        <v/>
      </c>
      <c r="H802" s="70" t="str">
        <f t="shared" si="226"/>
        <v/>
      </c>
      <c r="I802" s="64" t="str">
        <f t="shared" si="227"/>
        <v/>
      </c>
      <c r="J802" s="3" t="str">
        <f t="shared" si="223"/>
        <v/>
      </c>
      <c r="K802" s="71" t="str">
        <f t="shared" si="228"/>
        <v/>
      </c>
      <c r="L802" s="64" t="str">
        <f t="shared" si="229"/>
        <v/>
      </c>
      <c r="M802" s="3" t="str">
        <f t="shared" si="224"/>
        <v/>
      </c>
      <c r="N802" s="71" t="str">
        <f t="shared" si="230"/>
        <v/>
      </c>
      <c r="O802" s="64" t="str">
        <f t="shared" si="231"/>
        <v/>
      </c>
      <c r="P802" s="3" t="str">
        <f t="shared" si="225"/>
        <v/>
      </c>
      <c r="Q802" s="71" t="str">
        <f t="shared" si="232"/>
        <v/>
      </c>
      <c r="R802" s="64" t="str">
        <f t="shared" si="233"/>
        <v/>
      </c>
    </row>
    <row r="803" spans="1:18" x14ac:dyDescent="0.3">
      <c r="A803" t="str">
        <f>IF(ISBLANK('SIR Inputs'!$A802),"",'SIR Inputs'!$A802)</f>
        <v/>
      </c>
      <c r="B803" t="str">
        <f t="shared" si="217"/>
        <v/>
      </c>
      <c r="C803" s="60" t="str">
        <f t="shared" si="218"/>
        <v/>
      </c>
      <c r="D803" t="str">
        <f t="shared" si="219"/>
        <v/>
      </c>
      <c r="E803" s="60" t="str">
        <f t="shared" si="220"/>
        <v/>
      </c>
      <c r="F803" t="str">
        <f t="shared" si="221"/>
        <v/>
      </c>
      <c r="G803" t="str">
        <f t="shared" si="222"/>
        <v/>
      </c>
      <c r="H803" s="70" t="str">
        <f t="shared" si="226"/>
        <v/>
      </c>
      <c r="I803" s="64" t="str">
        <f t="shared" si="227"/>
        <v/>
      </c>
      <c r="J803" s="3" t="str">
        <f t="shared" si="223"/>
        <v/>
      </c>
      <c r="K803" s="71" t="str">
        <f t="shared" si="228"/>
        <v/>
      </c>
      <c r="L803" s="64" t="str">
        <f t="shared" si="229"/>
        <v/>
      </c>
      <c r="M803" s="3" t="str">
        <f t="shared" si="224"/>
        <v/>
      </c>
      <c r="N803" s="71" t="str">
        <f t="shared" si="230"/>
        <v/>
      </c>
      <c r="O803" s="64" t="str">
        <f t="shared" si="231"/>
        <v/>
      </c>
      <c r="P803" s="3" t="str">
        <f t="shared" si="225"/>
        <v/>
      </c>
      <c r="Q803" s="71" t="str">
        <f t="shared" si="232"/>
        <v/>
      </c>
      <c r="R803" s="64" t="str">
        <f t="shared" si="233"/>
        <v/>
      </c>
    </row>
    <row r="804" spans="1:18" x14ac:dyDescent="0.3">
      <c r="A804" t="str">
        <f>IF(ISBLANK('SIR Inputs'!$A803),"",'SIR Inputs'!$A803)</f>
        <v/>
      </c>
      <c r="B804" t="str">
        <f t="shared" si="217"/>
        <v/>
      </c>
      <c r="C804" s="60" t="str">
        <f t="shared" si="218"/>
        <v/>
      </c>
      <c r="D804" t="str">
        <f t="shared" si="219"/>
        <v/>
      </c>
      <c r="E804" s="60" t="str">
        <f t="shared" si="220"/>
        <v/>
      </c>
      <c r="F804" t="str">
        <f t="shared" si="221"/>
        <v/>
      </c>
      <c r="G804" t="str">
        <f t="shared" si="222"/>
        <v/>
      </c>
      <c r="H804" s="70" t="str">
        <f t="shared" si="226"/>
        <v/>
      </c>
      <c r="I804" s="64" t="str">
        <f t="shared" si="227"/>
        <v/>
      </c>
      <c r="J804" s="3" t="str">
        <f t="shared" si="223"/>
        <v/>
      </c>
      <c r="K804" s="71" t="str">
        <f t="shared" si="228"/>
        <v/>
      </c>
      <c r="L804" s="64" t="str">
        <f t="shared" si="229"/>
        <v/>
      </c>
      <c r="M804" s="3" t="str">
        <f t="shared" si="224"/>
        <v/>
      </c>
      <c r="N804" s="71" t="str">
        <f t="shared" si="230"/>
        <v/>
      </c>
      <c r="O804" s="64" t="str">
        <f t="shared" si="231"/>
        <v/>
      </c>
      <c r="P804" s="3" t="str">
        <f t="shared" si="225"/>
        <v/>
      </c>
      <c r="Q804" s="71" t="str">
        <f t="shared" si="232"/>
        <v/>
      </c>
      <c r="R804" s="64" t="str">
        <f t="shared" si="233"/>
        <v/>
      </c>
    </row>
    <row r="805" spans="1:18" x14ac:dyDescent="0.3">
      <c r="A805" t="str">
        <f>IF(ISBLANK('SIR Inputs'!$A804),"",'SIR Inputs'!$A804)</f>
        <v/>
      </c>
      <c r="B805" t="str">
        <f t="shared" si="217"/>
        <v/>
      </c>
      <c r="C805" s="60" t="str">
        <f t="shared" si="218"/>
        <v/>
      </c>
      <c r="D805" t="str">
        <f t="shared" si="219"/>
        <v/>
      </c>
      <c r="E805" s="60" t="str">
        <f t="shared" si="220"/>
        <v/>
      </c>
      <c r="F805" t="str">
        <f t="shared" si="221"/>
        <v/>
      </c>
      <c r="G805" t="str">
        <f t="shared" si="222"/>
        <v/>
      </c>
      <c r="H805" s="70" t="str">
        <f t="shared" si="226"/>
        <v/>
      </c>
      <c r="I805" s="64" t="str">
        <f t="shared" si="227"/>
        <v/>
      </c>
      <c r="J805" s="3" t="str">
        <f t="shared" si="223"/>
        <v/>
      </c>
      <c r="K805" s="71" t="str">
        <f t="shared" si="228"/>
        <v/>
      </c>
      <c r="L805" s="64" t="str">
        <f t="shared" si="229"/>
        <v/>
      </c>
      <c r="M805" s="3" t="str">
        <f t="shared" si="224"/>
        <v/>
      </c>
      <c r="N805" s="71" t="str">
        <f t="shared" si="230"/>
        <v/>
      </c>
      <c r="O805" s="64" t="str">
        <f t="shared" si="231"/>
        <v/>
      </c>
      <c r="P805" s="3" t="str">
        <f t="shared" si="225"/>
        <v/>
      </c>
      <c r="Q805" s="71" t="str">
        <f t="shared" si="232"/>
        <v/>
      </c>
      <c r="R805" s="64" t="str">
        <f t="shared" si="233"/>
        <v/>
      </c>
    </row>
    <row r="806" spans="1:18" x14ac:dyDescent="0.3">
      <c r="A806" t="str">
        <f>IF(ISBLANK('SIR Inputs'!$A805),"",'SIR Inputs'!$A805)</f>
        <v/>
      </c>
      <c r="B806" t="str">
        <f t="shared" si="217"/>
        <v/>
      </c>
      <c r="C806" s="60" t="str">
        <f t="shared" si="218"/>
        <v/>
      </c>
      <c r="D806" t="str">
        <f t="shared" si="219"/>
        <v/>
      </c>
      <c r="E806" s="60" t="str">
        <f t="shared" si="220"/>
        <v/>
      </c>
      <c r="F806" t="str">
        <f t="shared" si="221"/>
        <v/>
      </c>
      <c r="G806" t="str">
        <f t="shared" si="222"/>
        <v/>
      </c>
      <c r="H806" s="70" t="str">
        <f t="shared" si="226"/>
        <v/>
      </c>
      <c r="I806" s="64" t="str">
        <f t="shared" si="227"/>
        <v/>
      </c>
      <c r="J806" s="3" t="str">
        <f t="shared" si="223"/>
        <v/>
      </c>
      <c r="K806" s="71" t="str">
        <f t="shared" si="228"/>
        <v/>
      </c>
      <c r="L806" s="64" t="str">
        <f t="shared" si="229"/>
        <v/>
      </c>
      <c r="M806" s="3" t="str">
        <f t="shared" si="224"/>
        <v/>
      </c>
      <c r="N806" s="71" t="str">
        <f t="shared" si="230"/>
        <v/>
      </c>
      <c r="O806" s="64" t="str">
        <f t="shared" si="231"/>
        <v/>
      </c>
      <c r="P806" s="3" t="str">
        <f t="shared" si="225"/>
        <v/>
      </c>
      <c r="Q806" s="71" t="str">
        <f t="shared" si="232"/>
        <v/>
      </c>
      <c r="R806" s="64" t="str">
        <f t="shared" si="233"/>
        <v/>
      </c>
    </row>
    <row r="807" spans="1:18" x14ac:dyDescent="0.3">
      <c r="A807" t="str">
        <f>IF(ISBLANK('SIR Inputs'!$A806),"",'SIR Inputs'!$A806)</f>
        <v/>
      </c>
      <c r="B807" t="str">
        <f t="shared" si="217"/>
        <v/>
      </c>
      <c r="C807" s="60" t="str">
        <f t="shared" si="218"/>
        <v/>
      </c>
      <c r="D807" t="str">
        <f t="shared" si="219"/>
        <v/>
      </c>
      <c r="E807" s="60" t="str">
        <f t="shared" si="220"/>
        <v/>
      </c>
      <c r="F807" t="str">
        <f t="shared" si="221"/>
        <v/>
      </c>
      <c r="G807" t="str">
        <f t="shared" si="222"/>
        <v/>
      </c>
      <c r="H807" s="70" t="str">
        <f t="shared" si="226"/>
        <v/>
      </c>
      <c r="I807" s="64" t="str">
        <f t="shared" si="227"/>
        <v/>
      </c>
      <c r="J807" s="3" t="str">
        <f t="shared" si="223"/>
        <v/>
      </c>
      <c r="K807" s="71" t="str">
        <f t="shared" si="228"/>
        <v/>
      </c>
      <c r="L807" s="64" t="str">
        <f t="shared" si="229"/>
        <v/>
      </c>
      <c r="M807" s="3" t="str">
        <f t="shared" si="224"/>
        <v/>
      </c>
      <c r="N807" s="71" t="str">
        <f t="shared" si="230"/>
        <v/>
      </c>
      <c r="O807" s="64" t="str">
        <f t="shared" si="231"/>
        <v/>
      </c>
      <c r="P807" s="3" t="str">
        <f t="shared" si="225"/>
        <v/>
      </c>
      <c r="Q807" s="71" t="str">
        <f t="shared" si="232"/>
        <v/>
      </c>
      <c r="R807" s="64" t="str">
        <f t="shared" si="233"/>
        <v/>
      </c>
    </row>
    <row r="808" spans="1:18" x14ac:dyDescent="0.3">
      <c r="A808" t="str">
        <f>IF(ISBLANK('SIR Inputs'!$A807),"",'SIR Inputs'!$A807)</f>
        <v/>
      </c>
      <c r="B808" t="str">
        <f t="shared" si="217"/>
        <v/>
      </c>
      <c r="C808" s="60" t="str">
        <f t="shared" si="218"/>
        <v/>
      </c>
      <c r="D808" t="str">
        <f t="shared" si="219"/>
        <v/>
      </c>
      <c r="E808" s="60" t="str">
        <f t="shared" si="220"/>
        <v/>
      </c>
      <c r="F808" t="str">
        <f t="shared" si="221"/>
        <v/>
      </c>
      <c r="G808" t="str">
        <f t="shared" si="222"/>
        <v/>
      </c>
      <c r="H808" s="70" t="str">
        <f t="shared" si="226"/>
        <v/>
      </c>
      <c r="I808" s="64" t="str">
        <f t="shared" si="227"/>
        <v/>
      </c>
      <c r="J808" s="3" t="str">
        <f t="shared" si="223"/>
        <v/>
      </c>
      <c r="K808" s="71" t="str">
        <f t="shared" si="228"/>
        <v/>
      </c>
      <c r="L808" s="64" t="str">
        <f t="shared" si="229"/>
        <v/>
      </c>
      <c r="M808" s="3" t="str">
        <f t="shared" si="224"/>
        <v/>
      </c>
      <c r="N808" s="71" t="str">
        <f t="shared" si="230"/>
        <v/>
      </c>
      <c r="O808" s="64" t="str">
        <f t="shared" si="231"/>
        <v/>
      </c>
      <c r="P808" s="3" t="str">
        <f t="shared" si="225"/>
        <v/>
      </c>
      <c r="Q808" s="71" t="str">
        <f t="shared" si="232"/>
        <v/>
      </c>
      <c r="R808" s="64" t="str">
        <f t="shared" si="233"/>
        <v/>
      </c>
    </row>
    <row r="809" spans="1:18" x14ac:dyDescent="0.3">
      <c r="A809" t="str">
        <f>IF(ISBLANK('SIR Inputs'!$A808),"",'SIR Inputs'!$A808)</f>
        <v/>
      </c>
      <c r="B809" t="str">
        <f t="shared" si="217"/>
        <v/>
      </c>
      <c r="C809" s="60" t="str">
        <f t="shared" si="218"/>
        <v/>
      </c>
      <c r="D809" t="str">
        <f t="shared" si="219"/>
        <v/>
      </c>
      <c r="E809" s="60" t="str">
        <f t="shared" si="220"/>
        <v/>
      </c>
      <c r="F809" t="str">
        <f t="shared" si="221"/>
        <v/>
      </c>
      <c r="G809" t="str">
        <f t="shared" si="222"/>
        <v/>
      </c>
      <c r="H809" s="70" t="str">
        <f t="shared" si="226"/>
        <v/>
      </c>
      <c r="I809" s="64" t="str">
        <f t="shared" si="227"/>
        <v/>
      </c>
      <c r="J809" s="3" t="str">
        <f t="shared" si="223"/>
        <v/>
      </c>
      <c r="K809" s="71" t="str">
        <f t="shared" si="228"/>
        <v/>
      </c>
      <c r="L809" s="64" t="str">
        <f t="shared" si="229"/>
        <v/>
      </c>
      <c r="M809" s="3" t="str">
        <f t="shared" si="224"/>
        <v/>
      </c>
      <c r="N809" s="71" t="str">
        <f t="shared" si="230"/>
        <v/>
      </c>
      <c r="O809" s="64" t="str">
        <f t="shared" si="231"/>
        <v/>
      </c>
      <c r="P809" s="3" t="str">
        <f t="shared" si="225"/>
        <v/>
      </c>
      <c r="Q809" s="71" t="str">
        <f t="shared" si="232"/>
        <v/>
      </c>
      <c r="R809" s="64" t="str">
        <f t="shared" si="233"/>
        <v/>
      </c>
    </row>
    <row r="810" spans="1:18" x14ac:dyDescent="0.3">
      <c r="A810" t="str">
        <f>IF(ISBLANK('SIR Inputs'!$A809),"",'SIR Inputs'!$A809)</f>
        <v/>
      </c>
      <c r="B810" t="str">
        <f t="shared" si="217"/>
        <v/>
      </c>
      <c r="C810" s="60" t="str">
        <f t="shared" si="218"/>
        <v/>
      </c>
      <c r="D810" t="str">
        <f t="shared" si="219"/>
        <v/>
      </c>
      <c r="E810" s="60" t="str">
        <f t="shared" si="220"/>
        <v/>
      </c>
      <c r="F810" t="str">
        <f t="shared" si="221"/>
        <v/>
      </c>
      <c r="G810" t="str">
        <f t="shared" si="222"/>
        <v/>
      </c>
      <c r="H810" s="70" t="str">
        <f t="shared" si="226"/>
        <v/>
      </c>
      <c r="I810" s="64" t="str">
        <f t="shared" si="227"/>
        <v/>
      </c>
      <c r="J810" s="3" t="str">
        <f t="shared" si="223"/>
        <v/>
      </c>
      <c r="K810" s="71" t="str">
        <f t="shared" si="228"/>
        <v/>
      </c>
      <c r="L810" s="64" t="str">
        <f t="shared" si="229"/>
        <v/>
      </c>
      <c r="M810" s="3" t="str">
        <f t="shared" si="224"/>
        <v/>
      </c>
      <c r="N810" s="71" t="str">
        <f t="shared" si="230"/>
        <v/>
      </c>
      <c r="O810" s="64" t="str">
        <f t="shared" si="231"/>
        <v/>
      </c>
      <c r="P810" s="3" t="str">
        <f t="shared" si="225"/>
        <v/>
      </c>
      <c r="Q810" s="71" t="str">
        <f t="shared" si="232"/>
        <v/>
      </c>
      <c r="R810" s="64" t="str">
        <f t="shared" si="233"/>
        <v/>
      </c>
    </row>
    <row r="811" spans="1:18" x14ac:dyDescent="0.3">
      <c r="A811" t="str">
        <f>IF(ISBLANK('SIR Inputs'!$A810),"",'SIR Inputs'!$A810)</f>
        <v/>
      </c>
      <c r="B811" t="str">
        <f t="shared" si="217"/>
        <v/>
      </c>
      <c r="C811" s="60" t="str">
        <f t="shared" si="218"/>
        <v/>
      </c>
      <c r="D811" t="str">
        <f t="shared" si="219"/>
        <v/>
      </c>
      <c r="E811" s="60" t="str">
        <f t="shared" si="220"/>
        <v/>
      </c>
      <c r="F811" t="str">
        <f t="shared" si="221"/>
        <v/>
      </c>
      <c r="G811" t="str">
        <f t="shared" si="222"/>
        <v/>
      </c>
      <c r="H811" s="70" t="str">
        <f t="shared" si="226"/>
        <v/>
      </c>
      <c r="I811" s="64" t="str">
        <f t="shared" si="227"/>
        <v/>
      </c>
      <c r="J811" s="3" t="str">
        <f t="shared" si="223"/>
        <v/>
      </c>
      <c r="K811" s="71" t="str">
        <f t="shared" si="228"/>
        <v/>
      </c>
      <c r="L811" s="64" t="str">
        <f t="shared" si="229"/>
        <v/>
      </c>
      <c r="M811" s="3" t="str">
        <f t="shared" si="224"/>
        <v/>
      </c>
      <c r="N811" s="71" t="str">
        <f t="shared" si="230"/>
        <v/>
      </c>
      <c r="O811" s="64" t="str">
        <f t="shared" si="231"/>
        <v/>
      </c>
      <c r="P811" s="3" t="str">
        <f t="shared" si="225"/>
        <v/>
      </c>
      <c r="Q811" s="71" t="str">
        <f t="shared" si="232"/>
        <v/>
      </c>
      <c r="R811" s="64" t="str">
        <f t="shared" si="233"/>
        <v/>
      </c>
    </row>
    <row r="812" spans="1:18" x14ac:dyDescent="0.3">
      <c r="A812" t="str">
        <f>IF(ISBLANK('SIR Inputs'!$A811),"",'SIR Inputs'!$A811)</f>
        <v/>
      </c>
      <c r="B812" t="str">
        <f t="shared" si="217"/>
        <v/>
      </c>
      <c r="C812" s="60" t="str">
        <f t="shared" si="218"/>
        <v/>
      </c>
      <c r="D812" t="str">
        <f t="shared" si="219"/>
        <v/>
      </c>
      <c r="E812" s="60" t="str">
        <f t="shared" si="220"/>
        <v/>
      </c>
      <c r="F812" t="str">
        <f t="shared" si="221"/>
        <v/>
      </c>
      <c r="G812" t="str">
        <f t="shared" si="222"/>
        <v/>
      </c>
      <c r="H812" s="70" t="str">
        <f t="shared" si="226"/>
        <v/>
      </c>
      <c r="I812" s="64" t="str">
        <f t="shared" si="227"/>
        <v/>
      </c>
      <c r="J812" s="3" t="str">
        <f t="shared" si="223"/>
        <v/>
      </c>
      <c r="K812" s="71" t="str">
        <f t="shared" si="228"/>
        <v/>
      </c>
      <c r="L812" s="64" t="str">
        <f t="shared" si="229"/>
        <v/>
      </c>
      <c r="M812" s="3" t="str">
        <f t="shared" si="224"/>
        <v/>
      </c>
      <c r="N812" s="71" t="str">
        <f t="shared" si="230"/>
        <v/>
      </c>
      <c r="O812" s="64" t="str">
        <f t="shared" si="231"/>
        <v/>
      </c>
      <c r="P812" s="3" t="str">
        <f t="shared" si="225"/>
        <v/>
      </c>
      <c r="Q812" s="71" t="str">
        <f t="shared" si="232"/>
        <v/>
      </c>
      <c r="R812" s="64" t="str">
        <f t="shared" si="233"/>
        <v/>
      </c>
    </row>
    <row r="813" spans="1:18" x14ac:dyDescent="0.3">
      <c r="A813" t="str">
        <f>IF(ISBLANK('SIR Inputs'!$A812),"",'SIR Inputs'!$A812)</f>
        <v/>
      </c>
      <c r="B813" t="str">
        <f t="shared" si="217"/>
        <v/>
      </c>
      <c r="C813" s="60" t="str">
        <f t="shared" si="218"/>
        <v/>
      </c>
      <c r="D813" t="str">
        <f t="shared" si="219"/>
        <v/>
      </c>
      <c r="E813" s="60" t="str">
        <f t="shared" si="220"/>
        <v/>
      </c>
      <c r="F813" t="str">
        <f t="shared" si="221"/>
        <v/>
      </c>
      <c r="G813" t="str">
        <f t="shared" si="222"/>
        <v/>
      </c>
      <c r="H813" s="70" t="str">
        <f t="shared" si="226"/>
        <v/>
      </c>
      <c r="I813" s="64" t="str">
        <f t="shared" si="227"/>
        <v/>
      </c>
      <c r="J813" s="3" t="str">
        <f t="shared" si="223"/>
        <v/>
      </c>
      <c r="K813" s="71" t="str">
        <f t="shared" si="228"/>
        <v/>
      </c>
      <c r="L813" s="64" t="str">
        <f t="shared" si="229"/>
        <v/>
      </c>
      <c r="M813" s="3" t="str">
        <f t="shared" si="224"/>
        <v/>
      </c>
      <c r="N813" s="71" t="str">
        <f t="shared" si="230"/>
        <v/>
      </c>
      <c r="O813" s="64" t="str">
        <f t="shared" si="231"/>
        <v/>
      </c>
      <c r="P813" s="3" t="str">
        <f t="shared" si="225"/>
        <v/>
      </c>
      <c r="Q813" s="71" t="str">
        <f t="shared" si="232"/>
        <v/>
      </c>
      <c r="R813" s="64" t="str">
        <f t="shared" si="233"/>
        <v/>
      </c>
    </row>
    <row r="814" spans="1:18" x14ac:dyDescent="0.3">
      <c r="A814" t="str">
        <f>IF(ISBLANK('SIR Inputs'!$A813),"",'SIR Inputs'!$A813)</f>
        <v/>
      </c>
      <c r="B814" t="str">
        <f t="shared" si="217"/>
        <v/>
      </c>
      <c r="C814" s="60" t="str">
        <f t="shared" si="218"/>
        <v/>
      </c>
      <c r="D814" t="str">
        <f t="shared" si="219"/>
        <v/>
      </c>
      <c r="E814" s="60" t="str">
        <f t="shared" si="220"/>
        <v/>
      </c>
      <c r="F814" t="str">
        <f t="shared" si="221"/>
        <v/>
      </c>
      <c r="G814" t="str">
        <f t="shared" si="222"/>
        <v/>
      </c>
      <c r="H814" s="70" t="str">
        <f t="shared" si="226"/>
        <v/>
      </c>
      <c r="I814" s="64" t="str">
        <f t="shared" si="227"/>
        <v/>
      </c>
      <c r="J814" s="3" t="str">
        <f t="shared" si="223"/>
        <v/>
      </c>
      <c r="K814" s="71" t="str">
        <f t="shared" si="228"/>
        <v/>
      </c>
      <c r="L814" s="64" t="str">
        <f t="shared" si="229"/>
        <v/>
      </c>
      <c r="M814" s="3" t="str">
        <f t="shared" si="224"/>
        <v/>
      </c>
      <c r="N814" s="71" t="str">
        <f t="shared" si="230"/>
        <v/>
      </c>
      <c r="O814" s="64" t="str">
        <f t="shared" si="231"/>
        <v/>
      </c>
      <c r="P814" s="3" t="str">
        <f t="shared" si="225"/>
        <v/>
      </c>
      <c r="Q814" s="71" t="str">
        <f t="shared" si="232"/>
        <v/>
      </c>
      <c r="R814" s="64" t="str">
        <f t="shared" si="233"/>
        <v/>
      </c>
    </row>
    <row r="815" spans="1:18" x14ac:dyDescent="0.3">
      <c r="A815" t="str">
        <f>IF(ISBLANK('SIR Inputs'!$A814),"",'SIR Inputs'!$A814)</f>
        <v/>
      </c>
      <c r="B815" t="str">
        <f t="shared" si="217"/>
        <v/>
      </c>
      <c r="C815" s="60" t="str">
        <f t="shared" si="218"/>
        <v/>
      </c>
      <c r="D815" t="str">
        <f t="shared" si="219"/>
        <v/>
      </c>
      <c r="E815" s="60" t="str">
        <f t="shared" si="220"/>
        <v/>
      </c>
      <c r="F815" t="str">
        <f t="shared" si="221"/>
        <v/>
      </c>
      <c r="G815" t="str">
        <f t="shared" si="222"/>
        <v/>
      </c>
      <c r="H815" s="70" t="str">
        <f t="shared" si="226"/>
        <v/>
      </c>
      <c r="I815" s="64" t="str">
        <f t="shared" si="227"/>
        <v/>
      </c>
      <c r="J815" s="3" t="str">
        <f t="shared" si="223"/>
        <v/>
      </c>
      <c r="K815" s="71" t="str">
        <f t="shared" si="228"/>
        <v/>
      </c>
      <c r="L815" s="64" t="str">
        <f t="shared" si="229"/>
        <v/>
      </c>
      <c r="M815" s="3" t="str">
        <f t="shared" si="224"/>
        <v/>
      </c>
      <c r="N815" s="71" t="str">
        <f t="shared" si="230"/>
        <v/>
      </c>
      <c r="O815" s="64" t="str">
        <f t="shared" si="231"/>
        <v/>
      </c>
      <c r="P815" s="3" t="str">
        <f t="shared" si="225"/>
        <v/>
      </c>
      <c r="Q815" s="71" t="str">
        <f t="shared" si="232"/>
        <v/>
      </c>
      <c r="R815" s="64" t="str">
        <f t="shared" si="233"/>
        <v/>
      </c>
    </row>
    <row r="816" spans="1:18" x14ac:dyDescent="0.3">
      <c r="A816" t="str">
        <f>IF(ISBLANK('SIR Inputs'!$A815),"",'SIR Inputs'!$A815)</f>
        <v/>
      </c>
      <c r="B816" t="str">
        <f t="shared" si="217"/>
        <v/>
      </c>
      <c r="C816" s="60" t="str">
        <f t="shared" si="218"/>
        <v/>
      </c>
      <c r="D816" t="str">
        <f t="shared" si="219"/>
        <v/>
      </c>
      <c r="E816" s="60" t="str">
        <f t="shared" si="220"/>
        <v/>
      </c>
      <c r="F816" t="str">
        <f t="shared" si="221"/>
        <v/>
      </c>
      <c r="G816" t="str">
        <f t="shared" si="222"/>
        <v/>
      </c>
      <c r="H816" s="70" t="str">
        <f t="shared" si="226"/>
        <v/>
      </c>
      <c r="I816" s="64" t="str">
        <f t="shared" si="227"/>
        <v/>
      </c>
      <c r="J816" s="3" t="str">
        <f t="shared" si="223"/>
        <v/>
      </c>
      <c r="K816" s="71" t="str">
        <f t="shared" si="228"/>
        <v/>
      </c>
      <c r="L816" s="64" t="str">
        <f t="shared" si="229"/>
        <v/>
      </c>
      <c r="M816" s="3" t="str">
        <f t="shared" si="224"/>
        <v/>
      </c>
      <c r="N816" s="71" t="str">
        <f t="shared" si="230"/>
        <v/>
      </c>
      <c r="O816" s="64" t="str">
        <f t="shared" si="231"/>
        <v/>
      </c>
      <c r="P816" s="3" t="str">
        <f t="shared" si="225"/>
        <v/>
      </c>
      <c r="Q816" s="71" t="str">
        <f t="shared" si="232"/>
        <v/>
      </c>
      <c r="R816" s="64" t="str">
        <f t="shared" si="233"/>
        <v/>
      </c>
    </row>
    <row r="817" spans="1:18" x14ac:dyDescent="0.3">
      <c r="A817" t="str">
        <f>IF(ISBLANK('SIR Inputs'!$A816),"",'SIR Inputs'!$A816)</f>
        <v/>
      </c>
      <c r="B817" t="str">
        <f t="shared" si="217"/>
        <v/>
      </c>
      <c r="C817" s="60" t="str">
        <f t="shared" si="218"/>
        <v/>
      </c>
      <c r="D817" t="str">
        <f t="shared" si="219"/>
        <v/>
      </c>
      <c r="E817" s="60" t="str">
        <f t="shared" si="220"/>
        <v/>
      </c>
      <c r="F817" t="str">
        <f t="shared" si="221"/>
        <v/>
      </c>
      <c r="G817" t="str">
        <f t="shared" si="222"/>
        <v/>
      </c>
      <c r="H817" s="70" t="str">
        <f t="shared" si="226"/>
        <v/>
      </c>
      <c r="I817" s="64" t="str">
        <f t="shared" si="227"/>
        <v/>
      </c>
      <c r="J817" s="3" t="str">
        <f t="shared" si="223"/>
        <v/>
      </c>
      <c r="K817" s="71" t="str">
        <f t="shared" si="228"/>
        <v/>
      </c>
      <c r="L817" s="64" t="str">
        <f t="shared" si="229"/>
        <v/>
      </c>
      <c r="M817" s="3" t="str">
        <f t="shared" si="224"/>
        <v/>
      </c>
      <c r="N817" s="71" t="str">
        <f t="shared" si="230"/>
        <v/>
      </c>
      <c r="O817" s="64" t="str">
        <f t="shared" si="231"/>
        <v/>
      </c>
      <c r="P817" s="3" t="str">
        <f t="shared" si="225"/>
        <v/>
      </c>
      <c r="Q817" s="71" t="str">
        <f t="shared" si="232"/>
        <v/>
      </c>
      <c r="R817" s="64" t="str">
        <f t="shared" si="233"/>
        <v/>
      </c>
    </row>
    <row r="818" spans="1:18" x14ac:dyDescent="0.3">
      <c r="A818" t="str">
        <f>IF(ISBLANK('SIR Inputs'!$A817),"",'SIR Inputs'!$A817)</f>
        <v/>
      </c>
      <c r="B818" t="str">
        <f t="shared" si="217"/>
        <v/>
      </c>
      <c r="C818" s="60" t="str">
        <f t="shared" si="218"/>
        <v/>
      </c>
      <c r="D818" t="str">
        <f t="shared" si="219"/>
        <v/>
      </c>
      <c r="E818" s="60" t="str">
        <f t="shared" si="220"/>
        <v/>
      </c>
      <c r="F818" t="str">
        <f t="shared" si="221"/>
        <v/>
      </c>
      <c r="G818" t="str">
        <f t="shared" si="222"/>
        <v/>
      </c>
      <c r="H818" s="70" t="str">
        <f t="shared" si="226"/>
        <v/>
      </c>
      <c r="I818" s="64" t="str">
        <f t="shared" si="227"/>
        <v/>
      </c>
      <c r="J818" s="3" t="str">
        <f t="shared" si="223"/>
        <v/>
      </c>
      <c r="K818" s="71" t="str">
        <f t="shared" si="228"/>
        <v/>
      </c>
      <c r="L818" s="64" t="str">
        <f t="shared" si="229"/>
        <v/>
      </c>
      <c r="M818" s="3" t="str">
        <f t="shared" si="224"/>
        <v/>
      </c>
      <c r="N818" s="71" t="str">
        <f t="shared" si="230"/>
        <v/>
      </c>
      <c r="O818" s="64" t="str">
        <f t="shared" si="231"/>
        <v/>
      </c>
      <c r="P818" s="3" t="str">
        <f t="shared" si="225"/>
        <v/>
      </c>
      <c r="Q818" s="71" t="str">
        <f t="shared" si="232"/>
        <v/>
      </c>
      <c r="R818" s="64" t="str">
        <f t="shared" si="233"/>
        <v/>
      </c>
    </row>
    <row r="819" spans="1:18" x14ac:dyDescent="0.3">
      <c r="A819" t="str">
        <f>IF(ISBLANK('SIR Inputs'!$A818),"",'SIR Inputs'!$A818)</f>
        <v/>
      </c>
      <c r="B819" t="str">
        <f t="shared" si="217"/>
        <v/>
      </c>
      <c r="C819" s="60" t="str">
        <f t="shared" si="218"/>
        <v/>
      </c>
      <c r="D819" t="str">
        <f t="shared" si="219"/>
        <v/>
      </c>
      <c r="E819" s="60" t="str">
        <f t="shared" si="220"/>
        <v/>
      </c>
      <c r="F819" t="str">
        <f t="shared" si="221"/>
        <v/>
      </c>
      <c r="G819" t="str">
        <f t="shared" si="222"/>
        <v/>
      </c>
      <c r="H819" s="70" t="str">
        <f t="shared" si="226"/>
        <v/>
      </c>
      <c r="I819" s="64" t="str">
        <f t="shared" si="227"/>
        <v/>
      </c>
      <c r="J819" s="3" t="str">
        <f t="shared" si="223"/>
        <v/>
      </c>
      <c r="K819" s="71" t="str">
        <f t="shared" si="228"/>
        <v/>
      </c>
      <c r="L819" s="64" t="str">
        <f t="shared" si="229"/>
        <v/>
      </c>
      <c r="M819" s="3" t="str">
        <f t="shared" si="224"/>
        <v/>
      </c>
      <c r="N819" s="71" t="str">
        <f t="shared" si="230"/>
        <v/>
      </c>
      <c r="O819" s="64" t="str">
        <f t="shared" si="231"/>
        <v/>
      </c>
      <c r="P819" s="3" t="str">
        <f t="shared" si="225"/>
        <v/>
      </c>
      <c r="Q819" s="71" t="str">
        <f t="shared" si="232"/>
        <v/>
      </c>
      <c r="R819" s="64" t="str">
        <f t="shared" si="233"/>
        <v/>
      </c>
    </row>
    <row r="820" spans="1:18" x14ac:dyDescent="0.3">
      <c r="A820" t="str">
        <f>IF(ISBLANK('SIR Inputs'!$A819),"",'SIR Inputs'!$A819)</f>
        <v/>
      </c>
      <c r="B820" t="str">
        <f t="shared" si="217"/>
        <v/>
      </c>
      <c r="C820" s="60" t="str">
        <f t="shared" si="218"/>
        <v/>
      </c>
      <c r="D820" t="str">
        <f t="shared" si="219"/>
        <v/>
      </c>
      <c r="E820" s="60" t="str">
        <f t="shared" si="220"/>
        <v/>
      </c>
      <c r="F820" t="str">
        <f t="shared" si="221"/>
        <v/>
      </c>
      <c r="G820" t="str">
        <f t="shared" si="222"/>
        <v/>
      </c>
      <c r="H820" s="70" t="str">
        <f t="shared" si="226"/>
        <v/>
      </c>
      <c r="I820" s="64" t="str">
        <f t="shared" si="227"/>
        <v/>
      </c>
      <c r="J820" s="3" t="str">
        <f t="shared" si="223"/>
        <v/>
      </c>
      <c r="K820" s="71" t="str">
        <f t="shared" si="228"/>
        <v/>
      </c>
      <c r="L820" s="64" t="str">
        <f t="shared" si="229"/>
        <v/>
      </c>
      <c r="M820" s="3" t="str">
        <f t="shared" si="224"/>
        <v/>
      </c>
      <c r="N820" s="71" t="str">
        <f t="shared" si="230"/>
        <v/>
      </c>
      <c r="O820" s="64" t="str">
        <f t="shared" si="231"/>
        <v/>
      </c>
      <c r="P820" s="3" t="str">
        <f t="shared" si="225"/>
        <v/>
      </c>
      <c r="Q820" s="71" t="str">
        <f t="shared" si="232"/>
        <v/>
      </c>
      <c r="R820" s="64" t="str">
        <f t="shared" si="233"/>
        <v/>
      </c>
    </row>
    <row r="821" spans="1:18" x14ac:dyDescent="0.3">
      <c r="A821" t="str">
        <f>IF(ISBLANK('SIR Inputs'!$A820),"",'SIR Inputs'!$A820)</f>
        <v/>
      </c>
      <c r="B821" t="str">
        <f t="shared" si="217"/>
        <v/>
      </c>
      <c r="C821" s="60" t="str">
        <f t="shared" si="218"/>
        <v/>
      </c>
      <c r="D821" t="str">
        <f t="shared" si="219"/>
        <v/>
      </c>
      <c r="E821" s="60" t="str">
        <f t="shared" si="220"/>
        <v/>
      </c>
      <c r="F821" t="str">
        <f t="shared" si="221"/>
        <v/>
      </c>
      <c r="G821" t="str">
        <f t="shared" si="222"/>
        <v/>
      </c>
      <c r="H821" s="70" t="str">
        <f t="shared" si="226"/>
        <v/>
      </c>
      <c r="I821" s="64" t="str">
        <f t="shared" si="227"/>
        <v/>
      </c>
      <c r="J821" s="3" t="str">
        <f t="shared" si="223"/>
        <v/>
      </c>
      <c r="K821" s="71" t="str">
        <f t="shared" si="228"/>
        <v/>
      </c>
      <c r="L821" s="64" t="str">
        <f t="shared" si="229"/>
        <v/>
      </c>
      <c r="M821" s="3" t="str">
        <f t="shared" si="224"/>
        <v/>
      </c>
      <c r="N821" s="71" t="str">
        <f t="shared" si="230"/>
        <v/>
      </c>
      <c r="O821" s="64" t="str">
        <f t="shared" si="231"/>
        <v/>
      </c>
      <c r="P821" s="3" t="str">
        <f t="shared" si="225"/>
        <v/>
      </c>
      <c r="Q821" s="71" t="str">
        <f t="shared" si="232"/>
        <v/>
      </c>
      <c r="R821" s="64" t="str">
        <f t="shared" si="233"/>
        <v/>
      </c>
    </row>
    <row r="822" spans="1:18" x14ac:dyDescent="0.3">
      <c r="A822" t="str">
        <f>IF(ISBLANK('SIR Inputs'!$A821),"",'SIR Inputs'!$A821)</f>
        <v/>
      </c>
      <c r="B822" t="str">
        <f t="shared" si="217"/>
        <v/>
      </c>
      <c r="C822" s="60" t="str">
        <f t="shared" si="218"/>
        <v/>
      </c>
      <c r="D822" t="str">
        <f t="shared" si="219"/>
        <v/>
      </c>
      <c r="E822" s="60" t="str">
        <f t="shared" si="220"/>
        <v/>
      </c>
      <c r="F822" t="str">
        <f t="shared" si="221"/>
        <v/>
      </c>
      <c r="G822" t="str">
        <f t="shared" si="222"/>
        <v/>
      </c>
      <c r="H822" s="70" t="str">
        <f t="shared" si="226"/>
        <v/>
      </c>
      <c r="I822" s="64" t="str">
        <f t="shared" si="227"/>
        <v/>
      </c>
      <c r="J822" s="3" t="str">
        <f t="shared" si="223"/>
        <v/>
      </c>
      <c r="K822" s="71" t="str">
        <f t="shared" si="228"/>
        <v/>
      </c>
      <c r="L822" s="64" t="str">
        <f t="shared" si="229"/>
        <v/>
      </c>
      <c r="M822" s="3" t="str">
        <f t="shared" si="224"/>
        <v/>
      </c>
      <c r="N822" s="71" t="str">
        <f t="shared" si="230"/>
        <v/>
      </c>
      <c r="O822" s="64" t="str">
        <f t="shared" si="231"/>
        <v/>
      </c>
      <c r="P822" s="3" t="str">
        <f t="shared" si="225"/>
        <v/>
      </c>
      <c r="Q822" s="71" t="str">
        <f t="shared" si="232"/>
        <v/>
      </c>
      <c r="R822" s="64" t="str">
        <f t="shared" si="233"/>
        <v/>
      </c>
    </row>
    <row r="823" spans="1:18" x14ac:dyDescent="0.3">
      <c r="A823" t="str">
        <f>IF(ISBLANK('SIR Inputs'!$A822),"",'SIR Inputs'!$A822)</f>
        <v/>
      </c>
      <c r="B823" t="str">
        <f t="shared" si="217"/>
        <v/>
      </c>
      <c r="C823" s="60" t="str">
        <f t="shared" si="218"/>
        <v/>
      </c>
      <c r="D823" t="str">
        <f t="shared" si="219"/>
        <v/>
      </c>
      <c r="E823" s="60" t="str">
        <f t="shared" si="220"/>
        <v/>
      </c>
      <c r="F823" t="str">
        <f t="shared" si="221"/>
        <v/>
      </c>
      <c r="G823" t="str">
        <f t="shared" si="222"/>
        <v/>
      </c>
      <c r="H823" s="70" t="str">
        <f t="shared" si="226"/>
        <v/>
      </c>
      <c r="I823" s="64" t="str">
        <f t="shared" si="227"/>
        <v/>
      </c>
      <c r="J823" s="3" t="str">
        <f t="shared" si="223"/>
        <v/>
      </c>
      <c r="K823" s="71" t="str">
        <f t="shared" si="228"/>
        <v/>
      </c>
      <c r="L823" s="64" t="str">
        <f t="shared" si="229"/>
        <v/>
      </c>
      <c r="M823" s="3" t="str">
        <f t="shared" si="224"/>
        <v/>
      </c>
      <c r="N823" s="71" t="str">
        <f t="shared" si="230"/>
        <v/>
      </c>
      <c r="O823" s="64" t="str">
        <f t="shared" si="231"/>
        <v/>
      </c>
      <c r="P823" s="3" t="str">
        <f t="shared" si="225"/>
        <v/>
      </c>
      <c r="Q823" s="71" t="str">
        <f t="shared" si="232"/>
        <v/>
      </c>
      <c r="R823" s="64" t="str">
        <f t="shared" si="233"/>
        <v/>
      </c>
    </row>
    <row r="824" spans="1:18" x14ac:dyDescent="0.3">
      <c r="A824" t="str">
        <f>IF(ISBLANK('SIR Inputs'!$A823),"",'SIR Inputs'!$A823)</f>
        <v/>
      </c>
      <c r="B824" t="str">
        <f t="shared" si="217"/>
        <v/>
      </c>
      <c r="C824" s="60" t="str">
        <f t="shared" si="218"/>
        <v/>
      </c>
      <c r="D824" t="str">
        <f t="shared" si="219"/>
        <v/>
      </c>
      <c r="E824" s="60" t="str">
        <f t="shared" si="220"/>
        <v/>
      </c>
      <c r="F824" t="str">
        <f t="shared" si="221"/>
        <v/>
      </c>
      <c r="G824" t="str">
        <f t="shared" si="222"/>
        <v/>
      </c>
      <c r="H824" s="70" t="str">
        <f t="shared" si="226"/>
        <v/>
      </c>
      <c r="I824" s="64" t="str">
        <f t="shared" si="227"/>
        <v/>
      </c>
      <c r="J824" s="3" t="str">
        <f t="shared" si="223"/>
        <v/>
      </c>
      <c r="K824" s="71" t="str">
        <f t="shared" si="228"/>
        <v/>
      </c>
      <c r="L824" s="64" t="str">
        <f t="shared" si="229"/>
        <v/>
      </c>
      <c r="M824" s="3" t="str">
        <f t="shared" si="224"/>
        <v/>
      </c>
      <c r="N824" s="71" t="str">
        <f t="shared" si="230"/>
        <v/>
      </c>
      <c r="O824" s="64" t="str">
        <f t="shared" si="231"/>
        <v/>
      </c>
      <c r="P824" s="3" t="str">
        <f t="shared" si="225"/>
        <v/>
      </c>
      <c r="Q824" s="71" t="str">
        <f t="shared" si="232"/>
        <v/>
      </c>
      <c r="R824" s="64" t="str">
        <f t="shared" si="233"/>
        <v/>
      </c>
    </row>
    <row r="825" spans="1:18" x14ac:dyDescent="0.3">
      <c r="A825" t="str">
        <f>IF(ISBLANK('SIR Inputs'!$A824),"",'SIR Inputs'!$A824)</f>
        <v/>
      </c>
      <c r="B825" t="str">
        <f t="shared" si="217"/>
        <v/>
      </c>
      <c r="C825" s="60" t="str">
        <f t="shared" si="218"/>
        <v/>
      </c>
      <c r="D825" t="str">
        <f t="shared" si="219"/>
        <v/>
      </c>
      <c r="E825" s="60" t="str">
        <f t="shared" si="220"/>
        <v/>
      </c>
      <c r="F825" t="str">
        <f t="shared" si="221"/>
        <v/>
      </c>
      <c r="G825" t="str">
        <f t="shared" si="222"/>
        <v/>
      </c>
      <c r="H825" s="70" t="str">
        <f t="shared" si="226"/>
        <v/>
      </c>
      <c r="I825" s="64" t="str">
        <f t="shared" si="227"/>
        <v/>
      </c>
      <c r="J825" s="3" t="str">
        <f t="shared" si="223"/>
        <v/>
      </c>
      <c r="K825" s="71" t="str">
        <f t="shared" si="228"/>
        <v/>
      </c>
      <c r="L825" s="64" t="str">
        <f t="shared" si="229"/>
        <v/>
      </c>
      <c r="M825" s="3" t="str">
        <f t="shared" si="224"/>
        <v/>
      </c>
      <c r="N825" s="71" t="str">
        <f t="shared" si="230"/>
        <v/>
      </c>
      <c r="O825" s="64" t="str">
        <f t="shared" si="231"/>
        <v/>
      </c>
      <c r="P825" s="3" t="str">
        <f t="shared" si="225"/>
        <v/>
      </c>
      <c r="Q825" s="71" t="str">
        <f t="shared" si="232"/>
        <v/>
      </c>
      <c r="R825" s="64" t="str">
        <f t="shared" si="233"/>
        <v/>
      </c>
    </row>
    <row r="826" spans="1:18" x14ac:dyDescent="0.3">
      <c r="A826" t="str">
        <f>IF(ISBLANK('SIR Inputs'!$A825),"",'SIR Inputs'!$A825)</f>
        <v/>
      </c>
      <c r="B826" t="str">
        <f t="shared" si="217"/>
        <v/>
      </c>
      <c r="C826" s="60" t="str">
        <f t="shared" si="218"/>
        <v/>
      </c>
      <c r="D826" t="str">
        <f t="shared" si="219"/>
        <v/>
      </c>
      <c r="E826" s="60" t="str">
        <f t="shared" si="220"/>
        <v/>
      </c>
      <c r="F826" t="str">
        <f t="shared" si="221"/>
        <v/>
      </c>
      <c r="G826" t="str">
        <f t="shared" si="222"/>
        <v/>
      </c>
      <c r="H826" s="70" t="str">
        <f t="shared" si="226"/>
        <v/>
      </c>
      <c r="I826" s="64" t="str">
        <f t="shared" si="227"/>
        <v/>
      </c>
      <c r="J826" s="3" t="str">
        <f t="shared" si="223"/>
        <v/>
      </c>
      <c r="K826" s="71" t="str">
        <f t="shared" si="228"/>
        <v/>
      </c>
      <c r="L826" s="64" t="str">
        <f t="shared" si="229"/>
        <v/>
      </c>
      <c r="M826" s="3" t="str">
        <f t="shared" si="224"/>
        <v/>
      </c>
      <c r="N826" s="71" t="str">
        <f t="shared" si="230"/>
        <v/>
      </c>
      <c r="O826" s="64" t="str">
        <f t="shared" si="231"/>
        <v/>
      </c>
      <c r="P826" s="3" t="str">
        <f t="shared" si="225"/>
        <v/>
      </c>
      <c r="Q826" s="71" t="str">
        <f t="shared" si="232"/>
        <v/>
      </c>
      <c r="R826" s="64" t="str">
        <f t="shared" si="233"/>
        <v/>
      </c>
    </row>
    <row r="827" spans="1:18" x14ac:dyDescent="0.3">
      <c r="A827" t="str">
        <f>IF(ISBLANK('SIR Inputs'!$A826),"",'SIR Inputs'!$A826)</f>
        <v/>
      </c>
      <c r="B827" t="str">
        <f t="shared" si="217"/>
        <v/>
      </c>
      <c r="C827" s="60" t="str">
        <f t="shared" si="218"/>
        <v/>
      </c>
      <c r="D827" t="str">
        <f t="shared" si="219"/>
        <v/>
      </c>
      <c r="E827" s="60" t="str">
        <f t="shared" si="220"/>
        <v/>
      </c>
      <c r="F827" t="str">
        <f t="shared" si="221"/>
        <v/>
      </c>
      <c r="G827" t="str">
        <f t="shared" si="222"/>
        <v/>
      </c>
      <c r="H827" s="70" t="str">
        <f t="shared" si="226"/>
        <v/>
      </c>
      <c r="I827" s="64" t="str">
        <f t="shared" si="227"/>
        <v/>
      </c>
      <c r="J827" s="3" t="str">
        <f t="shared" si="223"/>
        <v/>
      </c>
      <c r="K827" s="71" t="str">
        <f t="shared" si="228"/>
        <v/>
      </c>
      <c r="L827" s="64" t="str">
        <f t="shared" si="229"/>
        <v/>
      </c>
      <c r="M827" s="3" t="str">
        <f t="shared" si="224"/>
        <v/>
      </c>
      <c r="N827" s="71" t="str">
        <f t="shared" si="230"/>
        <v/>
      </c>
      <c r="O827" s="64" t="str">
        <f t="shared" si="231"/>
        <v/>
      </c>
      <c r="P827" s="3" t="str">
        <f t="shared" si="225"/>
        <v/>
      </c>
      <c r="Q827" s="71" t="str">
        <f t="shared" si="232"/>
        <v/>
      </c>
      <c r="R827" s="64" t="str">
        <f t="shared" si="233"/>
        <v/>
      </c>
    </row>
    <row r="828" spans="1:18" x14ac:dyDescent="0.3">
      <c r="A828" t="str">
        <f>IF(ISBLANK('SIR Inputs'!$A827),"",'SIR Inputs'!$A827)</f>
        <v/>
      </c>
      <c r="B828" t="str">
        <f t="shared" si="217"/>
        <v/>
      </c>
      <c r="C828" s="60" t="str">
        <f t="shared" si="218"/>
        <v/>
      </c>
      <c r="D828" t="str">
        <f t="shared" si="219"/>
        <v/>
      </c>
      <c r="E828" s="60" t="str">
        <f t="shared" si="220"/>
        <v/>
      </c>
      <c r="F828" t="str">
        <f t="shared" si="221"/>
        <v/>
      </c>
      <c r="G828" t="str">
        <f t="shared" si="222"/>
        <v/>
      </c>
      <c r="H828" s="70" t="str">
        <f t="shared" si="226"/>
        <v/>
      </c>
      <c r="I828" s="64" t="str">
        <f t="shared" si="227"/>
        <v/>
      </c>
      <c r="J828" s="3" t="str">
        <f t="shared" si="223"/>
        <v/>
      </c>
      <c r="K828" s="71" t="str">
        <f t="shared" si="228"/>
        <v/>
      </c>
      <c r="L828" s="64" t="str">
        <f t="shared" si="229"/>
        <v/>
      </c>
      <c r="M828" s="3" t="str">
        <f t="shared" si="224"/>
        <v/>
      </c>
      <c r="N828" s="71" t="str">
        <f t="shared" si="230"/>
        <v/>
      </c>
      <c r="O828" s="64" t="str">
        <f t="shared" si="231"/>
        <v/>
      </c>
      <c r="P828" s="3" t="str">
        <f t="shared" si="225"/>
        <v/>
      </c>
      <c r="Q828" s="71" t="str">
        <f t="shared" si="232"/>
        <v/>
      </c>
      <c r="R828" s="64" t="str">
        <f t="shared" si="233"/>
        <v/>
      </c>
    </row>
    <row r="829" spans="1:18" x14ac:dyDescent="0.3">
      <c r="A829" t="str">
        <f>IF(ISBLANK('SIR Inputs'!$A828),"",'SIR Inputs'!$A828)</f>
        <v/>
      </c>
      <c r="B829" t="str">
        <f t="shared" si="217"/>
        <v/>
      </c>
      <c r="C829" s="60" t="str">
        <f t="shared" si="218"/>
        <v/>
      </c>
      <c r="D829" t="str">
        <f t="shared" si="219"/>
        <v/>
      </c>
      <c r="E829" s="60" t="str">
        <f t="shared" si="220"/>
        <v/>
      </c>
      <c r="F829" t="str">
        <f t="shared" si="221"/>
        <v/>
      </c>
      <c r="G829" t="str">
        <f t="shared" si="222"/>
        <v/>
      </c>
      <c r="H829" s="70" t="str">
        <f t="shared" si="226"/>
        <v/>
      </c>
      <c r="I829" s="64" t="str">
        <f t="shared" si="227"/>
        <v/>
      </c>
      <c r="J829" s="3" t="str">
        <f t="shared" si="223"/>
        <v/>
      </c>
      <c r="K829" s="71" t="str">
        <f t="shared" si="228"/>
        <v/>
      </c>
      <c r="L829" s="64" t="str">
        <f t="shared" si="229"/>
        <v/>
      </c>
      <c r="M829" s="3" t="str">
        <f t="shared" si="224"/>
        <v/>
      </c>
      <c r="N829" s="71" t="str">
        <f t="shared" si="230"/>
        <v/>
      </c>
      <c r="O829" s="64" t="str">
        <f t="shared" si="231"/>
        <v/>
      </c>
      <c r="P829" s="3" t="str">
        <f t="shared" si="225"/>
        <v/>
      </c>
      <c r="Q829" s="71" t="str">
        <f t="shared" si="232"/>
        <v/>
      </c>
      <c r="R829" s="64" t="str">
        <f t="shared" si="233"/>
        <v/>
      </c>
    </row>
    <row r="830" spans="1:18" x14ac:dyDescent="0.3">
      <c r="A830" t="str">
        <f>IF(ISBLANK('SIR Inputs'!$A829),"",'SIR Inputs'!$A829)</f>
        <v/>
      </c>
      <c r="B830" t="str">
        <f t="shared" si="217"/>
        <v/>
      </c>
      <c r="C830" s="60" t="str">
        <f t="shared" si="218"/>
        <v/>
      </c>
      <c r="D830" t="str">
        <f t="shared" si="219"/>
        <v/>
      </c>
      <c r="E830" s="60" t="str">
        <f t="shared" si="220"/>
        <v/>
      </c>
      <c r="F830" t="str">
        <f t="shared" si="221"/>
        <v/>
      </c>
      <c r="G830" t="str">
        <f t="shared" si="222"/>
        <v/>
      </c>
      <c r="H830" s="70" t="str">
        <f t="shared" si="226"/>
        <v/>
      </c>
      <c r="I830" s="64" t="str">
        <f t="shared" si="227"/>
        <v/>
      </c>
      <c r="J830" s="3" t="str">
        <f t="shared" si="223"/>
        <v/>
      </c>
      <c r="K830" s="71" t="str">
        <f t="shared" si="228"/>
        <v/>
      </c>
      <c r="L830" s="64" t="str">
        <f t="shared" si="229"/>
        <v/>
      </c>
      <c r="M830" s="3" t="str">
        <f t="shared" si="224"/>
        <v/>
      </c>
      <c r="N830" s="71" t="str">
        <f t="shared" si="230"/>
        <v/>
      </c>
      <c r="O830" s="64" t="str">
        <f t="shared" si="231"/>
        <v/>
      </c>
      <c r="P830" s="3" t="str">
        <f t="shared" si="225"/>
        <v/>
      </c>
      <c r="Q830" s="71" t="str">
        <f t="shared" si="232"/>
        <v/>
      </c>
      <c r="R830" s="64" t="str">
        <f t="shared" si="233"/>
        <v/>
      </c>
    </row>
    <row r="831" spans="1:18" x14ac:dyDescent="0.3">
      <c r="A831" t="str">
        <f>IF(ISBLANK('SIR Inputs'!$A830),"",'SIR Inputs'!$A830)</f>
        <v/>
      </c>
      <c r="B831" t="str">
        <f t="shared" si="217"/>
        <v/>
      </c>
      <c r="C831" s="60" t="str">
        <f t="shared" si="218"/>
        <v/>
      </c>
      <c r="D831" t="str">
        <f t="shared" si="219"/>
        <v/>
      </c>
      <c r="E831" s="60" t="str">
        <f t="shared" si="220"/>
        <v/>
      </c>
      <c r="F831" t="str">
        <f t="shared" si="221"/>
        <v/>
      </c>
      <c r="G831" t="str">
        <f t="shared" si="222"/>
        <v/>
      </c>
      <c r="H831" s="70" t="str">
        <f t="shared" si="226"/>
        <v/>
      </c>
      <c r="I831" s="64" t="str">
        <f t="shared" si="227"/>
        <v/>
      </c>
      <c r="J831" s="3" t="str">
        <f t="shared" si="223"/>
        <v/>
      </c>
      <c r="K831" s="71" t="str">
        <f t="shared" si="228"/>
        <v/>
      </c>
      <c r="L831" s="64" t="str">
        <f t="shared" si="229"/>
        <v/>
      </c>
      <c r="M831" s="3" t="str">
        <f t="shared" si="224"/>
        <v/>
      </c>
      <c r="N831" s="71" t="str">
        <f t="shared" si="230"/>
        <v/>
      </c>
      <c r="O831" s="64" t="str">
        <f t="shared" si="231"/>
        <v/>
      </c>
      <c r="P831" s="3" t="str">
        <f t="shared" si="225"/>
        <v/>
      </c>
      <c r="Q831" s="71" t="str">
        <f t="shared" si="232"/>
        <v/>
      </c>
      <c r="R831" s="64" t="str">
        <f t="shared" si="233"/>
        <v/>
      </c>
    </row>
    <row r="832" spans="1:18" x14ac:dyDescent="0.3">
      <c r="A832" t="str">
        <f>IF(ISBLANK('SIR Inputs'!$A831),"",'SIR Inputs'!$A831)</f>
        <v/>
      </c>
      <c r="B832" t="str">
        <f t="shared" si="217"/>
        <v/>
      </c>
      <c r="C832" s="60" t="str">
        <f t="shared" si="218"/>
        <v/>
      </c>
      <c r="D832" t="str">
        <f t="shared" si="219"/>
        <v/>
      </c>
      <c r="E832" s="60" t="str">
        <f t="shared" si="220"/>
        <v/>
      </c>
      <c r="F832" t="str">
        <f t="shared" si="221"/>
        <v/>
      </c>
      <c r="G832" t="str">
        <f t="shared" si="222"/>
        <v/>
      </c>
      <c r="H832" s="70" t="str">
        <f t="shared" si="226"/>
        <v/>
      </c>
      <c r="I832" s="64" t="str">
        <f t="shared" si="227"/>
        <v/>
      </c>
      <c r="J832" s="3" t="str">
        <f t="shared" si="223"/>
        <v/>
      </c>
      <c r="K832" s="71" t="str">
        <f t="shared" si="228"/>
        <v/>
      </c>
      <c r="L832" s="64" t="str">
        <f t="shared" si="229"/>
        <v/>
      </c>
      <c r="M832" s="3" t="str">
        <f t="shared" si="224"/>
        <v/>
      </c>
      <c r="N832" s="71" t="str">
        <f t="shared" si="230"/>
        <v/>
      </c>
      <c r="O832" s="64" t="str">
        <f t="shared" si="231"/>
        <v/>
      </c>
      <c r="P832" s="3" t="str">
        <f t="shared" si="225"/>
        <v/>
      </c>
      <c r="Q832" s="71" t="str">
        <f t="shared" si="232"/>
        <v/>
      </c>
      <c r="R832" s="64" t="str">
        <f t="shared" si="233"/>
        <v/>
      </c>
    </row>
    <row r="833" spans="1:18" x14ac:dyDescent="0.3">
      <c r="A833" t="str">
        <f>IF(ISBLANK('SIR Inputs'!$A832),"",'SIR Inputs'!$A832)</f>
        <v/>
      </c>
      <c r="B833" t="str">
        <f t="shared" si="217"/>
        <v/>
      </c>
      <c r="C833" s="60" t="str">
        <f t="shared" si="218"/>
        <v/>
      </c>
      <c r="D833" t="str">
        <f t="shared" si="219"/>
        <v/>
      </c>
      <c r="E833" s="60" t="str">
        <f t="shared" si="220"/>
        <v/>
      </c>
      <c r="F833" t="str">
        <f t="shared" si="221"/>
        <v/>
      </c>
      <c r="G833" t="str">
        <f t="shared" si="222"/>
        <v/>
      </c>
      <c r="H833" s="70" t="str">
        <f t="shared" si="226"/>
        <v/>
      </c>
      <c r="I833" s="64" t="str">
        <f t="shared" si="227"/>
        <v/>
      </c>
      <c r="J833" s="3" t="str">
        <f t="shared" si="223"/>
        <v/>
      </c>
      <c r="K833" s="71" t="str">
        <f t="shared" si="228"/>
        <v/>
      </c>
      <c r="L833" s="64" t="str">
        <f t="shared" si="229"/>
        <v/>
      </c>
      <c r="M833" s="3" t="str">
        <f t="shared" si="224"/>
        <v/>
      </c>
      <c r="N833" s="71" t="str">
        <f t="shared" si="230"/>
        <v/>
      </c>
      <c r="O833" s="64" t="str">
        <f t="shared" si="231"/>
        <v/>
      </c>
      <c r="P833" s="3" t="str">
        <f t="shared" si="225"/>
        <v/>
      </c>
      <c r="Q833" s="71" t="str">
        <f t="shared" si="232"/>
        <v/>
      </c>
      <c r="R833" s="64" t="str">
        <f t="shared" si="233"/>
        <v/>
      </c>
    </row>
    <row r="834" spans="1:18" x14ac:dyDescent="0.3">
      <c r="A834" t="str">
        <f>IF(ISBLANK('SIR Inputs'!$A833),"",'SIR Inputs'!$A833)</f>
        <v/>
      </c>
      <c r="B834" t="str">
        <f t="shared" si="217"/>
        <v/>
      </c>
      <c r="C834" s="60" t="str">
        <f t="shared" si="218"/>
        <v/>
      </c>
      <c r="D834" t="str">
        <f t="shared" si="219"/>
        <v/>
      </c>
      <c r="E834" s="60" t="str">
        <f t="shared" si="220"/>
        <v/>
      </c>
      <c r="F834" t="str">
        <f t="shared" si="221"/>
        <v/>
      </c>
      <c r="G834" t="str">
        <f t="shared" si="222"/>
        <v/>
      </c>
      <c r="H834" s="70" t="str">
        <f t="shared" si="226"/>
        <v/>
      </c>
      <c r="I834" s="64" t="str">
        <f t="shared" si="227"/>
        <v/>
      </c>
      <c r="J834" s="3" t="str">
        <f t="shared" si="223"/>
        <v/>
      </c>
      <c r="K834" s="71" t="str">
        <f t="shared" si="228"/>
        <v/>
      </c>
      <c r="L834" s="64" t="str">
        <f t="shared" si="229"/>
        <v/>
      </c>
      <c r="M834" s="3" t="str">
        <f t="shared" si="224"/>
        <v/>
      </c>
      <c r="N834" s="71" t="str">
        <f t="shared" si="230"/>
        <v/>
      </c>
      <c r="O834" s="64" t="str">
        <f t="shared" si="231"/>
        <v/>
      </c>
      <c r="P834" s="3" t="str">
        <f t="shared" si="225"/>
        <v/>
      </c>
      <c r="Q834" s="71" t="str">
        <f t="shared" si="232"/>
        <v/>
      </c>
      <c r="R834" s="64" t="str">
        <f t="shared" si="233"/>
        <v/>
      </c>
    </row>
    <row r="835" spans="1:18" x14ac:dyDescent="0.3">
      <c r="A835" t="str">
        <f>IF(ISBLANK('SIR Inputs'!$A834),"",'SIR Inputs'!$A834)</f>
        <v/>
      </c>
      <c r="B835" t="str">
        <f t="shared" ref="B835:B898" si="234">IF($A835&lt;&gt;"",VLOOKUP($A835,SIRMeasure_LookupTable,2,FALSE),"")</f>
        <v/>
      </c>
      <c r="C835" s="60" t="str">
        <f t="shared" ref="C835:C898" si="235">IF($A835&lt;&gt;"",VLOOKUP($B835,Program_LookupTable,2,FALSE),"")</f>
        <v/>
      </c>
      <c r="D835" t="str">
        <f t="shared" ref="D835:D898" si="236">IF($A835&lt;&gt;"",VLOOKUP($B835,Program_LookupTable,3,FALSE),"")</f>
        <v/>
      </c>
      <c r="E835" s="60" t="str">
        <f t="shared" ref="E835:E898" si="237">IF($A835&lt;&gt;"",VLOOKUP($A835,SIRMeasure_LookupTable,4,FALSE),"")</f>
        <v/>
      </c>
      <c r="F835" t="str">
        <f t="shared" ref="F835:F898" si="238">IF($A835&lt;&gt;"",VLOOKUP($A835,SIRMeasure_LookupTable,6,FALSE),"")</f>
        <v/>
      </c>
      <c r="G835" t="str">
        <f t="shared" ref="G835:G898" si="239">IF($A835&lt;&gt;"",VLOOKUP($A835,SIRMeasure_LookupTable,5,FALSE),"")</f>
        <v/>
      </c>
      <c r="H835" s="70" t="str">
        <f t="shared" si="226"/>
        <v/>
      </c>
      <c r="I835" s="64" t="str">
        <f t="shared" si="227"/>
        <v/>
      </c>
      <c r="J835" s="3" t="str">
        <f t="shared" ref="J835:J898" si="240">IF($A835&lt;&gt;"",VLOOKUP($A835,SIRMeasure_LookupTable,7,FALSE),"")</f>
        <v/>
      </c>
      <c r="K835" s="71" t="str">
        <f t="shared" si="228"/>
        <v/>
      </c>
      <c r="L835" s="64" t="str">
        <f t="shared" si="229"/>
        <v/>
      </c>
      <c r="M835" s="3" t="str">
        <f t="shared" ref="M835:M898" si="241">IF($A835&lt;&gt;"",VLOOKUP($A835,SIRMeasure_LookupTable,8,FALSE),"")</f>
        <v/>
      </c>
      <c r="N835" s="71" t="str">
        <f t="shared" si="230"/>
        <v/>
      </c>
      <c r="O835" s="64" t="str">
        <f t="shared" si="231"/>
        <v/>
      </c>
      <c r="P835" s="3" t="str">
        <f t="shared" ref="P835:P898" si="242">IF($A835&lt;&gt;"",VLOOKUP($A835,SIRMeasure_LookupTable,9,FALSE),"")</f>
        <v/>
      </c>
      <c r="Q835" s="71" t="str">
        <f t="shared" si="232"/>
        <v/>
      </c>
      <c r="R835" s="64" t="str">
        <f t="shared" si="233"/>
        <v/>
      </c>
    </row>
    <row r="836" spans="1:18" x14ac:dyDescent="0.3">
      <c r="A836" t="str">
        <f>IF(ISBLANK('SIR Inputs'!$A835),"",'SIR Inputs'!$A835)</f>
        <v/>
      </c>
      <c r="B836" t="str">
        <f t="shared" si="234"/>
        <v/>
      </c>
      <c r="C836" s="60" t="str">
        <f t="shared" si="235"/>
        <v/>
      </c>
      <c r="D836" t="str">
        <f t="shared" si="236"/>
        <v/>
      </c>
      <c r="E836" s="60" t="str">
        <f t="shared" si="237"/>
        <v/>
      </c>
      <c r="F836" t="str">
        <f t="shared" si="238"/>
        <v/>
      </c>
      <c r="G836" t="str">
        <f t="shared" si="239"/>
        <v/>
      </c>
      <c r="H836" s="70" t="str">
        <f t="shared" si="226"/>
        <v/>
      </c>
      <c r="I836" s="64" t="str">
        <f t="shared" si="227"/>
        <v/>
      </c>
      <c r="J836" s="3" t="str">
        <f t="shared" si="240"/>
        <v/>
      </c>
      <c r="K836" s="71" t="str">
        <f t="shared" si="228"/>
        <v/>
      </c>
      <c r="L836" s="64" t="str">
        <f t="shared" si="229"/>
        <v/>
      </c>
      <c r="M836" s="3" t="str">
        <f t="shared" si="241"/>
        <v/>
      </c>
      <c r="N836" s="71" t="str">
        <f t="shared" si="230"/>
        <v/>
      </c>
      <c r="O836" s="64" t="str">
        <f t="shared" si="231"/>
        <v/>
      </c>
      <c r="P836" s="3" t="str">
        <f t="shared" si="242"/>
        <v/>
      </c>
      <c r="Q836" s="71" t="str">
        <f t="shared" si="232"/>
        <v/>
      </c>
      <c r="R836" s="64" t="str">
        <f t="shared" si="233"/>
        <v/>
      </c>
    </row>
    <row r="837" spans="1:18" x14ac:dyDescent="0.3">
      <c r="A837" t="str">
        <f>IF(ISBLANK('SIR Inputs'!$A836),"",'SIR Inputs'!$A836)</f>
        <v/>
      </c>
      <c r="B837" t="str">
        <f t="shared" si="234"/>
        <v/>
      </c>
      <c r="C837" s="60" t="str">
        <f t="shared" si="235"/>
        <v/>
      </c>
      <c r="D837" t="str">
        <f t="shared" si="236"/>
        <v/>
      </c>
      <c r="E837" s="60" t="str">
        <f t="shared" si="237"/>
        <v/>
      </c>
      <c r="F837" t="str">
        <f t="shared" si="238"/>
        <v/>
      </c>
      <c r="G837" t="str">
        <f t="shared" si="239"/>
        <v/>
      </c>
      <c r="H837" s="70" t="str">
        <f t="shared" si="226"/>
        <v/>
      </c>
      <c r="I837" s="64" t="str">
        <f t="shared" si="227"/>
        <v/>
      </c>
      <c r="J837" s="3" t="str">
        <f t="shared" si="240"/>
        <v/>
      </c>
      <c r="K837" s="71" t="str">
        <f t="shared" si="228"/>
        <v/>
      </c>
      <c r="L837" s="64" t="str">
        <f t="shared" si="229"/>
        <v/>
      </c>
      <c r="M837" s="3" t="str">
        <f t="shared" si="241"/>
        <v/>
      </c>
      <c r="N837" s="71" t="str">
        <f t="shared" si="230"/>
        <v/>
      </c>
      <c r="O837" s="64" t="str">
        <f t="shared" si="231"/>
        <v/>
      </c>
      <c r="P837" s="3" t="str">
        <f t="shared" si="242"/>
        <v/>
      </c>
      <c r="Q837" s="71" t="str">
        <f t="shared" si="232"/>
        <v/>
      </c>
      <c r="R837" s="64" t="str">
        <f t="shared" si="233"/>
        <v/>
      </c>
    </row>
    <row r="838" spans="1:18" x14ac:dyDescent="0.3">
      <c r="A838" t="str">
        <f>IF(ISBLANK('SIR Inputs'!$A837),"",'SIR Inputs'!$A837)</f>
        <v/>
      </c>
      <c r="B838" t="str">
        <f t="shared" si="234"/>
        <v/>
      </c>
      <c r="C838" s="60" t="str">
        <f t="shared" si="235"/>
        <v/>
      </c>
      <c r="D838" t="str">
        <f t="shared" si="236"/>
        <v/>
      </c>
      <c r="E838" s="60" t="str">
        <f t="shared" si="237"/>
        <v/>
      </c>
      <c r="F838" t="str">
        <f t="shared" si="238"/>
        <v/>
      </c>
      <c r="G838" t="str">
        <f t="shared" si="239"/>
        <v/>
      </c>
      <c r="H838" s="70" t="str">
        <f t="shared" si="226"/>
        <v/>
      </c>
      <c r="I838" s="64" t="str">
        <f t="shared" si="227"/>
        <v/>
      </c>
      <c r="J838" s="3" t="str">
        <f t="shared" si="240"/>
        <v/>
      </c>
      <c r="K838" s="71" t="str">
        <f t="shared" si="228"/>
        <v/>
      </c>
      <c r="L838" s="64" t="str">
        <f t="shared" si="229"/>
        <v/>
      </c>
      <c r="M838" s="3" t="str">
        <f t="shared" si="241"/>
        <v/>
      </c>
      <c r="N838" s="71" t="str">
        <f t="shared" si="230"/>
        <v/>
      </c>
      <c r="O838" s="64" t="str">
        <f t="shared" si="231"/>
        <v/>
      </c>
      <c r="P838" s="3" t="str">
        <f t="shared" si="242"/>
        <v/>
      </c>
      <c r="Q838" s="71" t="str">
        <f t="shared" si="232"/>
        <v/>
      </c>
      <c r="R838" s="64" t="str">
        <f t="shared" si="233"/>
        <v/>
      </c>
    </row>
    <row r="839" spans="1:18" x14ac:dyDescent="0.3">
      <c r="A839" t="str">
        <f>IF(ISBLANK('SIR Inputs'!$A838),"",'SIR Inputs'!$A838)</f>
        <v/>
      </c>
      <c r="B839" t="str">
        <f t="shared" si="234"/>
        <v/>
      </c>
      <c r="C839" s="60" t="str">
        <f t="shared" si="235"/>
        <v/>
      </c>
      <c r="D839" t="str">
        <f t="shared" si="236"/>
        <v/>
      </c>
      <c r="E839" s="60" t="str">
        <f t="shared" si="237"/>
        <v/>
      </c>
      <c r="F839" t="str">
        <f t="shared" si="238"/>
        <v/>
      </c>
      <c r="G839" t="str">
        <f t="shared" si="239"/>
        <v/>
      </c>
      <c r="H839" s="70" t="str">
        <f t="shared" si="226"/>
        <v/>
      </c>
      <c r="I839" s="64" t="str">
        <f t="shared" si="227"/>
        <v/>
      </c>
      <c r="J839" s="3" t="str">
        <f t="shared" si="240"/>
        <v/>
      </c>
      <c r="K839" s="71" t="str">
        <f t="shared" si="228"/>
        <v/>
      </c>
      <c r="L839" s="64" t="str">
        <f t="shared" si="229"/>
        <v/>
      </c>
      <c r="M839" s="3" t="str">
        <f t="shared" si="241"/>
        <v/>
      </c>
      <c r="N839" s="71" t="str">
        <f t="shared" si="230"/>
        <v/>
      </c>
      <c r="O839" s="64" t="str">
        <f t="shared" si="231"/>
        <v/>
      </c>
      <c r="P839" s="3" t="str">
        <f t="shared" si="242"/>
        <v/>
      </c>
      <c r="Q839" s="71" t="str">
        <f t="shared" si="232"/>
        <v/>
      </c>
      <c r="R839" s="64" t="str">
        <f t="shared" si="233"/>
        <v/>
      </c>
    </row>
    <row r="840" spans="1:18" x14ac:dyDescent="0.3">
      <c r="A840" t="str">
        <f>IF(ISBLANK('SIR Inputs'!$A839),"",'SIR Inputs'!$A839)</f>
        <v/>
      </c>
      <c r="B840" t="str">
        <f t="shared" si="234"/>
        <v/>
      </c>
      <c r="C840" s="60" t="str">
        <f t="shared" si="235"/>
        <v/>
      </c>
      <c r="D840" t="str">
        <f t="shared" si="236"/>
        <v/>
      </c>
      <c r="E840" s="60" t="str">
        <f t="shared" si="237"/>
        <v/>
      </c>
      <c r="F840" t="str">
        <f t="shared" si="238"/>
        <v/>
      </c>
      <c r="G840" t="str">
        <f t="shared" si="239"/>
        <v/>
      </c>
      <c r="H840" s="70" t="str">
        <f t="shared" si="226"/>
        <v/>
      </c>
      <c r="I840" s="64" t="str">
        <f t="shared" si="227"/>
        <v/>
      </c>
      <c r="J840" s="3" t="str">
        <f t="shared" si="240"/>
        <v/>
      </c>
      <c r="K840" s="71" t="str">
        <f t="shared" si="228"/>
        <v/>
      </c>
      <c r="L840" s="64" t="str">
        <f t="shared" si="229"/>
        <v/>
      </c>
      <c r="M840" s="3" t="str">
        <f t="shared" si="241"/>
        <v/>
      </c>
      <c r="N840" s="71" t="str">
        <f t="shared" si="230"/>
        <v/>
      </c>
      <c r="O840" s="64" t="str">
        <f t="shared" si="231"/>
        <v/>
      </c>
      <c r="P840" s="3" t="str">
        <f t="shared" si="242"/>
        <v/>
      </c>
      <c r="Q840" s="71" t="str">
        <f t="shared" si="232"/>
        <v/>
      </c>
      <c r="R840" s="64" t="str">
        <f t="shared" si="233"/>
        <v/>
      </c>
    </row>
    <row r="841" spans="1:18" x14ac:dyDescent="0.3">
      <c r="A841" t="str">
        <f>IF(ISBLANK('SIR Inputs'!$A840),"",'SIR Inputs'!$A840)</f>
        <v/>
      </c>
      <c r="B841" t="str">
        <f t="shared" si="234"/>
        <v/>
      </c>
      <c r="C841" s="60" t="str">
        <f t="shared" si="235"/>
        <v/>
      </c>
      <c r="D841" t="str">
        <f t="shared" si="236"/>
        <v/>
      </c>
      <c r="E841" s="60" t="str">
        <f t="shared" si="237"/>
        <v/>
      </c>
      <c r="F841" t="str">
        <f t="shared" si="238"/>
        <v/>
      </c>
      <c r="G841" t="str">
        <f t="shared" si="239"/>
        <v/>
      </c>
      <c r="H841" s="70" t="str">
        <f t="shared" si="226"/>
        <v/>
      </c>
      <c r="I841" s="64" t="str">
        <f t="shared" si="227"/>
        <v/>
      </c>
      <c r="J841" s="3" t="str">
        <f t="shared" si="240"/>
        <v/>
      </c>
      <c r="K841" s="71" t="str">
        <f t="shared" si="228"/>
        <v/>
      </c>
      <c r="L841" s="64" t="str">
        <f t="shared" si="229"/>
        <v/>
      </c>
      <c r="M841" s="3" t="str">
        <f t="shared" si="241"/>
        <v/>
      </c>
      <c r="N841" s="71" t="str">
        <f t="shared" si="230"/>
        <v/>
      </c>
      <c r="O841" s="64" t="str">
        <f t="shared" si="231"/>
        <v/>
      </c>
      <c r="P841" s="3" t="str">
        <f t="shared" si="242"/>
        <v/>
      </c>
      <c r="Q841" s="71" t="str">
        <f t="shared" si="232"/>
        <v/>
      </c>
      <c r="R841" s="64" t="str">
        <f t="shared" si="233"/>
        <v/>
      </c>
    </row>
    <row r="842" spans="1:18" x14ac:dyDescent="0.3">
      <c r="A842" t="str">
        <f>IF(ISBLANK('SIR Inputs'!$A841),"",'SIR Inputs'!$A841)</f>
        <v/>
      </c>
      <c r="B842" t="str">
        <f t="shared" si="234"/>
        <v/>
      </c>
      <c r="C842" s="60" t="str">
        <f t="shared" si="235"/>
        <v/>
      </c>
      <c r="D842" t="str">
        <f t="shared" si="236"/>
        <v/>
      </c>
      <c r="E842" s="60" t="str">
        <f t="shared" si="237"/>
        <v/>
      </c>
      <c r="F842" t="str">
        <f t="shared" si="238"/>
        <v/>
      </c>
      <c r="G842" t="str">
        <f t="shared" si="239"/>
        <v/>
      </c>
      <c r="H842" s="70" t="str">
        <f t="shared" si="226"/>
        <v/>
      </c>
      <c r="I842" s="64" t="str">
        <f t="shared" si="227"/>
        <v/>
      </c>
      <c r="J842" s="3" t="str">
        <f t="shared" si="240"/>
        <v/>
      </c>
      <c r="K842" s="71" t="str">
        <f t="shared" si="228"/>
        <v/>
      </c>
      <c r="L842" s="64" t="str">
        <f t="shared" si="229"/>
        <v/>
      </c>
      <c r="M842" s="3" t="str">
        <f t="shared" si="241"/>
        <v/>
      </c>
      <c r="N842" s="71" t="str">
        <f t="shared" si="230"/>
        <v/>
      </c>
      <c r="O842" s="64" t="str">
        <f t="shared" si="231"/>
        <v/>
      </c>
      <c r="P842" s="3" t="str">
        <f t="shared" si="242"/>
        <v/>
      </c>
      <c r="Q842" s="71" t="str">
        <f t="shared" si="232"/>
        <v/>
      </c>
      <c r="R842" s="64" t="str">
        <f t="shared" si="233"/>
        <v/>
      </c>
    </row>
    <row r="843" spans="1:18" x14ac:dyDescent="0.3">
      <c r="A843" t="str">
        <f>IF(ISBLANK('SIR Inputs'!$A842),"",'SIR Inputs'!$A842)</f>
        <v/>
      </c>
      <c r="B843" t="str">
        <f t="shared" si="234"/>
        <v/>
      </c>
      <c r="C843" s="60" t="str">
        <f t="shared" si="235"/>
        <v/>
      </c>
      <c r="D843" t="str">
        <f t="shared" si="236"/>
        <v/>
      </c>
      <c r="E843" s="60" t="str">
        <f t="shared" si="237"/>
        <v/>
      </c>
      <c r="F843" t="str">
        <f t="shared" si="238"/>
        <v/>
      </c>
      <c r="G843" t="str">
        <f t="shared" si="239"/>
        <v/>
      </c>
      <c r="H843" s="70" t="str">
        <f t="shared" si="226"/>
        <v/>
      </c>
      <c r="I843" s="64" t="str">
        <f t="shared" si="227"/>
        <v/>
      </c>
      <c r="J843" s="3" t="str">
        <f t="shared" si="240"/>
        <v/>
      </c>
      <c r="K843" s="71" t="str">
        <f t="shared" si="228"/>
        <v/>
      </c>
      <c r="L843" s="64" t="str">
        <f t="shared" si="229"/>
        <v/>
      </c>
      <c r="M843" s="3" t="str">
        <f t="shared" si="241"/>
        <v/>
      </c>
      <c r="N843" s="71" t="str">
        <f t="shared" si="230"/>
        <v/>
      </c>
      <c r="O843" s="64" t="str">
        <f t="shared" si="231"/>
        <v/>
      </c>
      <c r="P843" s="3" t="str">
        <f t="shared" si="242"/>
        <v/>
      </c>
      <c r="Q843" s="71" t="str">
        <f t="shared" si="232"/>
        <v/>
      </c>
      <c r="R843" s="64" t="str">
        <f t="shared" si="233"/>
        <v/>
      </c>
    </row>
    <row r="844" spans="1:18" x14ac:dyDescent="0.3">
      <c r="A844" t="str">
        <f>IF(ISBLANK('SIR Inputs'!$A843),"",'SIR Inputs'!$A843)</f>
        <v/>
      </c>
      <c r="B844" t="str">
        <f t="shared" si="234"/>
        <v/>
      </c>
      <c r="C844" s="60" t="str">
        <f t="shared" si="235"/>
        <v/>
      </c>
      <c r="D844" t="str">
        <f t="shared" si="236"/>
        <v/>
      </c>
      <c r="E844" s="60" t="str">
        <f t="shared" si="237"/>
        <v/>
      </c>
      <c r="F844" t="str">
        <f t="shared" si="238"/>
        <v/>
      </c>
      <c r="G844" t="str">
        <f t="shared" si="239"/>
        <v/>
      </c>
      <c r="H844" s="70" t="str">
        <f t="shared" si="226"/>
        <v/>
      </c>
      <c r="I844" s="64" t="str">
        <f t="shared" si="227"/>
        <v/>
      </c>
      <c r="J844" s="3" t="str">
        <f t="shared" si="240"/>
        <v/>
      </c>
      <c r="K844" s="71" t="str">
        <f t="shared" si="228"/>
        <v/>
      </c>
      <c r="L844" s="64" t="str">
        <f t="shared" si="229"/>
        <v/>
      </c>
      <c r="M844" s="3" t="str">
        <f t="shared" si="241"/>
        <v/>
      </c>
      <c r="N844" s="71" t="str">
        <f t="shared" si="230"/>
        <v/>
      </c>
      <c r="O844" s="64" t="str">
        <f t="shared" si="231"/>
        <v/>
      </c>
      <c r="P844" s="3" t="str">
        <f t="shared" si="242"/>
        <v/>
      </c>
      <c r="Q844" s="71" t="str">
        <f t="shared" si="232"/>
        <v/>
      </c>
      <c r="R844" s="64" t="str">
        <f t="shared" si="233"/>
        <v/>
      </c>
    </row>
    <row r="845" spans="1:18" x14ac:dyDescent="0.3">
      <c r="A845" t="str">
        <f>IF(ISBLANK('SIR Inputs'!$A844),"",'SIR Inputs'!$A844)</f>
        <v/>
      </c>
      <c r="B845" t="str">
        <f t="shared" si="234"/>
        <v/>
      </c>
      <c r="C845" s="60" t="str">
        <f t="shared" si="235"/>
        <v/>
      </c>
      <c r="D845" t="str">
        <f t="shared" si="236"/>
        <v/>
      </c>
      <c r="E845" s="60" t="str">
        <f t="shared" si="237"/>
        <v/>
      </c>
      <c r="F845" t="str">
        <f t="shared" si="238"/>
        <v/>
      </c>
      <c r="G845" t="str">
        <f t="shared" si="239"/>
        <v/>
      </c>
      <c r="H845" s="70" t="str">
        <f t="shared" si="226"/>
        <v/>
      </c>
      <c r="I845" s="64" t="str">
        <f t="shared" si="227"/>
        <v/>
      </c>
      <c r="J845" s="3" t="str">
        <f t="shared" si="240"/>
        <v/>
      </c>
      <c r="K845" s="71" t="str">
        <f t="shared" si="228"/>
        <v/>
      </c>
      <c r="L845" s="64" t="str">
        <f t="shared" si="229"/>
        <v/>
      </c>
      <c r="M845" s="3" t="str">
        <f t="shared" si="241"/>
        <v/>
      </c>
      <c r="N845" s="71" t="str">
        <f t="shared" si="230"/>
        <v/>
      </c>
      <c r="O845" s="64" t="str">
        <f t="shared" si="231"/>
        <v/>
      </c>
      <c r="P845" s="3" t="str">
        <f t="shared" si="242"/>
        <v/>
      </c>
      <c r="Q845" s="71" t="str">
        <f t="shared" si="232"/>
        <v/>
      </c>
      <c r="R845" s="64" t="str">
        <f t="shared" si="233"/>
        <v/>
      </c>
    </row>
    <row r="846" spans="1:18" x14ac:dyDescent="0.3">
      <c r="A846" t="str">
        <f>IF(ISBLANK('SIR Inputs'!$A845),"",'SIR Inputs'!$A845)</f>
        <v/>
      </c>
      <c r="B846" t="str">
        <f t="shared" si="234"/>
        <v/>
      </c>
      <c r="C846" s="60" t="str">
        <f t="shared" si="235"/>
        <v/>
      </c>
      <c r="D846" t="str">
        <f t="shared" si="236"/>
        <v/>
      </c>
      <c r="E846" s="60" t="str">
        <f t="shared" si="237"/>
        <v/>
      </c>
      <c r="F846" t="str">
        <f t="shared" si="238"/>
        <v/>
      </c>
      <c r="G846" t="str">
        <f t="shared" si="239"/>
        <v/>
      </c>
      <c r="H846" s="70" t="str">
        <f t="shared" si="226"/>
        <v/>
      </c>
      <c r="I846" s="64" t="str">
        <f t="shared" si="227"/>
        <v/>
      </c>
      <c r="J846" s="3" t="str">
        <f t="shared" si="240"/>
        <v/>
      </c>
      <c r="K846" s="71" t="str">
        <f t="shared" si="228"/>
        <v/>
      </c>
      <c r="L846" s="64" t="str">
        <f t="shared" si="229"/>
        <v/>
      </c>
      <c r="M846" s="3" t="str">
        <f t="shared" si="241"/>
        <v/>
      </c>
      <c r="N846" s="71" t="str">
        <f t="shared" si="230"/>
        <v/>
      </c>
      <c r="O846" s="64" t="str">
        <f t="shared" si="231"/>
        <v/>
      </c>
      <c r="P846" s="3" t="str">
        <f t="shared" si="242"/>
        <v/>
      </c>
      <c r="Q846" s="71" t="str">
        <f t="shared" si="232"/>
        <v/>
      </c>
      <c r="R846" s="64" t="str">
        <f t="shared" si="233"/>
        <v/>
      </c>
    </row>
    <row r="847" spans="1:18" x14ac:dyDescent="0.3">
      <c r="A847" t="str">
        <f>IF(ISBLANK('SIR Inputs'!$A846),"",'SIR Inputs'!$A846)</f>
        <v/>
      </c>
      <c r="B847" t="str">
        <f t="shared" si="234"/>
        <v/>
      </c>
      <c r="C847" s="60" t="str">
        <f t="shared" si="235"/>
        <v/>
      </c>
      <c r="D847" t="str">
        <f t="shared" si="236"/>
        <v/>
      </c>
      <c r="E847" s="60" t="str">
        <f t="shared" si="237"/>
        <v/>
      </c>
      <c r="F847" t="str">
        <f t="shared" si="238"/>
        <v/>
      </c>
      <c r="G847" t="str">
        <f t="shared" si="239"/>
        <v/>
      </c>
      <c r="H847" s="70" t="str">
        <f t="shared" si="226"/>
        <v/>
      </c>
      <c r="I847" s="64" t="str">
        <f t="shared" si="227"/>
        <v/>
      </c>
      <c r="J847" s="3" t="str">
        <f t="shared" si="240"/>
        <v/>
      </c>
      <c r="K847" s="71" t="str">
        <f t="shared" si="228"/>
        <v/>
      </c>
      <c r="L847" s="64" t="str">
        <f t="shared" si="229"/>
        <v/>
      </c>
      <c r="M847" s="3" t="str">
        <f t="shared" si="241"/>
        <v/>
      </c>
      <c r="N847" s="71" t="str">
        <f t="shared" si="230"/>
        <v/>
      </c>
      <c r="O847" s="64" t="str">
        <f t="shared" si="231"/>
        <v/>
      </c>
      <c r="P847" s="3" t="str">
        <f t="shared" si="242"/>
        <v/>
      </c>
      <c r="Q847" s="71" t="str">
        <f t="shared" si="232"/>
        <v/>
      </c>
      <c r="R847" s="64" t="str">
        <f t="shared" si="233"/>
        <v/>
      </c>
    </row>
    <row r="848" spans="1:18" x14ac:dyDescent="0.3">
      <c r="A848" t="str">
        <f>IF(ISBLANK('SIR Inputs'!$A847),"",'SIR Inputs'!$A847)</f>
        <v/>
      </c>
      <c r="B848" t="str">
        <f t="shared" si="234"/>
        <v/>
      </c>
      <c r="C848" s="60" t="str">
        <f t="shared" si="235"/>
        <v/>
      </c>
      <c r="D848" t="str">
        <f t="shared" si="236"/>
        <v/>
      </c>
      <c r="E848" s="60" t="str">
        <f t="shared" si="237"/>
        <v/>
      </c>
      <c r="F848" t="str">
        <f t="shared" si="238"/>
        <v/>
      </c>
      <c r="G848" t="str">
        <f t="shared" si="239"/>
        <v/>
      </c>
      <c r="H848" s="70" t="str">
        <f t="shared" ref="H848:H911" si="243">IF(A848&lt;&gt;"",Portfolio_SIRDiscount,"")</f>
        <v/>
      </c>
      <c r="I848" s="64" t="str">
        <f t="shared" ref="I848:I911" si="244">IF($A848&lt;&gt;"",VLOOKUP(G848,AvoidedCost_LookupTable,3,0),"")</f>
        <v/>
      </c>
      <c r="J848" s="3" t="str">
        <f t="shared" si="240"/>
        <v/>
      </c>
      <c r="K848" s="71" t="str">
        <f t="shared" ref="K848:K911" si="245">IF($A848&lt;&gt;"",J848*F848,"")</f>
        <v/>
      </c>
      <c r="L848" s="64" t="str">
        <f t="shared" ref="L848:L911" si="246">IF($A848&lt;&gt;"",(((J848*$I848)/($H848-AvoidedCosts_Escalator))*(1-((1+AvoidedCosts_Escalator)/(1+$H848))^$F848)),"")</f>
        <v/>
      </c>
      <c r="M848" s="3" t="str">
        <f t="shared" si="241"/>
        <v/>
      </c>
      <c r="N848" s="71" t="str">
        <f t="shared" ref="N848:N911" si="247">IF($A848&lt;&gt;"",M848*F848,"")</f>
        <v/>
      </c>
      <c r="O848" s="64" t="str">
        <f t="shared" ref="O848:O911" si="248">IF($A848&lt;&gt;"",(((M848*$I848)/($H848-AvoidedCosts_Escalator))*(1-((1+AvoidedCosts_Escalator)/(1+$H848))^$F848)),"")</f>
        <v/>
      </c>
      <c r="P848" s="3" t="str">
        <f t="shared" si="242"/>
        <v/>
      </c>
      <c r="Q848" s="71" t="str">
        <f t="shared" ref="Q848:Q911" si="249">IF($A848&lt;&gt;"",P848*F848,"")</f>
        <v/>
      </c>
      <c r="R848" s="64" t="str">
        <f t="shared" ref="R848:R911" si="250">IF($A848&lt;&gt;"",(((P848*$I848)/($H848-AvoidedCosts_Escalator))*(1-((1+AvoidedCosts_Escalator)/(1+$H848))^$F848)),"")</f>
        <v/>
      </c>
    </row>
    <row r="849" spans="1:18" x14ac:dyDescent="0.3">
      <c r="A849" t="str">
        <f>IF(ISBLANK('SIR Inputs'!$A848),"",'SIR Inputs'!$A848)</f>
        <v/>
      </c>
      <c r="B849" t="str">
        <f t="shared" si="234"/>
        <v/>
      </c>
      <c r="C849" s="60" t="str">
        <f t="shared" si="235"/>
        <v/>
      </c>
      <c r="D849" t="str">
        <f t="shared" si="236"/>
        <v/>
      </c>
      <c r="E849" s="60" t="str">
        <f t="shared" si="237"/>
        <v/>
      </c>
      <c r="F849" t="str">
        <f t="shared" si="238"/>
        <v/>
      </c>
      <c r="G849" t="str">
        <f t="shared" si="239"/>
        <v/>
      </c>
      <c r="H849" s="70" t="str">
        <f t="shared" si="243"/>
        <v/>
      </c>
      <c r="I849" s="64" t="str">
        <f t="shared" si="244"/>
        <v/>
      </c>
      <c r="J849" s="3" t="str">
        <f t="shared" si="240"/>
        <v/>
      </c>
      <c r="K849" s="71" t="str">
        <f t="shared" si="245"/>
        <v/>
      </c>
      <c r="L849" s="64" t="str">
        <f t="shared" si="246"/>
        <v/>
      </c>
      <c r="M849" s="3" t="str">
        <f t="shared" si="241"/>
        <v/>
      </c>
      <c r="N849" s="71" t="str">
        <f t="shared" si="247"/>
        <v/>
      </c>
      <c r="O849" s="64" t="str">
        <f t="shared" si="248"/>
        <v/>
      </c>
      <c r="P849" s="3" t="str">
        <f t="shared" si="242"/>
        <v/>
      </c>
      <c r="Q849" s="71" t="str">
        <f t="shared" si="249"/>
        <v/>
      </c>
      <c r="R849" s="64" t="str">
        <f t="shared" si="250"/>
        <v/>
      </c>
    </row>
    <row r="850" spans="1:18" x14ac:dyDescent="0.3">
      <c r="A850" t="str">
        <f>IF(ISBLANK('SIR Inputs'!$A849),"",'SIR Inputs'!$A849)</f>
        <v/>
      </c>
      <c r="B850" t="str">
        <f t="shared" si="234"/>
        <v/>
      </c>
      <c r="C850" s="60" t="str">
        <f t="shared" si="235"/>
        <v/>
      </c>
      <c r="D850" t="str">
        <f t="shared" si="236"/>
        <v/>
      </c>
      <c r="E850" s="60" t="str">
        <f t="shared" si="237"/>
        <v/>
      </c>
      <c r="F850" t="str">
        <f t="shared" si="238"/>
        <v/>
      </c>
      <c r="G850" t="str">
        <f t="shared" si="239"/>
        <v/>
      </c>
      <c r="H850" s="70" t="str">
        <f t="shared" si="243"/>
        <v/>
      </c>
      <c r="I850" s="64" t="str">
        <f t="shared" si="244"/>
        <v/>
      </c>
      <c r="J850" s="3" t="str">
        <f t="shared" si="240"/>
        <v/>
      </c>
      <c r="K850" s="71" t="str">
        <f t="shared" si="245"/>
        <v/>
      </c>
      <c r="L850" s="64" t="str">
        <f t="shared" si="246"/>
        <v/>
      </c>
      <c r="M850" s="3" t="str">
        <f t="shared" si="241"/>
        <v/>
      </c>
      <c r="N850" s="71" t="str">
        <f t="shared" si="247"/>
        <v/>
      </c>
      <c r="O850" s="64" t="str">
        <f t="shared" si="248"/>
        <v/>
      </c>
      <c r="P850" s="3" t="str">
        <f t="shared" si="242"/>
        <v/>
      </c>
      <c r="Q850" s="71" t="str">
        <f t="shared" si="249"/>
        <v/>
      </c>
      <c r="R850" s="64" t="str">
        <f t="shared" si="250"/>
        <v/>
      </c>
    </row>
    <row r="851" spans="1:18" x14ac:dyDescent="0.3">
      <c r="A851" t="str">
        <f>IF(ISBLANK('SIR Inputs'!$A850),"",'SIR Inputs'!$A850)</f>
        <v/>
      </c>
      <c r="B851" t="str">
        <f t="shared" si="234"/>
        <v/>
      </c>
      <c r="C851" s="60" t="str">
        <f t="shared" si="235"/>
        <v/>
      </c>
      <c r="D851" t="str">
        <f t="shared" si="236"/>
        <v/>
      </c>
      <c r="E851" s="60" t="str">
        <f t="shared" si="237"/>
        <v/>
      </c>
      <c r="F851" t="str">
        <f t="shared" si="238"/>
        <v/>
      </c>
      <c r="G851" t="str">
        <f t="shared" si="239"/>
        <v/>
      </c>
      <c r="H851" s="70" t="str">
        <f t="shared" si="243"/>
        <v/>
      </c>
      <c r="I851" s="64" t="str">
        <f t="shared" si="244"/>
        <v/>
      </c>
      <c r="J851" s="3" t="str">
        <f t="shared" si="240"/>
        <v/>
      </c>
      <c r="K851" s="71" t="str">
        <f t="shared" si="245"/>
        <v/>
      </c>
      <c r="L851" s="64" t="str">
        <f t="shared" si="246"/>
        <v/>
      </c>
      <c r="M851" s="3" t="str">
        <f t="shared" si="241"/>
        <v/>
      </c>
      <c r="N851" s="71" t="str">
        <f t="shared" si="247"/>
        <v/>
      </c>
      <c r="O851" s="64" t="str">
        <f t="shared" si="248"/>
        <v/>
      </c>
      <c r="P851" s="3" t="str">
        <f t="shared" si="242"/>
        <v/>
      </c>
      <c r="Q851" s="71" t="str">
        <f t="shared" si="249"/>
        <v/>
      </c>
      <c r="R851" s="64" t="str">
        <f t="shared" si="250"/>
        <v/>
      </c>
    </row>
    <row r="852" spans="1:18" x14ac:dyDescent="0.3">
      <c r="A852" t="str">
        <f>IF(ISBLANK('SIR Inputs'!$A851),"",'SIR Inputs'!$A851)</f>
        <v/>
      </c>
      <c r="B852" t="str">
        <f t="shared" si="234"/>
        <v/>
      </c>
      <c r="C852" s="60" t="str">
        <f t="shared" si="235"/>
        <v/>
      </c>
      <c r="D852" t="str">
        <f t="shared" si="236"/>
        <v/>
      </c>
      <c r="E852" s="60" t="str">
        <f t="shared" si="237"/>
        <v/>
      </c>
      <c r="F852" t="str">
        <f t="shared" si="238"/>
        <v/>
      </c>
      <c r="G852" t="str">
        <f t="shared" si="239"/>
        <v/>
      </c>
      <c r="H852" s="70" t="str">
        <f t="shared" si="243"/>
        <v/>
      </c>
      <c r="I852" s="64" t="str">
        <f t="shared" si="244"/>
        <v/>
      </c>
      <c r="J852" s="3" t="str">
        <f t="shared" si="240"/>
        <v/>
      </c>
      <c r="K852" s="71" t="str">
        <f t="shared" si="245"/>
        <v/>
      </c>
      <c r="L852" s="64" t="str">
        <f t="shared" si="246"/>
        <v/>
      </c>
      <c r="M852" s="3" t="str">
        <f t="shared" si="241"/>
        <v/>
      </c>
      <c r="N852" s="71" t="str">
        <f t="shared" si="247"/>
        <v/>
      </c>
      <c r="O852" s="64" t="str">
        <f t="shared" si="248"/>
        <v/>
      </c>
      <c r="P852" s="3" t="str">
        <f t="shared" si="242"/>
        <v/>
      </c>
      <c r="Q852" s="71" t="str">
        <f t="shared" si="249"/>
        <v/>
      </c>
      <c r="R852" s="64" t="str">
        <f t="shared" si="250"/>
        <v/>
      </c>
    </row>
    <row r="853" spans="1:18" x14ac:dyDescent="0.3">
      <c r="A853" t="str">
        <f>IF(ISBLANK('SIR Inputs'!$A852),"",'SIR Inputs'!$A852)</f>
        <v/>
      </c>
      <c r="B853" t="str">
        <f t="shared" si="234"/>
        <v/>
      </c>
      <c r="C853" s="60" t="str">
        <f t="shared" si="235"/>
        <v/>
      </c>
      <c r="D853" t="str">
        <f t="shared" si="236"/>
        <v/>
      </c>
      <c r="E853" s="60" t="str">
        <f t="shared" si="237"/>
        <v/>
      </c>
      <c r="F853" t="str">
        <f t="shared" si="238"/>
        <v/>
      </c>
      <c r="G853" t="str">
        <f t="shared" si="239"/>
        <v/>
      </c>
      <c r="H853" s="70" t="str">
        <f t="shared" si="243"/>
        <v/>
      </c>
      <c r="I853" s="64" t="str">
        <f t="shared" si="244"/>
        <v/>
      </c>
      <c r="J853" s="3" t="str">
        <f t="shared" si="240"/>
        <v/>
      </c>
      <c r="K853" s="71" t="str">
        <f t="shared" si="245"/>
        <v/>
      </c>
      <c r="L853" s="64" t="str">
        <f t="shared" si="246"/>
        <v/>
      </c>
      <c r="M853" s="3" t="str">
        <f t="shared" si="241"/>
        <v/>
      </c>
      <c r="N853" s="71" t="str">
        <f t="shared" si="247"/>
        <v/>
      </c>
      <c r="O853" s="64" t="str">
        <f t="shared" si="248"/>
        <v/>
      </c>
      <c r="P853" s="3" t="str">
        <f t="shared" si="242"/>
        <v/>
      </c>
      <c r="Q853" s="71" t="str">
        <f t="shared" si="249"/>
        <v/>
      </c>
      <c r="R853" s="64" t="str">
        <f t="shared" si="250"/>
        <v/>
      </c>
    </row>
    <row r="854" spans="1:18" x14ac:dyDescent="0.3">
      <c r="A854" t="str">
        <f>IF(ISBLANK('SIR Inputs'!$A853),"",'SIR Inputs'!$A853)</f>
        <v/>
      </c>
      <c r="B854" t="str">
        <f t="shared" si="234"/>
        <v/>
      </c>
      <c r="C854" s="60" t="str">
        <f t="shared" si="235"/>
        <v/>
      </c>
      <c r="D854" t="str">
        <f t="shared" si="236"/>
        <v/>
      </c>
      <c r="E854" s="60" t="str">
        <f t="shared" si="237"/>
        <v/>
      </c>
      <c r="F854" t="str">
        <f t="shared" si="238"/>
        <v/>
      </c>
      <c r="G854" t="str">
        <f t="shared" si="239"/>
        <v/>
      </c>
      <c r="H854" s="70" t="str">
        <f t="shared" si="243"/>
        <v/>
      </c>
      <c r="I854" s="64" t="str">
        <f t="shared" si="244"/>
        <v/>
      </c>
      <c r="J854" s="3" t="str">
        <f t="shared" si="240"/>
        <v/>
      </c>
      <c r="K854" s="71" t="str">
        <f t="shared" si="245"/>
        <v/>
      </c>
      <c r="L854" s="64" t="str">
        <f t="shared" si="246"/>
        <v/>
      </c>
      <c r="M854" s="3" t="str">
        <f t="shared" si="241"/>
        <v/>
      </c>
      <c r="N854" s="71" t="str">
        <f t="shared" si="247"/>
        <v/>
      </c>
      <c r="O854" s="64" t="str">
        <f t="shared" si="248"/>
        <v/>
      </c>
      <c r="P854" s="3" t="str">
        <f t="shared" si="242"/>
        <v/>
      </c>
      <c r="Q854" s="71" t="str">
        <f t="shared" si="249"/>
        <v/>
      </c>
      <c r="R854" s="64" t="str">
        <f t="shared" si="250"/>
        <v/>
      </c>
    </row>
    <row r="855" spans="1:18" x14ac:dyDescent="0.3">
      <c r="A855" t="str">
        <f>IF(ISBLANK('SIR Inputs'!$A854),"",'SIR Inputs'!$A854)</f>
        <v/>
      </c>
      <c r="B855" t="str">
        <f t="shared" si="234"/>
        <v/>
      </c>
      <c r="C855" s="60" t="str">
        <f t="shared" si="235"/>
        <v/>
      </c>
      <c r="D855" t="str">
        <f t="shared" si="236"/>
        <v/>
      </c>
      <c r="E855" s="60" t="str">
        <f t="shared" si="237"/>
        <v/>
      </c>
      <c r="F855" t="str">
        <f t="shared" si="238"/>
        <v/>
      </c>
      <c r="G855" t="str">
        <f t="shared" si="239"/>
        <v/>
      </c>
      <c r="H855" s="70" t="str">
        <f t="shared" si="243"/>
        <v/>
      </c>
      <c r="I855" s="64" t="str">
        <f t="shared" si="244"/>
        <v/>
      </c>
      <c r="J855" s="3" t="str">
        <f t="shared" si="240"/>
        <v/>
      </c>
      <c r="K855" s="71" t="str">
        <f t="shared" si="245"/>
        <v/>
      </c>
      <c r="L855" s="64" t="str">
        <f t="shared" si="246"/>
        <v/>
      </c>
      <c r="M855" s="3" t="str">
        <f t="shared" si="241"/>
        <v/>
      </c>
      <c r="N855" s="71" t="str">
        <f t="shared" si="247"/>
        <v/>
      </c>
      <c r="O855" s="64" t="str">
        <f t="shared" si="248"/>
        <v/>
      </c>
      <c r="P855" s="3" t="str">
        <f t="shared" si="242"/>
        <v/>
      </c>
      <c r="Q855" s="71" t="str">
        <f t="shared" si="249"/>
        <v/>
      </c>
      <c r="R855" s="64" t="str">
        <f t="shared" si="250"/>
        <v/>
      </c>
    </row>
    <row r="856" spans="1:18" x14ac:dyDescent="0.3">
      <c r="A856" t="str">
        <f>IF(ISBLANK('SIR Inputs'!$A855),"",'SIR Inputs'!$A855)</f>
        <v/>
      </c>
      <c r="B856" t="str">
        <f t="shared" si="234"/>
        <v/>
      </c>
      <c r="C856" s="60" t="str">
        <f t="shared" si="235"/>
        <v/>
      </c>
      <c r="D856" t="str">
        <f t="shared" si="236"/>
        <v/>
      </c>
      <c r="E856" s="60" t="str">
        <f t="shared" si="237"/>
        <v/>
      </c>
      <c r="F856" t="str">
        <f t="shared" si="238"/>
        <v/>
      </c>
      <c r="G856" t="str">
        <f t="shared" si="239"/>
        <v/>
      </c>
      <c r="H856" s="70" t="str">
        <f t="shared" si="243"/>
        <v/>
      </c>
      <c r="I856" s="64" t="str">
        <f t="shared" si="244"/>
        <v/>
      </c>
      <c r="J856" s="3" t="str">
        <f t="shared" si="240"/>
        <v/>
      </c>
      <c r="K856" s="71" t="str">
        <f t="shared" si="245"/>
        <v/>
      </c>
      <c r="L856" s="64" t="str">
        <f t="shared" si="246"/>
        <v/>
      </c>
      <c r="M856" s="3" t="str">
        <f t="shared" si="241"/>
        <v/>
      </c>
      <c r="N856" s="71" t="str">
        <f t="shared" si="247"/>
        <v/>
      </c>
      <c r="O856" s="64" t="str">
        <f t="shared" si="248"/>
        <v/>
      </c>
      <c r="P856" s="3" t="str">
        <f t="shared" si="242"/>
        <v/>
      </c>
      <c r="Q856" s="71" t="str">
        <f t="shared" si="249"/>
        <v/>
      </c>
      <c r="R856" s="64" t="str">
        <f t="shared" si="250"/>
        <v/>
      </c>
    </row>
    <row r="857" spans="1:18" x14ac:dyDescent="0.3">
      <c r="A857" t="str">
        <f>IF(ISBLANK('SIR Inputs'!$A856),"",'SIR Inputs'!$A856)</f>
        <v/>
      </c>
      <c r="B857" t="str">
        <f t="shared" si="234"/>
        <v/>
      </c>
      <c r="C857" s="60" t="str">
        <f t="shared" si="235"/>
        <v/>
      </c>
      <c r="D857" t="str">
        <f t="shared" si="236"/>
        <v/>
      </c>
      <c r="E857" s="60" t="str">
        <f t="shared" si="237"/>
        <v/>
      </c>
      <c r="F857" t="str">
        <f t="shared" si="238"/>
        <v/>
      </c>
      <c r="G857" t="str">
        <f t="shared" si="239"/>
        <v/>
      </c>
      <c r="H857" s="70" t="str">
        <f t="shared" si="243"/>
        <v/>
      </c>
      <c r="I857" s="64" t="str">
        <f t="shared" si="244"/>
        <v/>
      </c>
      <c r="J857" s="3" t="str">
        <f t="shared" si="240"/>
        <v/>
      </c>
      <c r="K857" s="71" t="str">
        <f t="shared" si="245"/>
        <v/>
      </c>
      <c r="L857" s="64" t="str">
        <f t="shared" si="246"/>
        <v/>
      </c>
      <c r="M857" s="3" t="str">
        <f t="shared" si="241"/>
        <v/>
      </c>
      <c r="N857" s="71" t="str">
        <f t="shared" si="247"/>
        <v/>
      </c>
      <c r="O857" s="64" t="str">
        <f t="shared" si="248"/>
        <v/>
      </c>
      <c r="P857" s="3" t="str">
        <f t="shared" si="242"/>
        <v/>
      </c>
      <c r="Q857" s="71" t="str">
        <f t="shared" si="249"/>
        <v/>
      </c>
      <c r="R857" s="64" t="str">
        <f t="shared" si="250"/>
        <v/>
      </c>
    </row>
    <row r="858" spans="1:18" x14ac:dyDescent="0.3">
      <c r="A858" t="str">
        <f>IF(ISBLANK('SIR Inputs'!$A857),"",'SIR Inputs'!$A857)</f>
        <v/>
      </c>
      <c r="B858" t="str">
        <f t="shared" si="234"/>
        <v/>
      </c>
      <c r="C858" s="60" t="str">
        <f t="shared" si="235"/>
        <v/>
      </c>
      <c r="D858" t="str">
        <f t="shared" si="236"/>
        <v/>
      </c>
      <c r="E858" s="60" t="str">
        <f t="shared" si="237"/>
        <v/>
      </c>
      <c r="F858" t="str">
        <f t="shared" si="238"/>
        <v/>
      </c>
      <c r="G858" t="str">
        <f t="shared" si="239"/>
        <v/>
      </c>
      <c r="H858" s="70" t="str">
        <f t="shared" si="243"/>
        <v/>
      </c>
      <c r="I858" s="64" t="str">
        <f t="shared" si="244"/>
        <v/>
      </c>
      <c r="J858" s="3" t="str">
        <f t="shared" si="240"/>
        <v/>
      </c>
      <c r="K858" s="71" t="str">
        <f t="shared" si="245"/>
        <v/>
      </c>
      <c r="L858" s="64" t="str">
        <f t="shared" si="246"/>
        <v/>
      </c>
      <c r="M858" s="3" t="str">
        <f t="shared" si="241"/>
        <v/>
      </c>
      <c r="N858" s="71" t="str">
        <f t="shared" si="247"/>
        <v/>
      </c>
      <c r="O858" s="64" t="str">
        <f t="shared" si="248"/>
        <v/>
      </c>
      <c r="P858" s="3" t="str">
        <f t="shared" si="242"/>
        <v/>
      </c>
      <c r="Q858" s="71" t="str">
        <f t="shared" si="249"/>
        <v/>
      </c>
      <c r="R858" s="64" t="str">
        <f t="shared" si="250"/>
        <v/>
      </c>
    </row>
    <row r="859" spans="1:18" x14ac:dyDescent="0.3">
      <c r="A859" t="str">
        <f>IF(ISBLANK('SIR Inputs'!$A858),"",'SIR Inputs'!$A858)</f>
        <v/>
      </c>
      <c r="B859" t="str">
        <f t="shared" si="234"/>
        <v/>
      </c>
      <c r="C859" s="60" t="str">
        <f t="shared" si="235"/>
        <v/>
      </c>
      <c r="D859" t="str">
        <f t="shared" si="236"/>
        <v/>
      </c>
      <c r="E859" s="60" t="str">
        <f t="shared" si="237"/>
        <v/>
      </c>
      <c r="F859" t="str">
        <f t="shared" si="238"/>
        <v/>
      </c>
      <c r="G859" t="str">
        <f t="shared" si="239"/>
        <v/>
      </c>
      <c r="H859" s="70" t="str">
        <f t="shared" si="243"/>
        <v/>
      </c>
      <c r="I859" s="64" t="str">
        <f t="shared" si="244"/>
        <v/>
      </c>
      <c r="J859" s="3" t="str">
        <f t="shared" si="240"/>
        <v/>
      </c>
      <c r="K859" s="71" t="str">
        <f t="shared" si="245"/>
        <v/>
      </c>
      <c r="L859" s="64" t="str">
        <f t="shared" si="246"/>
        <v/>
      </c>
      <c r="M859" s="3" t="str">
        <f t="shared" si="241"/>
        <v/>
      </c>
      <c r="N859" s="71" t="str">
        <f t="shared" si="247"/>
        <v/>
      </c>
      <c r="O859" s="64" t="str">
        <f t="shared" si="248"/>
        <v/>
      </c>
      <c r="P859" s="3" t="str">
        <f t="shared" si="242"/>
        <v/>
      </c>
      <c r="Q859" s="71" t="str">
        <f t="shared" si="249"/>
        <v/>
      </c>
      <c r="R859" s="64" t="str">
        <f t="shared" si="250"/>
        <v/>
      </c>
    </row>
    <row r="860" spans="1:18" x14ac:dyDescent="0.3">
      <c r="A860" t="str">
        <f>IF(ISBLANK('SIR Inputs'!$A859),"",'SIR Inputs'!$A859)</f>
        <v/>
      </c>
      <c r="B860" t="str">
        <f t="shared" si="234"/>
        <v/>
      </c>
      <c r="C860" s="60" t="str">
        <f t="shared" si="235"/>
        <v/>
      </c>
      <c r="D860" t="str">
        <f t="shared" si="236"/>
        <v/>
      </c>
      <c r="E860" s="60" t="str">
        <f t="shared" si="237"/>
        <v/>
      </c>
      <c r="F860" t="str">
        <f t="shared" si="238"/>
        <v/>
      </c>
      <c r="G860" t="str">
        <f t="shared" si="239"/>
        <v/>
      </c>
      <c r="H860" s="70" t="str">
        <f t="shared" si="243"/>
        <v/>
      </c>
      <c r="I860" s="64" t="str">
        <f t="shared" si="244"/>
        <v/>
      </c>
      <c r="J860" s="3" t="str">
        <f t="shared" si="240"/>
        <v/>
      </c>
      <c r="K860" s="71" t="str">
        <f t="shared" si="245"/>
        <v/>
      </c>
      <c r="L860" s="64" t="str">
        <f t="shared" si="246"/>
        <v/>
      </c>
      <c r="M860" s="3" t="str">
        <f t="shared" si="241"/>
        <v/>
      </c>
      <c r="N860" s="71" t="str">
        <f t="shared" si="247"/>
        <v/>
      </c>
      <c r="O860" s="64" t="str">
        <f t="shared" si="248"/>
        <v/>
      </c>
      <c r="P860" s="3" t="str">
        <f t="shared" si="242"/>
        <v/>
      </c>
      <c r="Q860" s="71" t="str">
        <f t="shared" si="249"/>
        <v/>
      </c>
      <c r="R860" s="64" t="str">
        <f t="shared" si="250"/>
        <v/>
      </c>
    </row>
    <row r="861" spans="1:18" x14ac:dyDescent="0.3">
      <c r="A861" t="str">
        <f>IF(ISBLANK('SIR Inputs'!$A860),"",'SIR Inputs'!$A860)</f>
        <v/>
      </c>
      <c r="B861" t="str">
        <f t="shared" si="234"/>
        <v/>
      </c>
      <c r="C861" s="60" t="str">
        <f t="shared" si="235"/>
        <v/>
      </c>
      <c r="D861" t="str">
        <f t="shared" si="236"/>
        <v/>
      </c>
      <c r="E861" s="60" t="str">
        <f t="shared" si="237"/>
        <v/>
      </c>
      <c r="F861" t="str">
        <f t="shared" si="238"/>
        <v/>
      </c>
      <c r="G861" t="str">
        <f t="shared" si="239"/>
        <v/>
      </c>
      <c r="H861" s="70" t="str">
        <f t="shared" si="243"/>
        <v/>
      </c>
      <c r="I861" s="64" t="str">
        <f t="shared" si="244"/>
        <v/>
      </c>
      <c r="J861" s="3" t="str">
        <f t="shared" si="240"/>
        <v/>
      </c>
      <c r="K861" s="71" t="str">
        <f t="shared" si="245"/>
        <v/>
      </c>
      <c r="L861" s="64" t="str">
        <f t="shared" si="246"/>
        <v/>
      </c>
      <c r="M861" s="3" t="str">
        <f t="shared" si="241"/>
        <v/>
      </c>
      <c r="N861" s="71" t="str">
        <f t="shared" si="247"/>
        <v/>
      </c>
      <c r="O861" s="64" t="str">
        <f t="shared" si="248"/>
        <v/>
      </c>
      <c r="P861" s="3" t="str">
        <f t="shared" si="242"/>
        <v/>
      </c>
      <c r="Q861" s="71" t="str">
        <f t="shared" si="249"/>
        <v/>
      </c>
      <c r="R861" s="64" t="str">
        <f t="shared" si="250"/>
        <v/>
      </c>
    </row>
    <row r="862" spans="1:18" x14ac:dyDescent="0.3">
      <c r="A862" t="str">
        <f>IF(ISBLANK('SIR Inputs'!$A861),"",'SIR Inputs'!$A861)</f>
        <v/>
      </c>
      <c r="B862" t="str">
        <f t="shared" si="234"/>
        <v/>
      </c>
      <c r="C862" s="60" t="str">
        <f t="shared" si="235"/>
        <v/>
      </c>
      <c r="D862" t="str">
        <f t="shared" si="236"/>
        <v/>
      </c>
      <c r="E862" s="60" t="str">
        <f t="shared" si="237"/>
        <v/>
      </c>
      <c r="F862" t="str">
        <f t="shared" si="238"/>
        <v/>
      </c>
      <c r="G862" t="str">
        <f t="shared" si="239"/>
        <v/>
      </c>
      <c r="H862" s="70" t="str">
        <f t="shared" si="243"/>
        <v/>
      </c>
      <c r="I862" s="64" t="str">
        <f t="shared" si="244"/>
        <v/>
      </c>
      <c r="J862" s="3" t="str">
        <f t="shared" si="240"/>
        <v/>
      </c>
      <c r="K862" s="71" t="str">
        <f t="shared" si="245"/>
        <v/>
      </c>
      <c r="L862" s="64" t="str">
        <f t="shared" si="246"/>
        <v/>
      </c>
      <c r="M862" s="3" t="str">
        <f t="shared" si="241"/>
        <v/>
      </c>
      <c r="N862" s="71" t="str">
        <f t="shared" si="247"/>
        <v/>
      </c>
      <c r="O862" s="64" t="str">
        <f t="shared" si="248"/>
        <v/>
      </c>
      <c r="P862" s="3" t="str">
        <f t="shared" si="242"/>
        <v/>
      </c>
      <c r="Q862" s="71" t="str">
        <f t="shared" si="249"/>
        <v/>
      </c>
      <c r="R862" s="64" t="str">
        <f t="shared" si="250"/>
        <v/>
      </c>
    </row>
    <row r="863" spans="1:18" x14ac:dyDescent="0.3">
      <c r="A863" t="str">
        <f>IF(ISBLANK('SIR Inputs'!$A862),"",'SIR Inputs'!$A862)</f>
        <v/>
      </c>
      <c r="B863" t="str">
        <f t="shared" si="234"/>
        <v/>
      </c>
      <c r="C863" s="60" t="str">
        <f t="shared" si="235"/>
        <v/>
      </c>
      <c r="D863" t="str">
        <f t="shared" si="236"/>
        <v/>
      </c>
      <c r="E863" s="60" t="str">
        <f t="shared" si="237"/>
        <v/>
      </c>
      <c r="F863" t="str">
        <f t="shared" si="238"/>
        <v/>
      </c>
      <c r="G863" t="str">
        <f t="shared" si="239"/>
        <v/>
      </c>
      <c r="H863" s="70" t="str">
        <f t="shared" si="243"/>
        <v/>
      </c>
      <c r="I863" s="64" t="str">
        <f t="shared" si="244"/>
        <v/>
      </c>
      <c r="J863" s="3" t="str">
        <f t="shared" si="240"/>
        <v/>
      </c>
      <c r="K863" s="71" t="str">
        <f t="shared" si="245"/>
        <v/>
      </c>
      <c r="L863" s="64" t="str">
        <f t="shared" si="246"/>
        <v/>
      </c>
      <c r="M863" s="3" t="str">
        <f t="shared" si="241"/>
        <v/>
      </c>
      <c r="N863" s="71" t="str">
        <f t="shared" si="247"/>
        <v/>
      </c>
      <c r="O863" s="64" t="str">
        <f t="shared" si="248"/>
        <v/>
      </c>
      <c r="P863" s="3" t="str">
        <f t="shared" si="242"/>
        <v/>
      </c>
      <c r="Q863" s="71" t="str">
        <f t="shared" si="249"/>
        <v/>
      </c>
      <c r="R863" s="64" t="str">
        <f t="shared" si="250"/>
        <v/>
      </c>
    </row>
    <row r="864" spans="1:18" x14ac:dyDescent="0.3">
      <c r="A864" t="str">
        <f>IF(ISBLANK('SIR Inputs'!$A863),"",'SIR Inputs'!$A863)</f>
        <v/>
      </c>
      <c r="B864" t="str">
        <f t="shared" si="234"/>
        <v/>
      </c>
      <c r="C864" s="60" t="str">
        <f t="shared" si="235"/>
        <v/>
      </c>
      <c r="D864" t="str">
        <f t="shared" si="236"/>
        <v/>
      </c>
      <c r="E864" s="60" t="str">
        <f t="shared" si="237"/>
        <v/>
      </c>
      <c r="F864" t="str">
        <f t="shared" si="238"/>
        <v/>
      </c>
      <c r="G864" t="str">
        <f t="shared" si="239"/>
        <v/>
      </c>
      <c r="H864" s="70" t="str">
        <f t="shared" si="243"/>
        <v/>
      </c>
      <c r="I864" s="64" t="str">
        <f t="shared" si="244"/>
        <v/>
      </c>
      <c r="J864" s="3" t="str">
        <f t="shared" si="240"/>
        <v/>
      </c>
      <c r="K864" s="71" t="str">
        <f t="shared" si="245"/>
        <v/>
      </c>
      <c r="L864" s="64" t="str">
        <f t="shared" si="246"/>
        <v/>
      </c>
      <c r="M864" s="3" t="str">
        <f t="shared" si="241"/>
        <v/>
      </c>
      <c r="N864" s="71" t="str">
        <f t="shared" si="247"/>
        <v/>
      </c>
      <c r="O864" s="64" t="str">
        <f t="shared" si="248"/>
        <v/>
      </c>
      <c r="P864" s="3" t="str">
        <f t="shared" si="242"/>
        <v/>
      </c>
      <c r="Q864" s="71" t="str">
        <f t="shared" si="249"/>
        <v/>
      </c>
      <c r="R864" s="64" t="str">
        <f t="shared" si="250"/>
        <v/>
      </c>
    </row>
    <row r="865" spans="1:18" x14ac:dyDescent="0.3">
      <c r="A865" t="str">
        <f>IF(ISBLANK('SIR Inputs'!$A864),"",'SIR Inputs'!$A864)</f>
        <v/>
      </c>
      <c r="B865" t="str">
        <f t="shared" si="234"/>
        <v/>
      </c>
      <c r="C865" s="60" t="str">
        <f t="shared" si="235"/>
        <v/>
      </c>
      <c r="D865" t="str">
        <f t="shared" si="236"/>
        <v/>
      </c>
      <c r="E865" s="60" t="str">
        <f t="shared" si="237"/>
        <v/>
      </c>
      <c r="F865" t="str">
        <f t="shared" si="238"/>
        <v/>
      </c>
      <c r="G865" t="str">
        <f t="shared" si="239"/>
        <v/>
      </c>
      <c r="H865" s="70" t="str">
        <f t="shared" si="243"/>
        <v/>
      </c>
      <c r="I865" s="64" t="str">
        <f t="shared" si="244"/>
        <v/>
      </c>
      <c r="J865" s="3" t="str">
        <f t="shared" si="240"/>
        <v/>
      </c>
      <c r="K865" s="71" t="str">
        <f t="shared" si="245"/>
        <v/>
      </c>
      <c r="L865" s="64" t="str">
        <f t="shared" si="246"/>
        <v/>
      </c>
      <c r="M865" s="3" t="str">
        <f t="shared" si="241"/>
        <v/>
      </c>
      <c r="N865" s="71" t="str">
        <f t="shared" si="247"/>
        <v/>
      </c>
      <c r="O865" s="64" t="str">
        <f t="shared" si="248"/>
        <v/>
      </c>
      <c r="P865" s="3" t="str">
        <f t="shared" si="242"/>
        <v/>
      </c>
      <c r="Q865" s="71" t="str">
        <f t="shared" si="249"/>
        <v/>
      </c>
      <c r="R865" s="64" t="str">
        <f t="shared" si="250"/>
        <v/>
      </c>
    </row>
    <row r="866" spans="1:18" x14ac:dyDescent="0.3">
      <c r="A866" t="str">
        <f>IF(ISBLANK('SIR Inputs'!$A865),"",'SIR Inputs'!$A865)</f>
        <v/>
      </c>
      <c r="B866" t="str">
        <f t="shared" si="234"/>
        <v/>
      </c>
      <c r="C866" s="60" t="str">
        <f t="shared" si="235"/>
        <v/>
      </c>
      <c r="D866" t="str">
        <f t="shared" si="236"/>
        <v/>
      </c>
      <c r="E866" s="60" t="str">
        <f t="shared" si="237"/>
        <v/>
      </c>
      <c r="F866" t="str">
        <f t="shared" si="238"/>
        <v/>
      </c>
      <c r="G866" t="str">
        <f t="shared" si="239"/>
        <v/>
      </c>
      <c r="H866" s="70" t="str">
        <f t="shared" si="243"/>
        <v/>
      </c>
      <c r="I866" s="64" t="str">
        <f t="shared" si="244"/>
        <v/>
      </c>
      <c r="J866" s="3" t="str">
        <f t="shared" si="240"/>
        <v/>
      </c>
      <c r="K866" s="71" t="str">
        <f t="shared" si="245"/>
        <v/>
      </c>
      <c r="L866" s="64" t="str">
        <f t="shared" si="246"/>
        <v/>
      </c>
      <c r="M866" s="3" t="str">
        <f t="shared" si="241"/>
        <v/>
      </c>
      <c r="N866" s="71" t="str">
        <f t="shared" si="247"/>
        <v/>
      </c>
      <c r="O866" s="64" t="str">
        <f t="shared" si="248"/>
        <v/>
      </c>
      <c r="P866" s="3" t="str">
        <f t="shared" si="242"/>
        <v/>
      </c>
      <c r="Q866" s="71" t="str">
        <f t="shared" si="249"/>
        <v/>
      </c>
      <c r="R866" s="64" t="str">
        <f t="shared" si="250"/>
        <v/>
      </c>
    </row>
    <row r="867" spans="1:18" x14ac:dyDescent="0.3">
      <c r="A867" t="str">
        <f>IF(ISBLANK('SIR Inputs'!$A866),"",'SIR Inputs'!$A866)</f>
        <v/>
      </c>
      <c r="B867" t="str">
        <f t="shared" si="234"/>
        <v/>
      </c>
      <c r="C867" s="60" t="str">
        <f t="shared" si="235"/>
        <v/>
      </c>
      <c r="D867" t="str">
        <f t="shared" si="236"/>
        <v/>
      </c>
      <c r="E867" s="60" t="str">
        <f t="shared" si="237"/>
        <v/>
      </c>
      <c r="F867" t="str">
        <f t="shared" si="238"/>
        <v/>
      </c>
      <c r="G867" t="str">
        <f t="shared" si="239"/>
        <v/>
      </c>
      <c r="H867" s="70" t="str">
        <f t="shared" si="243"/>
        <v/>
      </c>
      <c r="I867" s="64" t="str">
        <f t="shared" si="244"/>
        <v/>
      </c>
      <c r="J867" s="3" t="str">
        <f t="shared" si="240"/>
        <v/>
      </c>
      <c r="K867" s="71" t="str">
        <f t="shared" si="245"/>
        <v/>
      </c>
      <c r="L867" s="64" t="str">
        <f t="shared" si="246"/>
        <v/>
      </c>
      <c r="M867" s="3" t="str">
        <f t="shared" si="241"/>
        <v/>
      </c>
      <c r="N867" s="71" t="str">
        <f t="shared" si="247"/>
        <v/>
      </c>
      <c r="O867" s="64" t="str">
        <f t="shared" si="248"/>
        <v/>
      </c>
      <c r="P867" s="3" t="str">
        <f t="shared" si="242"/>
        <v/>
      </c>
      <c r="Q867" s="71" t="str">
        <f t="shared" si="249"/>
        <v/>
      </c>
      <c r="R867" s="64" t="str">
        <f t="shared" si="250"/>
        <v/>
      </c>
    </row>
    <row r="868" spans="1:18" x14ac:dyDescent="0.3">
      <c r="A868" t="str">
        <f>IF(ISBLANK('SIR Inputs'!$A867),"",'SIR Inputs'!$A867)</f>
        <v/>
      </c>
      <c r="B868" t="str">
        <f t="shared" si="234"/>
        <v/>
      </c>
      <c r="C868" s="60" t="str">
        <f t="shared" si="235"/>
        <v/>
      </c>
      <c r="D868" t="str">
        <f t="shared" si="236"/>
        <v/>
      </c>
      <c r="E868" s="60" t="str">
        <f t="shared" si="237"/>
        <v/>
      </c>
      <c r="F868" t="str">
        <f t="shared" si="238"/>
        <v/>
      </c>
      <c r="G868" t="str">
        <f t="shared" si="239"/>
        <v/>
      </c>
      <c r="H868" s="70" t="str">
        <f t="shared" si="243"/>
        <v/>
      </c>
      <c r="I868" s="64" t="str">
        <f t="shared" si="244"/>
        <v/>
      </c>
      <c r="J868" s="3" t="str">
        <f t="shared" si="240"/>
        <v/>
      </c>
      <c r="K868" s="71" t="str">
        <f t="shared" si="245"/>
        <v/>
      </c>
      <c r="L868" s="64" t="str">
        <f t="shared" si="246"/>
        <v/>
      </c>
      <c r="M868" s="3" t="str">
        <f t="shared" si="241"/>
        <v/>
      </c>
      <c r="N868" s="71" t="str">
        <f t="shared" si="247"/>
        <v/>
      </c>
      <c r="O868" s="64" t="str">
        <f t="shared" si="248"/>
        <v/>
      </c>
      <c r="P868" s="3" t="str">
        <f t="shared" si="242"/>
        <v/>
      </c>
      <c r="Q868" s="71" t="str">
        <f t="shared" si="249"/>
        <v/>
      </c>
      <c r="R868" s="64" t="str">
        <f t="shared" si="250"/>
        <v/>
      </c>
    </row>
    <row r="869" spans="1:18" x14ac:dyDescent="0.3">
      <c r="A869" t="str">
        <f>IF(ISBLANK('SIR Inputs'!$A868),"",'SIR Inputs'!$A868)</f>
        <v/>
      </c>
      <c r="B869" t="str">
        <f t="shared" si="234"/>
        <v/>
      </c>
      <c r="C869" s="60" t="str">
        <f t="shared" si="235"/>
        <v/>
      </c>
      <c r="D869" t="str">
        <f t="shared" si="236"/>
        <v/>
      </c>
      <c r="E869" s="60" t="str">
        <f t="shared" si="237"/>
        <v/>
      </c>
      <c r="F869" t="str">
        <f t="shared" si="238"/>
        <v/>
      </c>
      <c r="G869" t="str">
        <f t="shared" si="239"/>
        <v/>
      </c>
      <c r="H869" s="70" t="str">
        <f t="shared" si="243"/>
        <v/>
      </c>
      <c r="I869" s="64" t="str">
        <f t="shared" si="244"/>
        <v/>
      </c>
      <c r="J869" s="3" t="str">
        <f t="shared" si="240"/>
        <v/>
      </c>
      <c r="K869" s="71" t="str">
        <f t="shared" si="245"/>
        <v/>
      </c>
      <c r="L869" s="64" t="str">
        <f t="shared" si="246"/>
        <v/>
      </c>
      <c r="M869" s="3" t="str">
        <f t="shared" si="241"/>
        <v/>
      </c>
      <c r="N869" s="71" t="str">
        <f t="shared" si="247"/>
        <v/>
      </c>
      <c r="O869" s="64" t="str">
        <f t="shared" si="248"/>
        <v/>
      </c>
      <c r="P869" s="3" t="str">
        <f t="shared" si="242"/>
        <v/>
      </c>
      <c r="Q869" s="71" t="str">
        <f t="shared" si="249"/>
        <v/>
      </c>
      <c r="R869" s="64" t="str">
        <f t="shared" si="250"/>
        <v/>
      </c>
    </row>
    <row r="870" spans="1:18" x14ac:dyDescent="0.3">
      <c r="A870" t="str">
        <f>IF(ISBLANK('SIR Inputs'!$A869),"",'SIR Inputs'!$A869)</f>
        <v/>
      </c>
      <c r="B870" t="str">
        <f t="shared" si="234"/>
        <v/>
      </c>
      <c r="C870" s="60" t="str">
        <f t="shared" si="235"/>
        <v/>
      </c>
      <c r="D870" t="str">
        <f t="shared" si="236"/>
        <v/>
      </c>
      <c r="E870" s="60" t="str">
        <f t="shared" si="237"/>
        <v/>
      </c>
      <c r="F870" t="str">
        <f t="shared" si="238"/>
        <v/>
      </c>
      <c r="G870" t="str">
        <f t="shared" si="239"/>
        <v/>
      </c>
      <c r="H870" s="70" t="str">
        <f t="shared" si="243"/>
        <v/>
      </c>
      <c r="I870" s="64" t="str">
        <f t="shared" si="244"/>
        <v/>
      </c>
      <c r="J870" s="3" t="str">
        <f t="shared" si="240"/>
        <v/>
      </c>
      <c r="K870" s="71" t="str">
        <f t="shared" si="245"/>
        <v/>
      </c>
      <c r="L870" s="64" t="str">
        <f t="shared" si="246"/>
        <v/>
      </c>
      <c r="M870" s="3" t="str">
        <f t="shared" si="241"/>
        <v/>
      </c>
      <c r="N870" s="71" t="str">
        <f t="shared" si="247"/>
        <v/>
      </c>
      <c r="O870" s="64" t="str">
        <f t="shared" si="248"/>
        <v/>
      </c>
      <c r="P870" s="3" t="str">
        <f t="shared" si="242"/>
        <v/>
      </c>
      <c r="Q870" s="71" t="str">
        <f t="shared" si="249"/>
        <v/>
      </c>
      <c r="R870" s="64" t="str">
        <f t="shared" si="250"/>
        <v/>
      </c>
    </row>
    <row r="871" spans="1:18" x14ac:dyDescent="0.3">
      <c r="A871" t="str">
        <f>IF(ISBLANK('SIR Inputs'!$A870),"",'SIR Inputs'!$A870)</f>
        <v/>
      </c>
      <c r="B871" t="str">
        <f t="shared" si="234"/>
        <v/>
      </c>
      <c r="C871" s="60" t="str">
        <f t="shared" si="235"/>
        <v/>
      </c>
      <c r="D871" t="str">
        <f t="shared" si="236"/>
        <v/>
      </c>
      <c r="E871" s="60" t="str">
        <f t="shared" si="237"/>
        <v/>
      </c>
      <c r="F871" t="str">
        <f t="shared" si="238"/>
        <v/>
      </c>
      <c r="G871" t="str">
        <f t="shared" si="239"/>
        <v/>
      </c>
      <c r="H871" s="70" t="str">
        <f t="shared" si="243"/>
        <v/>
      </c>
      <c r="I871" s="64" t="str">
        <f t="shared" si="244"/>
        <v/>
      </c>
      <c r="J871" s="3" t="str">
        <f t="shared" si="240"/>
        <v/>
      </c>
      <c r="K871" s="71" t="str">
        <f t="shared" si="245"/>
        <v/>
      </c>
      <c r="L871" s="64" t="str">
        <f t="shared" si="246"/>
        <v/>
      </c>
      <c r="M871" s="3" t="str">
        <f t="shared" si="241"/>
        <v/>
      </c>
      <c r="N871" s="71" t="str">
        <f t="shared" si="247"/>
        <v/>
      </c>
      <c r="O871" s="64" t="str">
        <f t="shared" si="248"/>
        <v/>
      </c>
      <c r="P871" s="3" t="str">
        <f t="shared" si="242"/>
        <v/>
      </c>
      <c r="Q871" s="71" t="str">
        <f t="shared" si="249"/>
        <v/>
      </c>
      <c r="R871" s="64" t="str">
        <f t="shared" si="250"/>
        <v/>
      </c>
    </row>
    <row r="872" spans="1:18" x14ac:dyDescent="0.3">
      <c r="A872" t="str">
        <f>IF(ISBLANK('SIR Inputs'!$A871),"",'SIR Inputs'!$A871)</f>
        <v/>
      </c>
      <c r="B872" t="str">
        <f t="shared" si="234"/>
        <v/>
      </c>
      <c r="C872" s="60" t="str">
        <f t="shared" si="235"/>
        <v/>
      </c>
      <c r="D872" t="str">
        <f t="shared" si="236"/>
        <v/>
      </c>
      <c r="E872" s="60" t="str">
        <f t="shared" si="237"/>
        <v/>
      </c>
      <c r="F872" t="str">
        <f t="shared" si="238"/>
        <v/>
      </c>
      <c r="G872" t="str">
        <f t="shared" si="239"/>
        <v/>
      </c>
      <c r="H872" s="70" t="str">
        <f t="shared" si="243"/>
        <v/>
      </c>
      <c r="I872" s="64" t="str">
        <f t="shared" si="244"/>
        <v/>
      </c>
      <c r="J872" s="3" t="str">
        <f t="shared" si="240"/>
        <v/>
      </c>
      <c r="K872" s="71" t="str">
        <f t="shared" si="245"/>
        <v/>
      </c>
      <c r="L872" s="64" t="str">
        <f t="shared" si="246"/>
        <v/>
      </c>
      <c r="M872" s="3" t="str">
        <f t="shared" si="241"/>
        <v/>
      </c>
      <c r="N872" s="71" t="str">
        <f t="shared" si="247"/>
        <v/>
      </c>
      <c r="O872" s="64" t="str">
        <f t="shared" si="248"/>
        <v/>
      </c>
      <c r="P872" s="3" t="str">
        <f t="shared" si="242"/>
        <v/>
      </c>
      <c r="Q872" s="71" t="str">
        <f t="shared" si="249"/>
        <v/>
      </c>
      <c r="R872" s="64" t="str">
        <f t="shared" si="250"/>
        <v/>
      </c>
    </row>
    <row r="873" spans="1:18" x14ac:dyDescent="0.3">
      <c r="A873" t="str">
        <f>IF(ISBLANK('SIR Inputs'!$A872),"",'SIR Inputs'!$A872)</f>
        <v/>
      </c>
      <c r="B873" t="str">
        <f t="shared" si="234"/>
        <v/>
      </c>
      <c r="C873" s="60" t="str">
        <f t="shared" si="235"/>
        <v/>
      </c>
      <c r="D873" t="str">
        <f t="shared" si="236"/>
        <v/>
      </c>
      <c r="E873" s="60" t="str">
        <f t="shared" si="237"/>
        <v/>
      </c>
      <c r="F873" t="str">
        <f t="shared" si="238"/>
        <v/>
      </c>
      <c r="G873" t="str">
        <f t="shared" si="239"/>
        <v/>
      </c>
      <c r="H873" s="70" t="str">
        <f t="shared" si="243"/>
        <v/>
      </c>
      <c r="I873" s="64" t="str">
        <f t="shared" si="244"/>
        <v/>
      </c>
      <c r="J873" s="3" t="str">
        <f t="shared" si="240"/>
        <v/>
      </c>
      <c r="K873" s="71" t="str">
        <f t="shared" si="245"/>
        <v/>
      </c>
      <c r="L873" s="64" t="str">
        <f t="shared" si="246"/>
        <v/>
      </c>
      <c r="M873" s="3" t="str">
        <f t="shared" si="241"/>
        <v/>
      </c>
      <c r="N873" s="71" t="str">
        <f t="shared" si="247"/>
        <v/>
      </c>
      <c r="O873" s="64" t="str">
        <f t="shared" si="248"/>
        <v/>
      </c>
      <c r="P873" s="3" t="str">
        <f t="shared" si="242"/>
        <v/>
      </c>
      <c r="Q873" s="71" t="str">
        <f t="shared" si="249"/>
        <v/>
      </c>
      <c r="R873" s="64" t="str">
        <f t="shared" si="250"/>
        <v/>
      </c>
    </row>
    <row r="874" spans="1:18" x14ac:dyDescent="0.3">
      <c r="A874" t="str">
        <f>IF(ISBLANK('SIR Inputs'!$A873),"",'SIR Inputs'!$A873)</f>
        <v/>
      </c>
      <c r="B874" t="str">
        <f t="shared" si="234"/>
        <v/>
      </c>
      <c r="C874" s="60" t="str">
        <f t="shared" si="235"/>
        <v/>
      </c>
      <c r="D874" t="str">
        <f t="shared" si="236"/>
        <v/>
      </c>
      <c r="E874" s="60" t="str">
        <f t="shared" si="237"/>
        <v/>
      </c>
      <c r="F874" t="str">
        <f t="shared" si="238"/>
        <v/>
      </c>
      <c r="G874" t="str">
        <f t="shared" si="239"/>
        <v/>
      </c>
      <c r="H874" s="70" t="str">
        <f t="shared" si="243"/>
        <v/>
      </c>
      <c r="I874" s="64" t="str">
        <f t="shared" si="244"/>
        <v/>
      </c>
      <c r="J874" s="3" t="str">
        <f t="shared" si="240"/>
        <v/>
      </c>
      <c r="K874" s="71" t="str">
        <f t="shared" si="245"/>
        <v/>
      </c>
      <c r="L874" s="64" t="str">
        <f t="shared" si="246"/>
        <v/>
      </c>
      <c r="M874" s="3" t="str">
        <f t="shared" si="241"/>
        <v/>
      </c>
      <c r="N874" s="71" t="str">
        <f t="shared" si="247"/>
        <v/>
      </c>
      <c r="O874" s="64" t="str">
        <f t="shared" si="248"/>
        <v/>
      </c>
      <c r="P874" s="3" t="str">
        <f t="shared" si="242"/>
        <v/>
      </c>
      <c r="Q874" s="71" t="str">
        <f t="shared" si="249"/>
        <v/>
      </c>
      <c r="R874" s="64" t="str">
        <f t="shared" si="250"/>
        <v/>
      </c>
    </row>
    <row r="875" spans="1:18" x14ac:dyDescent="0.3">
      <c r="A875" t="str">
        <f>IF(ISBLANK('SIR Inputs'!$A874),"",'SIR Inputs'!$A874)</f>
        <v/>
      </c>
      <c r="B875" t="str">
        <f t="shared" si="234"/>
        <v/>
      </c>
      <c r="C875" s="60" t="str">
        <f t="shared" si="235"/>
        <v/>
      </c>
      <c r="D875" t="str">
        <f t="shared" si="236"/>
        <v/>
      </c>
      <c r="E875" s="60" t="str">
        <f t="shared" si="237"/>
        <v/>
      </c>
      <c r="F875" t="str">
        <f t="shared" si="238"/>
        <v/>
      </c>
      <c r="G875" t="str">
        <f t="shared" si="239"/>
        <v/>
      </c>
      <c r="H875" s="70" t="str">
        <f t="shared" si="243"/>
        <v/>
      </c>
      <c r="I875" s="64" t="str">
        <f t="shared" si="244"/>
        <v/>
      </c>
      <c r="J875" s="3" t="str">
        <f t="shared" si="240"/>
        <v/>
      </c>
      <c r="K875" s="71" t="str">
        <f t="shared" si="245"/>
        <v/>
      </c>
      <c r="L875" s="64" t="str">
        <f t="shared" si="246"/>
        <v/>
      </c>
      <c r="M875" s="3" t="str">
        <f t="shared" si="241"/>
        <v/>
      </c>
      <c r="N875" s="71" t="str">
        <f t="shared" si="247"/>
        <v/>
      </c>
      <c r="O875" s="64" t="str">
        <f t="shared" si="248"/>
        <v/>
      </c>
      <c r="P875" s="3" t="str">
        <f t="shared" si="242"/>
        <v/>
      </c>
      <c r="Q875" s="71" t="str">
        <f t="shared" si="249"/>
        <v/>
      </c>
      <c r="R875" s="64" t="str">
        <f t="shared" si="250"/>
        <v/>
      </c>
    </row>
    <row r="876" spans="1:18" x14ac:dyDescent="0.3">
      <c r="A876" t="str">
        <f>IF(ISBLANK('SIR Inputs'!$A875),"",'SIR Inputs'!$A875)</f>
        <v/>
      </c>
      <c r="B876" t="str">
        <f t="shared" si="234"/>
        <v/>
      </c>
      <c r="C876" s="60" t="str">
        <f t="shared" si="235"/>
        <v/>
      </c>
      <c r="D876" t="str">
        <f t="shared" si="236"/>
        <v/>
      </c>
      <c r="E876" s="60" t="str">
        <f t="shared" si="237"/>
        <v/>
      </c>
      <c r="F876" t="str">
        <f t="shared" si="238"/>
        <v/>
      </c>
      <c r="G876" t="str">
        <f t="shared" si="239"/>
        <v/>
      </c>
      <c r="H876" s="70" t="str">
        <f t="shared" si="243"/>
        <v/>
      </c>
      <c r="I876" s="64" t="str">
        <f t="shared" si="244"/>
        <v/>
      </c>
      <c r="J876" s="3" t="str">
        <f t="shared" si="240"/>
        <v/>
      </c>
      <c r="K876" s="71" t="str">
        <f t="shared" si="245"/>
        <v/>
      </c>
      <c r="L876" s="64" t="str">
        <f t="shared" si="246"/>
        <v/>
      </c>
      <c r="M876" s="3" t="str">
        <f t="shared" si="241"/>
        <v/>
      </c>
      <c r="N876" s="71" t="str">
        <f t="shared" si="247"/>
        <v/>
      </c>
      <c r="O876" s="64" t="str">
        <f t="shared" si="248"/>
        <v/>
      </c>
      <c r="P876" s="3" t="str">
        <f t="shared" si="242"/>
        <v/>
      </c>
      <c r="Q876" s="71" t="str">
        <f t="shared" si="249"/>
        <v/>
      </c>
      <c r="R876" s="64" t="str">
        <f t="shared" si="250"/>
        <v/>
      </c>
    </row>
    <row r="877" spans="1:18" x14ac:dyDescent="0.3">
      <c r="A877" t="str">
        <f>IF(ISBLANK('SIR Inputs'!$A876),"",'SIR Inputs'!$A876)</f>
        <v/>
      </c>
      <c r="B877" t="str">
        <f t="shared" si="234"/>
        <v/>
      </c>
      <c r="C877" s="60" t="str">
        <f t="shared" si="235"/>
        <v/>
      </c>
      <c r="D877" t="str">
        <f t="shared" si="236"/>
        <v/>
      </c>
      <c r="E877" s="60" t="str">
        <f t="shared" si="237"/>
        <v/>
      </c>
      <c r="F877" t="str">
        <f t="shared" si="238"/>
        <v/>
      </c>
      <c r="G877" t="str">
        <f t="shared" si="239"/>
        <v/>
      </c>
      <c r="H877" s="70" t="str">
        <f t="shared" si="243"/>
        <v/>
      </c>
      <c r="I877" s="64" t="str">
        <f t="shared" si="244"/>
        <v/>
      </c>
      <c r="J877" s="3" t="str">
        <f t="shared" si="240"/>
        <v/>
      </c>
      <c r="K877" s="71" t="str">
        <f t="shared" si="245"/>
        <v/>
      </c>
      <c r="L877" s="64" t="str">
        <f t="shared" si="246"/>
        <v/>
      </c>
      <c r="M877" s="3" t="str">
        <f t="shared" si="241"/>
        <v/>
      </c>
      <c r="N877" s="71" t="str">
        <f t="shared" si="247"/>
        <v/>
      </c>
      <c r="O877" s="64" t="str">
        <f t="shared" si="248"/>
        <v/>
      </c>
      <c r="P877" s="3" t="str">
        <f t="shared" si="242"/>
        <v/>
      </c>
      <c r="Q877" s="71" t="str">
        <f t="shared" si="249"/>
        <v/>
      </c>
      <c r="R877" s="64" t="str">
        <f t="shared" si="250"/>
        <v/>
      </c>
    </row>
    <row r="878" spans="1:18" x14ac:dyDescent="0.3">
      <c r="A878" t="str">
        <f>IF(ISBLANK('SIR Inputs'!$A877),"",'SIR Inputs'!$A877)</f>
        <v/>
      </c>
      <c r="B878" t="str">
        <f t="shared" si="234"/>
        <v/>
      </c>
      <c r="C878" s="60" t="str">
        <f t="shared" si="235"/>
        <v/>
      </c>
      <c r="D878" t="str">
        <f t="shared" si="236"/>
        <v/>
      </c>
      <c r="E878" s="60" t="str">
        <f t="shared" si="237"/>
        <v/>
      </c>
      <c r="F878" t="str">
        <f t="shared" si="238"/>
        <v/>
      </c>
      <c r="G878" t="str">
        <f t="shared" si="239"/>
        <v/>
      </c>
      <c r="H878" s="70" t="str">
        <f t="shared" si="243"/>
        <v/>
      </c>
      <c r="I878" s="64" t="str">
        <f t="shared" si="244"/>
        <v/>
      </c>
      <c r="J878" s="3" t="str">
        <f t="shared" si="240"/>
        <v/>
      </c>
      <c r="K878" s="71" t="str">
        <f t="shared" si="245"/>
        <v/>
      </c>
      <c r="L878" s="64" t="str">
        <f t="shared" si="246"/>
        <v/>
      </c>
      <c r="M878" s="3" t="str">
        <f t="shared" si="241"/>
        <v/>
      </c>
      <c r="N878" s="71" t="str">
        <f t="shared" si="247"/>
        <v/>
      </c>
      <c r="O878" s="64" t="str">
        <f t="shared" si="248"/>
        <v/>
      </c>
      <c r="P878" s="3" t="str">
        <f t="shared" si="242"/>
        <v/>
      </c>
      <c r="Q878" s="71" t="str">
        <f t="shared" si="249"/>
        <v/>
      </c>
      <c r="R878" s="64" t="str">
        <f t="shared" si="250"/>
        <v/>
      </c>
    </row>
    <row r="879" spans="1:18" x14ac:dyDescent="0.3">
      <c r="A879" t="str">
        <f>IF(ISBLANK('SIR Inputs'!$A878),"",'SIR Inputs'!$A878)</f>
        <v/>
      </c>
      <c r="B879" t="str">
        <f t="shared" si="234"/>
        <v/>
      </c>
      <c r="C879" s="60" t="str">
        <f t="shared" si="235"/>
        <v/>
      </c>
      <c r="D879" t="str">
        <f t="shared" si="236"/>
        <v/>
      </c>
      <c r="E879" s="60" t="str">
        <f t="shared" si="237"/>
        <v/>
      </c>
      <c r="F879" t="str">
        <f t="shared" si="238"/>
        <v/>
      </c>
      <c r="G879" t="str">
        <f t="shared" si="239"/>
        <v/>
      </c>
      <c r="H879" s="70" t="str">
        <f t="shared" si="243"/>
        <v/>
      </c>
      <c r="I879" s="64" t="str">
        <f t="shared" si="244"/>
        <v/>
      </c>
      <c r="J879" s="3" t="str">
        <f t="shared" si="240"/>
        <v/>
      </c>
      <c r="K879" s="71" t="str">
        <f t="shared" si="245"/>
        <v/>
      </c>
      <c r="L879" s="64" t="str">
        <f t="shared" si="246"/>
        <v/>
      </c>
      <c r="M879" s="3" t="str">
        <f t="shared" si="241"/>
        <v/>
      </c>
      <c r="N879" s="71" t="str">
        <f t="shared" si="247"/>
        <v/>
      </c>
      <c r="O879" s="64" t="str">
        <f t="shared" si="248"/>
        <v/>
      </c>
      <c r="P879" s="3" t="str">
        <f t="shared" si="242"/>
        <v/>
      </c>
      <c r="Q879" s="71" t="str">
        <f t="shared" si="249"/>
        <v/>
      </c>
      <c r="R879" s="64" t="str">
        <f t="shared" si="250"/>
        <v/>
      </c>
    </row>
    <row r="880" spans="1:18" x14ac:dyDescent="0.3">
      <c r="A880" t="str">
        <f>IF(ISBLANK('SIR Inputs'!$A879),"",'SIR Inputs'!$A879)</f>
        <v/>
      </c>
      <c r="B880" t="str">
        <f t="shared" si="234"/>
        <v/>
      </c>
      <c r="C880" s="60" t="str">
        <f t="shared" si="235"/>
        <v/>
      </c>
      <c r="D880" t="str">
        <f t="shared" si="236"/>
        <v/>
      </c>
      <c r="E880" s="60" t="str">
        <f t="shared" si="237"/>
        <v/>
      </c>
      <c r="F880" t="str">
        <f t="shared" si="238"/>
        <v/>
      </c>
      <c r="G880" t="str">
        <f t="shared" si="239"/>
        <v/>
      </c>
      <c r="H880" s="70" t="str">
        <f t="shared" si="243"/>
        <v/>
      </c>
      <c r="I880" s="64" t="str">
        <f t="shared" si="244"/>
        <v/>
      </c>
      <c r="J880" s="3" t="str">
        <f t="shared" si="240"/>
        <v/>
      </c>
      <c r="K880" s="71" t="str">
        <f t="shared" si="245"/>
        <v/>
      </c>
      <c r="L880" s="64" t="str">
        <f t="shared" si="246"/>
        <v/>
      </c>
      <c r="M880" s="3" t="str">
        <f t="shared" si="241"/>
        <v/>
      </c>
      <c r="N880" s="71" t="str">
        <f t="shared" si="247"/>
        <v/>
      </c>
      <c r="O880" s="64" t="str">
        <f t="shared" si="248"/>
        <v/>
      </c>
      <c r="P880" s="3" t="str">
        <f t="shared" si="242"/>
        <v/>
      </c>
      <c r="Q880" s="71" t="str">
        <f t="shared" si="249"/>
        <v/>
      </c>
      <c r="R880" s="64" t="str">
        <f t="shared" si="250"/>
        <v/>
      </c>
    </row>
    <row r="881" spans="1:18" x14ac:dyDescent="0.3">
      <c r="A881" t="str">
        <f>IF(ISBLANK('SIR Inputs'!$A880),"",'SIR Inputs'!$A880)</f>
        <v/>
      </c>
      <c r="B881" t="str">
        <f t="shared" si="234"/>
        <v/>
      </c>
      <c r="C881" s="60" t="str">
        <f t="shared" si="235"/>
        <v/>
      </c>
      <c r="D881" t="str">
        <f t="shared" si="236"/>
        <v/>
      </c>
      <c r="E881" s="60" t="str">
        <f t="shared" si="237"/>
        <v/>
      </c>
      <c r="F881" t="str">
        <f t="shared" si="238"/>
        <v/>
      </c>
      <c r="G881" t="str">
        <f t="shared" si="239"/>
        <v/>
      </c>
      <c r="H881" s="70" t="str">
        <f t="shared" si="243"/>
        <v/>
      </c>
      <c r="I881" s="64" t="str">
        <f t="shared" si="244"/>
        <v/>
      </c>
      <c r="J881" s="3" t="str">
        <f t="shared" si="240"/>
        <v/>
      </c>
      <c r="K881" s="71" t="str">
        <f t="shared" si="245"/>
        <v/>
      </c>
      <c r="L881" s="64" t="str">
        <f t="shared" si="246"/>
        <v/>
      </c>
      <c r="M881" s="3" t="str">
        <f t="shared" si="241"/>
        <v/>
      </c>
      <c r="N881" s="71" t="str">
        <f t="shared" si="247"/>
        <v/>
      </c>
      <c r="O881" s="64" t="str">
        <f t="shared" si="248"/>
        <v/>
      </c>
      <c r="P881" s="3" t="str">
        <f t="shared" si="242"/>
        <v/>
      </c>
      <c r="Q881" s="71" t="str">
        <f t="shared" si="249"/>
        <v/>
      </c>
      <c r="R881" s="64" t="str">
        <f t="shared" si="250"/>
        <v/>
      </c>
    </row>
    <row r="882" spans="1:18" x14ac:dyDescent="0.3">
      <c r="A882" t="str">
        <f>IF(ISBLANK('SIR Inputs'!$A881),"",'SIR Inputs'!$A881)</f>
        <v/>
      </c>
      <c r="B882" t="str">
        <f t="shared" si="234"/>
        <v/>
      </c>
      <c r="C882" s="60" t="str">
        <f t="shared" si="235"/>
        <v/>
      </c>
      <c r="D882" t="str">
        <f t="shared" si="236"/>
        <v/>
      </c>
      <c r="E882" s="60" t="str">
        <f t="shared" si="237"/>
        <v/>
      </c>
      <c r="F882" t="str">
        <f t="shared" si="238"/>
        <v/>
      </c>
      <c r="G882" t="str">
        <f t="shared" si="239"/>
        <v/>
      </c>
      <c r="H882" s="70" t="str">
        <f t="shared" si="243"/>
        <v/>
      </c>
      <c r="I882" s="64" t="str">
        <f t="shared" si="244"/>
        <v/>
      </c>
      <c r="J882" s="3" t="str">
        <f t="shared" si="240"/>
        <v/>
      </c>
      <c r="K882" s="71" t="str">
        <f t="shared" si="245"/>
        <v/>
      </c>
      <c r="L882" s="64" t="str">
        <f t="shared" si="246"/>
        <v/>
      </c>
      <c r="M882" s="3" t="str">
        <f t="shared" si="241"/>
        <v/>
      </c>
      <c r="N882" s="71" t="str">
        <f t="shared" si="247"/>
        <v/>
      </c>
      <c r="O882" s="64" t="str">
        <f t="shared" si="248"/>
        <v/>
      </c>
      <c r="P882" s="3" t="str">
        <f t="shared" si="242"/>
        <v/>
      </c>
      <c r="Q882" s="71" t="str">
        <f t="shared" si="249"/>
        <v/>
      </c>
      <c r="R882" s="64" t="str">
        <f t="shared" si="250"/>
        <v/>
      </c>
    </row>
    <row r="883" spans="1:18" x14ac:dyDescent="0.3">
      <c r="A883" t="str">
        <f>IF(ISBLANK('SIR Inputs'!$A882),"",'SIR Inputs'!$A882)</f>
        <v/>
      </c>
      <c r="B883" t="str">
        <f t="shared" si="234"/>
        <v/>
      </c>
      <c r="C883" s="60" t="str">
        <f t="shared" si="235"/>
        <v/>
      </c>
      <c r="D883" t="str">
        <f t="shared" si="236"/>
        <v/>
      </c>
      <c r="E883" s="60" t="str">
        <f t="shared" si="237"/>
        <v/>
      </c>
      <c r="F883" t="str">
        <f t="shared" si="238"/>
        <v/>
      </c>
      <c r="G883" t="str">
        <f t="shared" si="239"/>
        <v/>
      </c>
      <c r="H883" s="70" t="str">
        <f t="shared" si="243"/>
        <v/>
      </c>
      <c r="I883" s="64" t="str">
        <f t="shared" si="244"/>
        <v/>
      </c>
      <c r="J883" s="3" t="str">
        <f t="shared" si="240"/>
        <v/>
      </c>
      <c r="K883" s="71" t="str">
        <f t="shared" si="245"/>
        <v/>
      </c>
      <c r="L883" s="64" t="str">
        <f t="shared" si="246"/>
        <v/>
      </c>
      <c r="M883" s="3" t="str">
        <f t="shared" si="241"/>
        <v/>
      </c>
      <c r="N883" s="71" t="str">
        <f t="shared" si="247"/>
        <v/>
      </c>
      <c r="O883" s="64" t="str">
        <f t="shared" si="248"/>
        <v/>
      </c>
      <c r="P883" s="3" t="str">
        <f t="shared" si="242"/>
        <v/>
      </c>
      <c r="Q883" s="71" t="str">
        <f t="shared" si="249"/>
        <v/>
      </c>
      <c r="R883" s="64" t="str">
        <f t="shared" si="250"/>
        <v/>
      </c>
    </row>
    <row r="884" spans="1:18" x14ac:dyDescent="0.3">
      <c r="A884" t="str">
        <f>IF(ISBLANK('SIR Inputs'!$A883),"",'SIR Inputs'!$A883)</f>
        <v/>
      </c>
      <c r="B884" t="str">
        <f t="shared" si="234"/>
        <v/>
      </c>
      <c r="C884" s="60" t="str">
        <f t="shared" si="235"/>
        <v/>
      </c>
      <c r="D884" t="str">
        <f t="shared" si="236"/>
        <v/>
      </c>
      <c r="E884" s="60" t="str">
        <f t="shared" si="237"/>
        <v/>
      </c>
      <c r="F884" t="str">
        <f t="shared" si="238"/>
        <v/>
      </c>
      <c r="G884" t="str">
        <f t="shared" si="239"/>
        <v/>
      </c>
      <c r="H884" s="70" t="str">
        <f t="shared" si="243"/>
        <v/>
      </c>
      <c r="I884" s="64" t="str">
        <f t="shared" si="244"/>
        <v/>
      </c>
      <c r="J884" s="3" t="str">
        <f t="shared" si="240"/>
        <v/>
      </c>
      <c r="K884" s="71" t="str">
        <f t="shared" si="245"/>
        <v/>
      </c>
      <c r="L884" s="64" t="str">
        <f t="shared" si="246"/>
        <v/>
      </c>
      <c r="M884" s="3" t="str">
        <f t="shared" si="241"/>
        <v/>
      </c>
      <c r="N884" s="71" t="str">
        <f t="shared" si="247"/>
        <v/>
      </c>
      <c r="O884" s="64" t="str">
        <f t="shared" si="248"/>
        <v/>
      </c>
      <c r="P884" s="3" t="str">
        <f t="shared" si="242"/>
        <v/>
      </c>
      <c r="Q884" s="71" t="str">
        <f t="shared" si="249"/>
        <v/>
      </c>
      <c r="R884" s="64" t="str">
        <f t="shared" si="250"/>
        <v/>
      </c>
    </row>
    <row r="885" spans="1:18" x14ac:dyDescent="0.3">
      <c r="A885" t="str">
        <f>IF(ISBLANK('SIR Inputs'!$A884),"",'SIR Inputs'!$A884)</f>
        <v/>
      </c>
      <c r="B885" t="str">
        <f t="shared" si="234"/>
        <v/>
      </c>
      <c r="C885" s="60" t="str">
        <f t="shared" si="235"/>
        <v/>
      </c>
      <c r="D885" t="str">
        <f t="shared" si="236"/>
        <v/>
      </c>
      <c r="E885" s="60" t="str">
        <f t="shared" si="237"/>
        <v/>
      </c>
      <c r="F885" t="str">
        <f t="shared" si="238"/>
        <v/>
      </c>
      <c r="G885" t="str">
        <f t="shared" si="239"/>
        <v/>
      </c>
      <c r="H885" s="70" t="str">
        <f t="shared" si="243"/>
        <v/>
      </c>
      <c r="I885" s="64" t="str">
        <f t="shared" si="244"/>
        <v/>
      </c>
      <c r="J885" s="3" t="str">
        <f t="shared" si="240"/>
        <v/>
      </c>
      <c r="K885" s="71" t="str">
        <f t="shared" si="245"/>
        <v/>
      </c>
      <c r="L885" s="64" t="str">
        <f t="shared" si="246"/>
        <v/>
      </c>
      <c r="M885" s="3" t="str">
        <f t="shared" si="241"/>
        <v/>
      </c>
      <c r="N885" s="71" t="str">
        <f t="shared" si="247"/>
        <v/>
      </c>
      <c r="O885" s="64" t="str">
        <f t="shared" si="248"/>
        <v/>
      </c>
      <c r="P885" s="3" t="str">
        <f t="shared" si="242"/>
        <v/>
      </c>
      <c r="Q885" s="71" t="str">
        <f t="shared" si="249"/>
        <v/>
      </c>
      <c r="R885" s="64" t="str">
        <f t="shared" si="250"/>
        <v/>
      </c>
    </row>
    <row r="886" spans="1:18" x14ac:dyDescent="0.3">
      <c r="A886" t="str">
        <f>IF(ISBLANK('SIR Inputs'!$A885),"",'SIR Inputs'!$A885)</f>
        <v/>
      </c>
      <c r="B886" t="str">
        <f t="shared" si="234"/>
        <v/>
      </c>
      <c r="C886" s="60" t="str">
        <f t="shared" si="235"/>
        <v/>
      </c>
      <c r="D886" t="str">
        <f t="shared" si="236"/>
        <v/>
      </c>
      <c r="E886" s="60" t="str">
        <f t="shared" si="237"/>
        <v/>
      </c>
      <c r="F886" t="str">
        <f t="shared" si="238"/>
        <v/>
      </c>
      <c r="G886" t="str">
        <f t="shared" si="239"/>
        <v/>
      </c>
      <c r="H886" s="70" t="str">
        <f t="shared" si="243"/>
        <v/>
      </c>
      <c r="I886" s="64" t="str">
        <f t="shared" si="244"/>
        <v/>
      </c>
      <c r="J886" s="3" t="str">
        <f t="shared" si="240"/>
        <v/>
      </c>
      <c r="K886" s="71" t="str">
        <f t="shared" si="245"/>
        <v/>
      </c>
      <c r="L886" s="64" t="str">
        <f t="shared" si="246"/>
        <v/>
      </c>
      <c r="M886" s="3" t="str">
        <f t="shared" si="241"/>
        <v/>
      </c>
      <c r="N886" s="71" t="str">
        <f t="shared" si="247"/>
        <v/>
      </c>
      <c r="O886" s="64" t="str">
        <f t="shared" si="248"/>
        <v/>
      </c>
      <c r="P886" s="3" t="str">
        <f t="shared" si="242"/>
        <v/>
      </c>
      <c r="Q886" s="71" t="str">
        <f t="shared" si="249"/>
        <v/>
      </c>
      <c r="R886" s="64" t="str">
        <f t="shared" si="250"/>
        <v/>
      </c>
    </row>
    <row r="887" spans="1:18" x14ac:dyDescent="0.3">
      <c r="A887" t="str">
        <f>IF(ISBLANK('SIR Inputs'!$A886),"",'SIR Inputs'!$A886)</f>
        <v/>
      </c>
      <c r="B887" t="str">
        <f t="shared" si="234"/>
        <v/>
      </c>
      <c r="C887" s="60" t="str">
        <f t="shared" si="235"/>
        <v/>
      </c>
      <c r="D887" t="str">
        <f t="shared" si="236"/>
        <v/>
      </c>
      <c r="E887" s="60" t="str">
        <f t="shared" si="237"/>
        <v/>
      </c>
      <c r="F887" t="str">
        <f t="shared" si="238"/>
        <v/>
      </c>
      <c r="G887" t="str">
        <f t="shared" si="239"/>
        <v/>
      </c>
      <c r="H887" s="70" t="str">
        <f t="shared" si="243"/>
        <v/>
      </c>
      <c r="I887" s="64" t="str">
        <f t="shared" si="244"/>
        <v/>
      </c>
      <c r="J887" s="3" t="str">
        <f t="shared" si="240"/>
        <v/>
      </c>
      <c r="K887" s="71" t="str">
        <f t="shared" si="245"/>
        <v/>
      </c>
      <c r="L887" s="64" t="str">
        <f t="shared" si="246"/>
        <v/>
      </c>
      <c r="M887" s="3" t="str">
        <f t="shared" si="241"/>
        <v/>
      </c>
      <c r="N887" s="71" t="str">
        <f t="shared" si="247"/>
        <v/>
      </c>
      <c r="O887" s="64" t="str">
        <f t="shared" si="248"/>
        <v/>
      </c>
      <c r="P887" s="3" t="str">
        <f t="shared" si="242"/>
        <v/>
      </c>
      <c r="Q887" s="71" t="str">
        <f t="shared" si="249"/>
        <v/>
      </c>
      <c r="R887" s="64" t="str">
        <f t="shared" si="250"/>
        <v/>
      </c>
    </row>
    <row r="888" spans="1:18" x14ac:dyDescent="0.3">
      <c r="A888" t="str">
        <f>IF(ISBLANK('SIR Inputs'!$A887),"",'SIR Inputs'!$A887)</f>
        <v/>
      </c>
      <c r="B888" t="str">
        <f t="shared" si="234"/>
        <v/>
      </c>
      <c r="C888" s="60" t="str">
        <f t="shared" si="235"/>
        <v/>
      </c>
      <c r="D888" t="str">
        <f t="shared" si="236"/>
        <v/>
      </c>
      <c r="E888" s="60" t="str">
        <f t="shared" si="237"/>
        <v/>
      </c>
      <c r="F888" t="str">
        <f t="shared" si="238"/>
        <v/>
      </c>
      <c r="G888" t="str">
        <f t="shared" si="239"/>
        <v/>
      </c>
      <c r="H888" s="70" t="str">
        <f t="shared" si="243"/>
        <v/>
      </c>
      <c r="I888" s="64" t="str">
        <f t="shared" si="244"/>
        <v/>
      </c>
      <c r="J888" s="3" t="str">
        <f t="shared" si="240"/>
        <v/>
      </c>
      <c r="K888" s="71" t="str">
        <f t="shared" si="245"/>
        <v/>
      </c>
      <c r="L888" s="64" t="str">
        <f t="shared" si="246"/>
        <v/>
      </c>
      <c r="M888" s="3" t="str">
        <f t="shared" si="241"/>
        <v/>
      </c>
      <c r="N888" s="71" t="str">
        <f t="shared" si="247"/>
        <v/>
      </c>
      <c r="O888" s="64" t="str">
        <f t="shared" si="248"/>
        <v/>
      </c>
      <c r="P888" s="3" t="str">
        <f t="shared" si="242"/>
        <v/>
      </c>
      <c r="Q888" s="71" t="str">
        <f t="shared" si="249"/>
        <v/>
      </c>
      <c r="R888" s="64" t="str">
        <f t="shared" si="250"/>
        <v/>
      </c>
    </row>
    <row r="889" spans="1:18" x14ac:dyDescent="0.3">
      <c r="A889" t="str">
        <f>IF(ISBLANK('SIR Inputs'!$A888),"",'SIR Inputs'!$A888)</f>
        <v/>
      </c>
      <c r="B889" t="str">
        <f t="shared" si="234"/>
        <v/>
      </c>
      <c r="C889" s="60" t="str">
        <f t="shared" si="235"/>
        <v/>
      </c>
      <c r="D889" t="str">
        <f t="shared" si="236"/>
        <v/>
      </c>
      <c r="E889" s="60" t="str">
        <f t="shared" si="237"/>
        <v/>
      </c>
      <c r="F889" t="str">
        <f t="shared" si="238"/>
        <v/>
      </c>
      <c r="G889" t="str">
        <f t="shared" si="239"/>
        <v/>
      </c>
      <c r="H889" s="70" t="str">
        <f t="shared" si="243"/>
        <v/>
      </c>
      <c r="I889" s="64" t="str">
        <f t="shared" si="244"/>
        <v/>
      </c>
      <c r="J889" s="3" t="str">
        <f t="shared" si="240"/>
        <v/>
      </c>
      <c r="K889" s="71" t="str">
        <f t="shared" si="245"/>
        <v/>
      </c>
      <c r="L889" s="64" t="str">
        <f t="shared" si="246"/>
        <v/>
      </c>
      <c r="M889" s="3" t="str">
        <f t="shared" si="241"/>
        <v/>
      </c>
      <c r="N889" s="71" t="str">
        <f t="shared" si="247"/>
        <v/>
      </c>
      <c r="O889" s="64" t="str">
        <f t="shared" si="248"/>
        <v/>
      </c>
      <c r="P889" s="3" t="str">
        <f t="shared" si="242"/>
        <v/>
      </c>
      <c r="Q889" s="71" t="str">
        <f t="shared" si="249"/>
        <v/>
      </c>
      <c r="R889" s="64" t="str">
        <f t="shared" si="250"/>
        <v/>
      </c>
    </row>
    <row r="890" spans="1:18" x14ac:dyDescent="0.3">
      <c r="A890" t="str">
        <f>IF(ISBLANK('SIR Inputs'!$A889),"",'SIR Inputs'!$A889)</f>
        <v/>
      </c>
      <c r="B890" t="str">
        <f t="shared" si="234"/>
        <v/>
      </c>
      <c r="C890" s="60" t="str">
        <f t="shared" si="235"/>
        <v/>
      </c>
      <c r="D890" t="str">
        <f t="shared" si="236"/>
        <v/>
      </c>
      <c r="E890" s="60" t="str">
        <f t="shared" si="237"/>
        <v/>
      </c>
      <c r="F890" t="str">
        <f t="shared" si="238"/>
        <v/>
      </c>
      <c r="G890" t="str">
        <f t="shared" si="239"/>
        <v/>
      </c>
      <c r="H890" s="70" t="str">
        <f t="shared" si="243"/>
        <v/>
      </c>
      <c r="I890" s="64" t="str">
        <f t="shared" si="244"/>
        <v/>
      </c>
      <c r="J890" s="3" t="str">
        <f t="shared" si="240"/>
        <v/>
      </c>
      <c r="K890" s="71" t="str">
        <f t="shared" si="245"/>
        <v/>
      </c>
      <c r="L890" s="64" t="str">
        <f t="shared" si="246"/>
        <v/>
      </c>
      <c r="M890" s="3" t="str">
        <f t="shared" si="241"/>
        <v/>
      </c>
      <c r="N890" s="71" t="str">
        <f t="shared" si="247"/>
        <v/>
      </c>
      <c r="O890" s="64" t="str">
        <f t="shared" si="248"/>
        <v/>
      </c>
      <c r="P890" s="3" t="str">
        <f t="shared" si="242"/>
        <v/>
      </c>
      <c r="Q890" s="71" t="str">
        <f t="shared" si="249"/>
        <v/>
      </c>
      <c r="R890" s="64" t="str">
        <f t="shared" si="250"/>
        <v/>
      </c>
    </row>
    <row r="891" spans="1:18" x14ac:dyDescent="0.3">
      <c r="A891" t="str">
        <f>IF(ISBLANK('SIR Inputs'!$A890),"",'SIR Inputs'!$A890)</f>
        <v/>
      </c>
      <c r="B891" t="str">
        <f t="shared" si="234"/>
        <v/>
      </c>
      <c r="C891" s="60" t="str">
        <f t="shared" si="235"/>
        <v/>
      </c>
      <c r="D891" t="str">
        <f t="shared" si="236"/>
        <v/>
      </c>
      <c r="E891" s="60" t="str">
        <f t="shared" si="237"/>
        <v/>
      </c>
      <c r="F891" t="str">
        <f t="shared" si="238"/>
        <v/>
      </c>
      <c r="G891" t="str">
        <f t="shared" si="239"/>
        <v/>
      </c>
      <c r="H891" s="70" t="str">
        <f t="shared" si="243"/>
        <v/>
      </c>
      <c r="I891" s="64" t="str">
        <f t="shared" si="244"/>
        <v/>
      </c>
      <c r="J891" s="3" t="str">
        <f t="shared" si="240"/>
        <v/>
      </c>
      <c r="K891" s="71" t="str">
        <f t="shared" si="245"/>
        <v/>
      </c>
      <c r="L891" s="64" t="str">
        <f t="shared" si="246"/>
        <v/>
      </c>
      <c r="M891" s="3" t="str">
        <f t="shared" si="241"/>
        <v/>
      </c>
      <c r="N891" s="71" t="str">
        <f t="shared" si="247"/>
        <v/>
      </c>
      <c r="O891" s="64" t="str">
        <f t="shared" si="248"/>
        <v/>
      </c>
      <c r="P891" s="3" t="str">
        <f t="shared" si="242"/>
        <v/>
      </c>
      <c r="Q891" s="71" t="str">
        <f t="shared" si="249"/>
        <v/>
      </c>
      <c r="R891" s="64" t="str">
        <f t="shared" si="250"/>
        <v/>
      </c>
    </row>
    <row r="892" spans="1:18" x14ac:dyDescent="0.3">
      <c r="A892" t="str">
        <f>IF(ISBLANK('SIR Inputs'!$A891),"",'SIR Inputs'!$A891)</f>
        <v/>
      </c>
      <c r="B892" t="str">
        <f t="shared" si="234"/>
        <v/>
      </c>
      <c r="C892" s="60" t="str">
        <f t="shared" si="235"/>
        <v/>
      </c>
      <c r="D892" t="str">
        <f t="shared" si="236"/>
        <v/>
      </c>
      <c r="E892" s="60" t="str">
        <f t="shared" si="237"/>
        <v/>
      </c>
      <c r="F892" t="str">
        <f t="shared" si="238"/>
        <v/>
      </c>
      <c r="G892" t="str">
        <f t="shared" si="239"/>
        <v/>
      </c>
      <c r="H892" s="70" t="str">
        <f t="shared" si="243"/>
        <v/>
      </c>
      <c r="I892" s="64" t="str">
        <f t="shared" si="244"/>
        <v/>
      </c>
      <c r="J892" s="3" t="str">
        <f t="shared" si="240"/>
        <v/>
      </c>
      <c r="K892" s="71" t="str">
        <f t="shared" si="245"/>
        <v/>
      </c>
      <c r="L892" s="64" t="str">
        <f t="shared" si="246"/>
        <v/>
      </c>
      <c r="M892" s="3" t="str">
        <f t="shared" si="241"/>
        <v/>
      </c>
      <c r="N892" s="71" t="str">
        <f t="shared" si="247"/>
        <v/>
      </c>
      <c r="O892" s="64" t="str">
        <f t="shared" si="248"/>
        <v/>
      </c>
      <c r="P892" s="3" t="str">
        <f t="shared" si="242"/>
        <v/>
      </c>
      <c r="Q892" s="71" t="str">
        <f t="shared" si="249"/>
        <v/>
      </c>
      <c r="R892" s="64" t="str">
        <f t="shared" si="250"/>
        <v/>
      </c>
    </row>
    <row r="893" spans="1:18" x14ac:dyDescent="0.3">
      <c r="A893" t="str">
        <f>IF(ISBLANK('SIR Inputs'!$A892),"",'SIR Inputs'!$A892)</f>
        <v/>
      </c>
      <c r="B893" t="str">
        <f t="shared" si="234"/>
        <v/>
      </c>
      <c r="C893" s="60" t="str">
        <f t="shared" si="235"/>
        <v/>
      </c>
      <c r="D893" t="str">
        <f t="shared" si="236"/>
        <v/>
      </c>
      <c r="E893" s="60" t="str">
        <f t="shared" si="237"/>
        <v/>
      </c>
      <c r="F893" t="str">
        <f t="shared" si="238"/>
        <v/>
      </c>
      <c r="G893" t="str">
        <f t="shared" si="239"/>
        <v/>
      </c>
      <c r="H893" s="70" t="str">
        <f t="shared" si="243"/>
        <v/>
      </c>
      <c r="I893" s="64" t="str">
        <f t="shared" si="244"/>
        <v/>
      </c>
      <c r="J893" s="3" t="str">
        <f t="shared" si="240"/>
        <v/>
      </c>
      <c r="K893" s="71" t="str">
        <f t="shared" si="245"/>
        <v/>
      </c>
      <c r="L893" s="64" t="str">
        <f t="shared" si="246"/>
        <v/>
      </c>
      <c r="M893" s="3" t="str">
        <f t="shared" si="241"/>
        <v/>
      </c>
      <c r="N893" s="71" t="str">
        <f t="shared" si="247"/>
        <v/>
      </c>
      <c r="O893" s="64" t="str">
        <f t="shared" si="248"/>
        <v/>
      </c>
      <c r="P893" s="3" t="str">
        <f t="shared" si="242"/>
        <v/>
      </c>
      <c r="Q893" s="71" t="str">
        <f t="shared" si="249"/>
        <v/>
      </c>
      <c r="R893" s="64" t="str">
        <f t="shared" si="250"/>
        <v/>
      </c>
    </row>
    <row r="894" spans="1:18" x14ac:dyDescent="0.3">
      <c r="A894" t="str">
        <f>IF(ISBLANK('SIR Inputs'!$A893),"",'SIR Inputs'!$A893)</f>
        <v/>
      </c>
      <c r="B894" t="str">
        <f t="shared" si="234"/>
        <v/>
      </c>
      <c r="C894" s="60" t="str">
        <f t="shared" si="235"/>
        <v/>
      </c>
      <c r="D894" t="str">
        <f t="shared" si="236"/>
        <v/>
      </c>
      <c r="E894" s="60" t="str">
        <f t="shared" si="237"/>
        <v/>
      </c>
      <c r="F894" t="str">
        <f t="shared" si="238"/>
        <v/>
      </c>
      <c r="G894" t="str">
        <f t="shared" si="239"/>
        <v/>
      </c>
      <c r="H894" s="70" t="str">
        <f t="shared" si="243"/>
        <v/>
      </c>
      <c r="I894" s="64" t="str">
        <f t="shared" si="244"/>
        <v/>
      </c>
      <c r="J894" s="3" t="str">
        <f t="shared" si="240"/>
        <v/>
      </c>
      <c r="K894" s="71" t="str">
        <f t="shared" si="245"/>
        <v/>
      </c>
      <c r="L894" s="64" t="str">
        <f t="shared" si="246"/>
        <v/>
      </c>
      <c r="M894" s="3" t="str">
        <f t="shared" si="241"/>
        <v/>
      </c>
      <c r="N894" s="71" t="str">
        <f t="shared" si="247"/>
        <v/>
      </c>
      <c r="O894" s="64" t="str">
        <f t="shared" si="248"/>
        <v/>
      </c>
      <c r="P894" s="3" t="str">
        <f t="shared" si="242"/>
        <v/>
      </c>
      <c r="Q894" s="71" t="str">
        <f t="shared" si="249"/>
        <v/>
      </c>
      <c r="R894" s="64" t="str">
        <f t="shared" si="250"/>
        <v/>
      </c>
    </row>
    <row r="895" spans="1:18" x14ac:dyDescent="0.3">
      <c r="A895" t="str">
        <f>IF(ISBLANK('SIR Inputs'!$A894),"",'SIR Inputs'!$A894)</f>
        <v/>
      </c>
      <c r="B895" t="str">
        <f t="shared" si="234"/>
        <v/>
      </c>
      <c r="C895" s="60" t="str">
        <f t="shared" si="235"/>
        <v/>
      </c>
      <c r="D895" t="str">
        <f t="shared" si="236"/>
        <v/>
      </c>
      <c r="E895" s="60" t="str">
        <f t="shared" si="237"/>
        <v/>
      </c>
      <c r="F895" t="str">
        <f t="shared" si="238"/>
        <v/>
      </c>
      <c r="G895" t="str">
        <f t="shared" si="239"/>
        <v/>
      </c>
      <c r="H895" s="70" t="str">
        <f t="shared" si="243"/>
        <v/>
      </c>
      <c r="I895" s="64" t="str">
        <f t="shared" si="244"/>
        <v/>
      </c>
      <c r="J895" s="3" t="str">
        <f t="shared" si="240"/>
        <v/>
      </c>
      <c r="K895" s="71" t="str">
        <f t="shared" si="245"/>
        <v/>
      </c>
      <c r="L895" s="64" t="str">
        <f t="shared" si="246"/>
        <v/>
      </c>
      <c r="M895" s="3" t="str">
        <f t="shared" si="241"/>
        <v/>
      </c>
      <c r="N895" s="71" t="str">
        <f t="shared" si="247"/>
        <v/>
      </c>
      <c r="O895" s="64" t="str">
        <f t="shared" si="248"/>
        <v/>
      </c>
      <c r="P895" s="3" t="str">
        <f t="shared" si="242"/>
        <v/>
      </c>
      <c r="Q895" s="71" t="str">
        <f t="shared" si="249"/>
        <v/>
      </c>
      <c r="R895" s="64" t="str">
        <f t="shared" si="250"/>
        <v/>
      </c>
    </row>
    <row r="896" spans="1:18" x14ac:dyDescent="0.3">
      <c r="A896" t="str">
        <f>IF(ISBLANK('SIR Inputs'!$A895),"",'SIR Inputs'!$A895)</f>
        <v/>
      </c>
      <c r="B896" t="str">
        <f t="shared" si="234"/>
        <v/>
      </c>
      <c r="C896" s="60" t="str">
        <f t="shared" si="235"/>
        <v/>
      </c>
      <c r="D896" t="str">
        <f t="shared" si="236"/>
        <v/>
      </c>
      <c r="E896" s="60" t="str">
        <f t="shared" si="237"/>
        <v/>
      </c>
      <c r="F896" t="str">
        <f t="shared" si="238"/>
        <v/>
      </c>
      <c r="G896" t="str">
        <f t="shared" si="239"/>
        <v/>
      </c>
      <c r="H896" s="70" t="str">
        <f t="shared" si="243"/>
        <v/>
      </c>
      <c r="I896" s="64" t="str">
        <f t="shared" si="244"/>
        <v/>
      </c>
      <c r="J896" s="3" t="str">
        <f t="shared" si="240"/>
        <v/>
      </c>
      <c r="K896" s="71" t="str">
        <f t="shared" si="245"/>
        <v/>
      </c>
      <c r="L896" s="64" t="str">
        <f t="shared" si="246"/>
        <v/>
      </c>
      <c r="M896" s="3" t="str">
        <f t="shared" si="241"/>
        <v/>
      </c>
      <c r="N896" s="71" t="str">
        <f t="shared" si="247"/>
        <v/>
      </c>
      <c r="O896" s="64" t="str">
        <f t="shared" si="248"/>
        <v/>
      </c>
      <c r="P896" s="3" t="str">
        <f t="shared" si="242"/>
        <v/>
      </c>
      <c r="Q896" s="71" t="str">
        <f t="shared" si="249"/>
        <v/>
      </c>
      <c r="R896" s="64" t="str">
        <f t="shared" si="250"/>
        <v/>
      </c>
    </row>
    <row r="897" spans="1:18" x14ac:dyDescent="0.3">
      <c r="A897" t="str">
        <f>IF(ISBLANK('SIR Inputs'!$A896),"",'SIR Inputs'!$A896)</f>
        <v/>
      </c>
      <c r="B897" t="str">
        <f t="shared" si="234"/>
        <v/>
      </c>
      <c r="C897" s="60" t="str">
        <f t="shared" si="235"/>
        <v/>
      </c>
      <c r="D897" t="str">
        <f t="shared" si="236"/>
        <v/>
      </c>
      <c r="E897" s="60" t="str">
        <f t="shared" si="237"/>
        <v/>
      </c>
      <c r="F897" t="str">
        <f t="shared" si="238"/>
        <v/>
      </c>
      <c r="G897" t="str">
        <f t="shared" si="239"/>
        <v/>
      </c>
      <c r="H897" s="70" t="str">
        <f t="shared" si="243"/>
        <v/>
      </c>
      <c r="I897" s="64" t="str">
        <f t="shared" si="244"/>
        <v/>
      </c>
      <c r="J897" s="3" t="str">
        <f t="shared" si="240"/>
        <v/>
      </c>
      <c r="K897" s="71" t="str">
        <f t="shared" si="245"/>
        <v/>
      </c>
      <c r="L897" s="64" t="str">
        <f t="shared" si="246"/>
        <v/>
      </c>
      <c r="M897" s="3" t="str">
        <f t="shared" si="241"/>
        <v/>
      </c>
      <c r="N897" s="71" t="str">
        <f t="shared" si="247"/>
        <v/>
      </c>
      <c r="O897" s="64" t="str">
        <f t="shared" si="248"/>
        <v/>
      </c>
      <c r="P897" s="3" t="str">
        <f t="shared" si="242"/>
        <v/>
      </c>
      <c r="Q897" s="71" t="str">
        <f t="shared" si="249"/>
        <v/>
      </c>
      <c r="R897" s="64" t="str">
        <f t="shared" si="250"/>
        <v/>
      </c>
    </row>
    <row r="898" spans="1:18" x14ac:dyDescent="0.3">
      <c r="A898" t="str">
        <f>IF(ISBLANK('SIR Inputs'!$A897),"",'SIR Inputs'!$A897)</f>
        <v/>
      </c>
      <c r="B898" t="str">
        <f t="shared" si="234"/>
        <v/>
      </c>
      <c r="C898" s="60" t="str">
        <f t="shared" si="235"/>
        <v/>
      </c>
      <c r="D898" t="str">
        <f t="shared" si="236"/>
        <v/>
      </c>
      <c r="E898" s="60" t="str">
        <f t="shared" si="237"/>
        <v/>
      </c>
      <c r="F898" t="str">
        <f t="shared" si="238"/>
        <v/>
      </c>
      <c r="G898" t="str">
        <f t="shared" si="239"/>
        <v/>
      </c>
      <c r="H898" s="70" t="str">
        <f t="shared" si="243"/>
        <v/>
      </c>
      <c r="I898" s="64" t="str">
        <f t="shared" si="244"/>
        <v/>
      </c>
      <c r="J898" s="3" t="str">
        <f t="shared" si="240"/>
        <v/>
      </c>
      <c r="K898" s="71" t="str">
        <f t="shared" si="245"/>
        <v/>
      </c>
      <c r="L898" s="64" t="str">
        <f t="shared" si="246"/>
        <v/>
      </c>
      <c r="M898" s="3" t="str">
        <f t="shared" si="241"/>
        <v/>
      </c>
      <c r="N898" s="71" t="str">
        <f t="shared" si="247"/>
        <v/>
      </c>
      <c r="O898" s="64" t="str">
        <f t="shared" si="248"/>
        <v/>
      </c>
      <c r="P898" s="3" t="str">
        <f t="shared" si="242"/>
        <v/>
      </c>
      <c r="Q898" s="71" t="str">
        <f t="shared" si="249"/>
        <v/>
      </c>
      <c r="R898" s="64" t="str">
        <f t="shared" si="250"/>
        <v/>
      </c>
    </row>
    <row r="899" spans="1:18" x14ac:dyDescent="0.3">
      <c r="A899" t="str">
        <f>IF(ISBLANK('SIR Inputs'!$A898),"",'SIR Inputs'!$A898)</f>
        <v/>
      </c>
      <c r="B899" t="str">
        <f t="shared" ref="B899:B962" si="251">IF($A899&lt;&gt;"",VLOOKUP($A899,SIRMeasure_LookupTable,2,FALSE),"")</f>
        <v/>
      </c>
      <c r="C899" s="60" t="str">
        <f t="shared" ref="C899:C962" si="252">IF($A899&lt;&gt;"",VLOOKUP($B899,Program_LookupTable,2,FALSE),"")</f>
        <v/>
      </c>
      <c r="D899" t="str">
        <f t="shared" ref="D899:D962" si="253">IF($A899&lt;&gt;"",VLOOKUP($B899,Program_LookupTable,3,FALSE),"")</f>
        <v/>
      </c>
      <c r="E899" s="60" t="str">
        <f t="shared" ref="E899:E962" si="254">IF($A899&lt;&gt;"",VLOOKUP($A899,SIRMeasure_LookupTable,4,FALSE),"")</f>
        <v/>
      </c>
      <c r="F899" t="str">
        <f t="shared" ref="F899:F962" si="255">IF($A899&lt;&gt;"",VLOOKUP($A899,SIRMeasure_LookupTable,6,FALSE),"")</f>
        <v/>
      </c>
      <c r="G899" t="str">
        <f t="shared" ref="G899:G962" si="256">IF($A899&lt;&gt;"",VLOOKUP($A899,SIRMeasure_LookupTable,5,FALSE),"")</f>
        <v/>
      </c>
      <c r="H899" s="70" t="str">
        <f t="shared" si="243"/>
        <v/>
      </c>
      <c r="I899" s="64" t="str">
        <f t="shared" si="244"/>
        <v/>
      </c>
      <c r="J899" s="3" t="str">
        <f t="shared" ref="J899:J962" si="257">IF($A899&lt;&gt;"",VLOOKUP($A899,SIRMeasure_LookupTable,7,FALSE),"")</f>
        <v/>
      </c>
      <c r="K899" s="71" t="str">
        <f t="shared" si="245"/>
        <v/>
      </c>
      <c r="L899" s="64" t="str">
        <f t="shared" si="246"/>
        <v/>
      </c>
      <c r="M899" s="3" t="str">
        <f t="shared" ref="M899:M962" si="258">IF($A899&lt;&gt;"",VLOOKUP($A899,SIRMeasure_LookupTable,8,FALSE),"")</f>
        <v/>
      </c>
      <c r="N899" s="71" t="str">
        <f t="shared" si="247"/>
        <v/>
      </c>
      <c r="O899" s="64" t="str">
        <f t="shared" si="248"/>
        <v/>
      </c>
      <c r="P899" s="3" t="str">
        <f t="shared" ref="P899:P962" si="259">IF($A899&lt;&gt;"",VLOOKUP($A899,SIRMeasure_LookupTable,9,FALSE),"")</f>
        <v/>
      </c>
      <c r="Q899" s="71" t="str">
        <f t="shared" si="249"/>
        <v/>
      </c>
      <c r="R899" s="64" t="str">
        <f t="shared" si="250"/>
        <v/>
      </c>
    </row>
    <row r="900" spans="1:18" x14ac:dyDescent="0.3">
      <c r="A900" t="str">
        <f>IF(ISBLANK('SIR Inputs'!$A899),"",'SIR Inputs'!$A899)</f>
        <v/>
      </c>
      <c r="B900" t="str">
        <f t="shared" si="251"/>
        <v/>
      </c>
      <c r="C900" s="60" t="str">
        <f t="shared" si="252"/>
        <v/>
      </c>
      <c r="D900" t="str">
        <f t="shared" si="253"/>
        <v/>
      </c>
      <c r="E900" s="60" t="str">
        <f t="shared" si="254"/>
        <v/>
      </c>
      <c r="F900" t="str">
        <f t="shared" si="255"/>
        <v/>
      </c>
      <c r="G900" t="str">
        <f t="shared" si="256"/>
        <v/>
      </c>
      <c r="H900" s="70" t="str">
        <f t="shared" si="243"/>
        <v/>
      </c>
      <c r="I900" s="64" t="str">
        <f t="shared" si="244"/>
        <v/>
      </c>
      <c r="J900" s="3" t="str">
        <f t="shared" si="257"/>
        <v/>
      </c>
      <c r="K900" s="71" t="str">
        <f t="shared" si="245"/>
        <v/>
      </c>
      <c r="L900" s="64" t="str">
        <f t="shared" si="246"/>
        <v/>
      </c>
      <c r="M900" s="3" t="str">
        <f t="shared" si="258"/>
        <v/>
      </c>
      <c r="N900" s="71" t="str">
        <f t="shared" si="247"/>
        <v/>
      </c>
      <c r="O900" s="64" t="str">
        <f t="shared" si="248"/>
        <v/>
      </c>
      <c r="P900" s="3" t="str">
        <f t="shared" si="259"/>
        <v/>
      </c>
      <c r="Q900" s="71" t="str">
        <f t="shared" si="249"/>
        <v/>
      </c>
      <c r="R900" s="64" t="str">
        <f t="shared" si="250"/>
        <v/>
      </c>
    </row>
    <row r="901" spans="1:18" x14ac:dyDescent="0.3">
      <c r="A901" t="str">
        <f>IF(ISBLANK('SIR Inputs'!$A900),"",'SIR Inputs'!$A900)</f>
        <v/>
      </c>
      <c r="B901" t="str">
        <f t="shared" si="251"/>
        <v/>
      </c>
      <c r="C901" s="60" t="str">
        <f t="shared" si="252"/>
        <v/>
      </c>
      <c r="D901" t="str">
        <f t="shared" si="253"/>
        <v/>
      </c>
      <c r="E901" s="60" t="str">
        <f t="shared" si="254"/>
        <v/>
      </c>
      <c r="F901" t="str">
        <f t="shared" si="255"/>
        <v/>
      </c>
      <c r="G901" t="str">
        <f t="shared" si="256"/>
        <v/>
      </c>
      <c r="H901" s="70" t="str">
        <f t="shared" si="243"/>
        <v/>
      </c>
      <c r="I901" s="64" t="str">
        <f t="shared" si="244"/>
        <v/>
      </c>
      <c r="J901" s="3" t="str">
        <f t="shared" si="257"/>
        <v/>
      </c>
      <c r="K901" s="71" t="str">
        <f t="shared" si="245"/>
        <v/>
      </c>
      <c r="L901" s="64" t="str">
        <f t="shared" si="246"/>
        <v/>
      </c>
      <c r="M901" s="3" t="str">
        <f t="shared" si="258"/>
        <v/>
      </c>
      <c r="N901" s="71" t="str">
        <f t="shared" si="247"/>
        <v/>
      </c>
      <c r="O901" s="64" t="str">
        <f t="shared" si="248"/>
        <v/>
      </c>
      <c r="P901" s="3" t="str">
        <f t="shared" si="259"/>
        <v/>
      </c>
      <c r="Q901" s="71" t="str">
        <f t="shared" si="249"/>
        <v/>
      </c>
      <c r="R901" s="64" t="str">
        <f t="shared" si="250"/>
        <v/>
      </c>
    </row>
    <row r="902" spans="1:18" x14ac:dyDescent="0.3">
      <c r="A902" t="str">
        <f>IF(ISBLANK('SIR Inputs'!$A901),"",'SIR Inputs'!$A901)</f>
        <v/>
      </c>
      <c r="B902" t="str">
        <f t="shared" si="251"/>
        <v/>
      </c>
      <c r="C902" s="60" t="str">
        <f t="shared" si="252"/>
        <v/>
      </c>
      <c r="D902" t="str">
        <f t="shared" si="253"/>
        <v/>
      </c>
      <c r="E902" s="60" t="str">
        <f t="shared" si="254"/>
        <v/>
      </c>
      <c r="F902" t="str">
        <f t="shared" si="255"/>
        <v/>
      </c>
      <c r="G902" t="str">
        <f t="shared" si="256"/>
        <v/>
      </c>
      <c r="H902" s="70" t="str">
        <f t="shared" si="243"/>
        <v/>
      </c>
      <c r="I902" s="64" t="str">
        <f t="shared" si="244"/>
        <v/>
      </c>
      <c r="J902" s="3" t="str">
        <f t="shared" si="257"/>
        <v/>
      </c>
      <c r="K902" s="71" t="str">
        <f t="shared" si="245"/>
        <v/>
      </c>
      <c r="L902" s="64" t="str">
        <f t="shared" si="246"/>
        <v/>
      </c>
      <c r="M902" s="3" t="str">
        <f t="shared" si="258"/>
        <v/>
      </c>
      <c r="N902" s="71" t="str">
        <f t="shared" si="247"/>
        <v/>
      </c>
      <c r="O902" s="64" t="str">
        <f t="shared" si="248"/>
        <v/>
      </c>
      <c r="P902" s="3" t="str">
        <f t="shared" si="259"/>
        <v/>
      </c>
      <c r="Q902" s="71" t="str">
        <f t="shared" si="249"/>
        <v/>
      </c>
      <c r="R902" s="64" t="str">
        <f t="shared" si="250"/>
        <v/>
      </c>
    </row>
    <row r="903" spans="1:18" x14ac:dyDescent="0.3">
      <c r="A903" t="str">
        <f>IF(ISBLANK('SIR Inputs'!$A902),"",'SIR Inputs'!$A902)</f>
        <v/>
      </c>
      <c r="B903" t="str">
        <f t="shared" si="251"/>
        <v/>
      </c>
      <c r="C903" s="60" t="str">
        <f t="shared" si="252"/>
        <v/>
      </c>
      <c r="D903" t="str">
        <f t="shared" si="253"/>
        <v/>
      </c>
      <c r="E903" s="60" t="str">
        <f t="shared" si="254"/>
        <v/>
      </c>
      <c r="F903" t="str">
        <f t="shared" si="255"/>
        <v/>
      </c>
      <c r="G903" t="str">
        <f t="shared" si="256"/>
        <v/>
      </c>
      <c r="H903" s="70" t="str">
        <f t="shared" si="243"/>
        <v/>
      </c>
      <c r="I903" s="64" t="str">
        <f t="shared" si="244"/>
        <v/>
      </c>
      <c r="J903" s="3" t="str">
        <f t="shared" si="257"/>
        <v/>
      </c>
      <c r="K903" s="71" t="str">
        <f t="shared" si="245"/>
        <v/>
      </c>
      <c r="L903" s="64" t="str">
        <f t="shared" si="246"/>
        <v/>
      </c>
      <c r="M903" s="3" t="str">
        <f t="shared" si="258"/>
        <v/>
      </c>
      <c r="N903" s="71" t="str">
        <f t="shared" si="247"/>
        <v/>
      </c>
      <c r="O903" s="64" t="str">
        <f t="shared" si="248"/>
        <v/>
      </c>
      <c r="P903" s="3" t="str">
        <f t="shared" si="259"/>
        <v/>
      </c>
      <c r="Q903" s="71" t="str">
        <f t="shared" si="249"/>
        <v/>
      </c>
      <c r="R903" s="64" t="str">
        <f t="shared" si="250"/>
        <v/>
      </c>
    </row>
    <row r="904" spans="1:18" x14ac:dyDescent="0.3">
      <c r="A904" t="str">
        <f>IF(ISBLANK('SIR Inputs'!$A903),"",'SIR Inputs'!$A903)</f>
        <v/>
      </c>
      <c r="B904" t="str">
        <f t="shared" si="251"/>
        <v/>
      </c>
      <c r="C904" s="60" t="str">
        <f t="shared" si="252"/>
        <v/>
      </c>
      <c r="D904" t="str">
        <f t="shared" si="253"/>
        <v/>
      </c>
      <c r="E904" s="60" t="str">
        <f t="shared" si="254"/>
        <v/>
      </c>
      <c r="F904" t="str">
        <f t="shared" si="255"/>
        <v/>
      </c>
      <c r="G904" t="str">
        <f t="shared" si="256"/>
        <v/>
      </c>
      <c r="H904" s="70" t="str">
        <f t="shared" si="243"/>
        <v/>
      </c>
      <c r="I904" s="64" t="str">
        <f t="shared" si="244"/>
        <v/>
      </c>
      <c r="J904" s="3" t="str">
        <f t="shared" si="257"/>
        <v/>
      </c>
      <c r="K904" s="71" t="str">
        <f t="shared" si="245"/>
        <v/>
      </c>
      <c r="L904" s="64" t="str">
        <f t="shared" si="246"/>
        <v/>
      </c>
      <c r="M904" s="3" t="str">
        <f t="shared" si="258"/>
        <v/>
      </c>
      <c r="N904" s="71" t="str">
        <f t="shared" si="247"/>
        <v/>
      </c>
      <c r="O904" s="64" t="str">
        <f t="shared" si="248"/>
        <v/>
      </c>
      <c r="P904" s="3" t="str">
        <f t="shared" si="259"/>
        <v/>
      </c>
      <c r="Q904" s="71" t="str">
        <f t="shared" si="249"/>
        <v/>
      </c>
      <c r="R904" s="64" t="str">
        <f t="shared" si="250"/>
        <v/>
      </c>
    </row>
    <row r="905" spans="1:18" x14ac:dyDescent="0.3">
      <c r="A905" t="str">
        <f>IF(ISBLANK('SIR Inputs'!$A904),"",'SIR Inputs'!$A904)</f>
        <v/>
      </c>
      <c r="B905" t="str">
        <f t="shared" si="251"/>
        <v/>
      </c>
      <c r="C905" s="60" t="str">
        <f t="shared" si="252"/>
        <v/>
      </c>
      <c r="D905" t="str">
        <f t="shared" si="253"/>
        <v/>
      </c>
      <c r="E905" s="60" t="str">
        <f t="shared" si="254"/>
        <v/>
      </c>
      <c r="F905" t="str">
        <f t="shared" si="255"/>
        <v/>
      </c>
      <c r="G905" t="str">
        <f t="shared" si="256"/>
        <v/>
      </c>
      <c r="H905" s="70" t="str">
        <f t="shared" si="243"/>
        <v/>
      </c>
      <c r="I905" s="64" t="str">
        <f t="shared" si="244"/>
        <v/>
      </c>
      <c r="J905" s="3" t="str">
        <f t="shared" si="257"/>
        <v/>
      </c>
      <c r="K905" s="71" t="str">
        <f t="shared" si="245"/>
        <v/>
      </c>
      <c r="L905" s="64" t="str">
        <f t="shared" si="246"/>
        <v/>
      </c>
      <c r="M905" s="3" t="str">
        <f t="shared" si="258"/>
        <v/>
      </c>
      <c r="N905" s="71" t="str">
        <f t="shared" si="247"/>
        <v/>
      </c>
      <c r="O905" s="64" t="str">
        <f t="shared" si="248"/>
        <v/>
      </c>
      <c r="P905" s="3" t="str">
        <f t="shared" si="259"/>
        <v/>
      </c>
      <c r="Q905" s="71" t="str">
        <f t="shared" si="249"/>
        <v/>
      </c>
      <c r="R905" s="64" t="str">
        <f t="shared" si="250"/>
        <v/>
      </c>
    </row>
    <row r="906" spans="1:18" x14ac:dyDescent="0.3">
      <c r="A906" t="str">
        <f>IF(ISBLANK('SIR Inputs'!$A905),"",'SIR Inputs'!$A905)</f>
        <v/>
      </c>
      <c r="B906" t="str">
        <f t="shared" si="251"/>
        <v/>
      </c>
      <c r="C906" s="60" t="str">
        <f t="shared" si="252"/>
        <v/>
      </c>
      <c r="D906" t="str">
        <f t="shared" si="253"/>
        <v/>
      </c>
      <c r="E906" s="60" t="str">
        <f t="shared" si="254"/>
        <v/>
      </c>
      <c r="F906" t="str">
        <f t="shared" si="255"/>
        <v/>
      </c>
      <c r="G906" t="str">
        <f t="shared" si="256"/>
        <v/>
      </c>
      <c r="H906" s="70" t="str">
        <f t="shared" si="243"/>
        <v/>
      </c>
      <c r="I906" s="64" t="str">
        <f t="shared" si="244"/>
        <v/>
      </c>
      <c r="J906" s="3" t="str">
        <f t="shared" si="257"/>
        <v/>
      </c>
      <c r="K906" s="71" t="str">
        <f t="shared" si="245"/>
        <v/>
      </c>
      <c r="L906" s="64" t="str">
        <f t="shared" si="246"/>
        <v/>
      </c>
      <c r="M906" s="3" t="str">
        <f t="shared" si="258"/>
        <v/>
      </c>
      <c r="N906" s="71" t="str">
        <f t="shared" si="247"/>
        <v/>
      </c>
      <c r="O906" s="64" t="str">
        <f t="shared" si="248"/>
        <v/>
      </c>
      <c r="P906" s="3" t="str">
        <f t="shared" si="259"/>
        <v/>
      </c>
      <c r="Q906" s="71" t="str">
        <f t="shared" si="249"/>
        <v/>
      </c>
      <c r="R906" s="64" t="str">
        <f t="shared" si="250"/>
        <v/>
      </c>
    </row>
    <row r="907" spans="1:18" x14ac:dyDescent="0.3">
      <c r="A907" t="str">
        <f>IF(ISBLANK('SIR Inputs'!$A906),"",'SIR Inputs'!$A906)</f>
        <v/>
      </c>
      <c r="B907" t="str">
        <f t="shared" si="251"/>
        <v/>
      </c>
      <c r="C907" s="60" t="str">
        <f t="shared" si="252"/>
        <v/>
      </c>
      <c r="D907" t="str">
        <f t="shared" si="253"/>
        <v/>
      </c>
      <c r="E907" s="60" t="str">
        <f t="shared" si="254"/>
        <v/>
      </c>
      <c r="F907" t="str">
        <f t="shared" si="255"/>
        <v/>
      </c>
      <c r="G907" t="str">
        <f t="shared" si="256"/>
        <v/>
      </c>
      <c r="H907" s="70" t="str">
        <f t="shared" si="243"/>
        <v/>
      </c>
      <c r="I907" s="64" t="str">
        <f t="shared" si="244"/>
        <v/>
      </c>
      <c r="J907" s="3" t="str">
        <f t="shared" si="257"/>
        <v/>
      </c>
      <c r="K907" s="71" t="str">
        <f t="shared" si="245"/>
        <v/>
      </c>
      <c r="L907" s="64" t="str">
        <f t="shared" si="246"/>
        <v/>
      </c>
      <c r="M907" s="3" t="str">
        <f t="shared" si="258"/>
        <v/>
      </c>
      <c r="N907" s="71" t="str">
        <f t="shared" si="247"/>
        <v/>
      </c>
      <c r="O907" s="64" t="str">
        <f t="shared" si="248"/>
        <v/>
      </c>
      <c r="P907" s="3" t="str">
        <f t="shared" si="259"/>
        <v/>
      </c>
      <c r="Q907" s="71" t="str">
        <f t="shared" si="249"/>
        <v/>
      </c>
      <c r="R907" s="64" t="str">
        <f t="shared" si="250"/>
        <v/>
      </c>
    </row>
    <row r="908" spans="1:18" x14ac:dyDescent="0.3">
      <c r="A908" t="str">
        <f>IF(ISBLANK('SIR Inputs'!$A907),"",'SIR Inputs'!$A907)</f>
        <v/>
      </c>
      <c r="B908" t="str">
        <f t="shared" si="251"/>
        <v/>
      </c>
      <c r="C908" s="60" t="str">
        <f t="shared" si="252"/>
        <v/>
      </c>
      <c r="D908" t="str">
        <f t="shared" si="253"/>
        <v/>
      </c>
      <c r="E908" s="60" t="str">
        <f t="shared" si="254"/>
        <v/>
      </c>
      <c r="F908" t="str">
        <f t="shared" si="255"/>
        <v/>
      </c>
      <c r="G908" t="str">
        <f t="shared" si="256"/>
        <v/>
      </c>
      <c r="H908" s="70" t="str">
        <f t="shared" si="243"/>
        <v/>
      </c>
      <c r="I908" s="64" t="str">
        <f t="shared" si="244"/>
        <v/>
      </c>
      <c r="J908" s="3" t="str">
        <f t="shared" si="257"/>
        <v/>
      </c>
      <c r="K908" s="71" t="str">
        <f t="shared" si="245"/>
        <v/>
      </c>
      <c r="L908" s="64" t="str">
        <f t="shared" si="246"/>
        <v/>
      </c>
      <c r="M908" s="3" t="str">
        <f t="shared" si="258"/>
        <v/>
      </c>
      <c r="N908" s="71" t="str">
        <f t="shared" si="247"/>
        <v/>
      </c>
      <c r="O908" s="64" t="str">
        <f t="shared" si="248"/>
        <v/>
      </c>
      <c r="P908" s="3" t="str">
        <f t="shared" si="259"/>
        <v/>
      </c>
      <c r="Q908" s="71" t="str">
        <f t="shared" si="249"/>
        <v/>
      </c>
      <c r="R908" s="64" t="str">
        <f t="shared" si="250"/>
        <v/>
      </c>
    </row>
    <row r="909" spans="1:18" x14ac:dyDescent="0.3">
      <c r="A909" t="str">
        <f>IF(ISBLANK('SIR Inputs'!$A908),"",'SIR Inputs'!$A908)</f>
        <v/>
      </c>
      <c r="B909" t="str">
        <f t="shared" si="251"/>
        <v/>
      </c>
      <c r="C909" s="60" t="str">
        <f t="shared" si="252"/>
        <v/>
      </c>
      <c r="D909" t="str">
        <f t="shared" si="253"/>
        <v/>
      </c>
      <c r="E909" s="60" t="str">
        <f t="shared" si="254"/>
        <v/>
      </c>
      <c r="F909" t="str">
        <f t="shared" si="255"/>
        <v/>
      </c>
      <c r="G909" t="str">
        <f t="shared" si="256"/>
        <v/>
      </c>
      <c r="H909" s="70" t="str">
        <f t="shared" si="243"/>
        <v/>
      </c>
      <c r="I909" s="64" t="str">
        <f t="shared" si="244"/>
        <v/>
      </c>
      <c r="J909" s="3" t="str">
        <f t="shared" si="257"/>
        <v/>
      </c>
      <c r="K909" s="71" t="str">
        <f t="shared" si="245"/>
        <v/>
      </c>
      <c r="L909" s="64" t="str">
        <f t="shared" si="246"/>
        <v/>
      </c>
      <c r="M909" s="3" t="str">
        <f t="shared" si="258"/>
        <v/>
      </c>
      <c r="N909" s="71" t="str">
        <f t="shared" si="247"/>
        <v/>
      </c>
      <c r="O909" s="64" t="str">
        <f t="shared" si="248"/>
        <v/>
      </c>
      <c r="P909" s="3" t="str">
        <f t="shared" si="259"/>
        <v/>
      </c>
      <c r="Q909" s="71" t="str">
        <f t="shared" si="249"/>
        <v/>
      </c>
      <c r="R909" s="64" t="str">
        <f t="shared" si="250"/>
        <v/>
      </c>
    </row>
    <row r="910" spans="1:18" x14ac:dyDescent="0.3">
      <c r="A910" t="str">
        <f>IF(ISBLANK('SIR Inputs'!$A909),"",'SIR Inputs'!$A909)</f>
        <v/>
      </c>
      <c r="B910" t="str">
        <f t="shared" si="251"/>
        <v/>
      </c>
      <c r="C910" s="60" t="str">
        <f t="shared" si="252"/>
        <v/>
      </c>
      <c r="D910" t="str">
        <f t="shared" si="253"/>
        <v/>
      </c>
      <c r="E910" s="60" t="str">
        <f t="shared" si="254"/>
        <v/>
      </c>
      <c r="F910" t="str">
        <f t="shared" si="255"/>
        <v/>
      </c>
      <c r="G910" t="str">
        <f t="shared" si="256"/>
        <v/>
      </c>
      <c r="H910" s="70" t="str">
        <f t="shared" si="243"/>
        <v/>
      </c>
      <c r="I910" s="64" t="str">
        <f t="shared" si="244"/>
        <v/>
      </c>
      <c r="J910" s="3" t="str">
        <f t="shared" si="257"/>
        <v/>
      </c>
      <c r="K910" s="71" t="str">
        <f t="shared" si="245"/>
        <v/>
      </c>
      <c r="L910" s="64" t="str">
        <f t="shared" si="246"/>
        <v/>
      </c>
      <c r="M910" s="3" t="str">
        <f t="shared" si="258"/>
        <v/>
      </c>
      <c r="N910" s="71" t="str">
        <f t="shared" si="247"/>
        <v/>
      </c>
      <c r="O910" s="64" t="str">
        <f t="shared" si="248"/>
        <v/>
      </c>
      <c r="P910" s="3" t="str">
        <f t="shared" si="259"/>
        <v/>
      </c>
      <c r="Q910" s="71" t="str">
        <f t="shared" si="249"/>
        <v/>
      </c>
      <c r="R910" s="64" t="str">
        <f t="shared" si="250"/>
        <v/>
      </c>
    </row>
    <row r="911" spans="1:18" x14ac:dyDescent="0.3">
      <c r="A911" t="str">
        <f>IF(ISBLANK('SIR Inputs'!$A910),"",'SIR Inputs'!$A910)</f>
        <v/>
      </c>
      <c r="B911" t="str">
        <f t="shared" si="251"/>
        <v/>
      </c>
      <c r="C911" s="60" t="str">
        <f t="shared" si="252"/>
        <v/>
      </c>
      <c r="D911" t="str">
        <f t="shared" si="253"/>
        <v/>
      </c>
      <c r="E911" s="60" t="str">
        <f t="shared" si="254"/>
        <v/>
      </c>
      <c r="F911" t="str">
        <f t="shared" si="255"/>
        <v/>
      </c>
      <c r="G911" t="str">
        <f t="shared" si="256"/>
        <v/>
      </c>
      <c r="H911" s="70" t="str">
        <f t="shared" si="243"/>
        <v/>
      </c>
      <c r="I911" s="64" t="str">
        <f t="shared" si="244"/>
        <v/>
      </c>
      <c r="J911" s="3" t="str">
        <f t="shared" si="257"/>
        <v/>
      </c>
      <c r="K911" s="71" t="str">
        <f t="shared" si="245"/>
        <v/>
      </c>
      <c r="L911" s="64" t="str">
        <f t="shared" si="246"/>
        <v/>
      </c>
      <c r="M911" s="3" t="str">
        <f t="shared" si="258"/>
        <v/>
      </c>
      <c r="N911" s="71" t="str">
        <f t="shared" si="247"/>
        <v/>
      </c>
      <c r="O911" s="64" t="str">
        <f t="shared" si="248"/>
        <v/>
      </c>
      <c r="P911" s="3" t="str">
        <f t="shared" si="259"/>
        <v/>
      </c>
      <c r="Q911" s="71" t="str">
        <f t="shared" si="249"/>
        <v/>
      </c>
      <c r="R911" s="64" t="str">
        <f t="shared" si="250"/>
        <v/>
      </c>
    </row>
    <row r="912" spans="1:18" x14ac:dyDescent="0.3">
      <c r="A912" t="str">
        <f>IF(ISBLANK('SIR Inputs'!$A911),"",'SIR Inputs'!$A911)</f>
        <v/>
      </c>
      <c r="B912" t="str">
        <f t="shared" si="251"/>
        <v/>
      </c>
      <c r="C912" s="60" t="str">
        <f t="shared" si="252"/>
        <v/>
      </c>
      <c r="D912" t="str">
        <f t="shared" si="253"/>
        <v/>
      </c>
      <c r="E912" s="60" t="str">
        <f t="shared" si="254"/>
        <v/>
      </c>
      <c r="F912" t="str">
        <f t="shared" si="255"/>
        <v/>
      </c>
      <c r="G912" t="str">
        <f t="shared" si="256"/>
        <v/>
      </c>
      <c r="H912" s="70" t="str">
        <f t="shared" ref="H912:H975" si="260">IF(A912&lt;&gt;"",Portfolio_SIRDiscount,"")</f>
        <v/>
      </c>
      <c r="I912" s="64" t="str">
        <f t="shared" ref="I912:I975" si="261">IF($A912&lt;&gt;"",VLOOKUP(G912,AvoidedCost_LookupTable,3,0),"")</f>
        <v/>
      </c>
      <c r="J912" s="3" t="str">
        <f t="shared" si="257"/>
        <v/>
      </c>
      <c r="K912" s="71" t="str">
        <f t="shared" ref="K912:K975" si="262">IF($A912&lt;&gt;"",J912*F912,"")</f>
        <v/>
      </c>
      <c r="L912" s="64" t="str">
        <f t="shared" ref="L912:L975" si="263">IF($A912&lt;&gt;"",(((J912*$I912)/($H912-AvoidedCosts_Escalator))*(1-((1+AvoidedCosts_Escalator)/(1+$H912))^$F912)),"")</f>
        <v/>
      </c>
      <c r="M912" s="3" t="str">
        <f t="shared" si="258"/>
        <v/>
      </c>
      <c r="N912" s="71" t="str">
        <f t="shared" ref="N912:N975" si="264">IF($A912&lt;&gt;"",M912*F912,"")</f>
        <v/>
      </c>
      <c r="O912" s="64" t="str">
        <f t="shared" ref="O912:O975" si="265">IF($A912&lt;&gt;"",(((M912*$I912)/($H912-AvoidedCosts_Escalator))*(1-((1+AvoidedCosts_Escalator)/(1+$H912))^$F912)),"")</f>
        <v/>
      </c>
      <c r="P912" s="3" t="str">
        <f t="shared" si="259"/>
        <v/>
      </c>
      <c r="Q912" s="71" t="str">
        <f t="shared" ref="Q912:Q975" si="266">IF($A912&lt;&gt;"",P912*F912,"")</f>
        <v/>
      </c>
      <c r="R912" s="64" t="str">
        <f t="shared" ref="R912:R975" si="267">IF($A912&lt;&gt;"",(((P912*$I912)/($H912-AvoidedCosts_Escalator))*(1-((1+AvoidedCosts_Escalator)/(1+$H912))^$F912)),"")</f>
        <v/>
      </c>
    </row>
    <row r="913" spans="1:18" x14ac:dyDescent="0.3">
      <c r="A913" t="str">
        <f>IF(ISBLANK('SIR Inputs'!$A912),"",'SIR Inputs'!$A912)</f>
        <v/>
      </c>
      <c r="B913" t="str">
        <f t="shared" si="251"/>
        <v/>
      </c>
      <c r="C913" s="60" t="str">
        <f t="shared" si="252"/>
        <v/>
      </c>
      <c r="D913" t="str">
        <f t="shared" si="253"/>
        <v/>
      </c>
      <c r="E913" s="60" t="str">
        <f t="shared" si="254"/>
        <v/>
      </c>
      <c r="F913" t="str">
        <f t="shared" si="255"/>
        <v/>
      </c>
      <c r="G913" t="str">
        <f t="shared" si="256"/>
        <v/>
      </c>
      <c r="H913" s="70" t="str">
        <f t="shared" si="260"/>
        <v/>
      </c>
      <c r="I913" s="64" t="str">
        <f t="shared" si="261"/>
        <v/>
      </c>
      <c r="J913" s="3" t="str">
        <f t="shared" si="257"/>
        <v/>
      </c>
      <c r="K913" s="71" t="str">
        <f t="shared" si="262"/>
        <v/>
      </c>
      <c r="L913" s="64" t="str">
        <f t="shared" si="263"/>
        <v/>
      </c>
      <c r="M913" s="3" t="str">
        <f t="shared" si="258"/>
        <v/>
      </c>
      <c r="N913" s="71" t="str">
        <f t="shared" si="264"/>
        <v/>
      </c>
      <c r="O913" s="64" t="str">
        <f t="shared" si="265"/>
        <v/>
      </c>
      <c r="P913" s="3" t="str">
        <f t="shared" si="259"/>
        <v/>
      </c>
      <c r="Q913" s="71" t="str">
        <f t="shared" si="266"/>
        <v/>
      </c>
      <c r="R913" s="64" t="str">
        <f t="shared" si="267"/>
        <v/>
      </c>
    </row>
    <row r="914" spans="1:18" x14ac:dyDescent="0.3">
      <c r="A914" t="str">
        <f>IF(ISBLANK('SIR Inputs'!$A913),"",'SIR Inputs'!$A913)</f>
        <v/>
      </c>
      <c r="B914" t="str">
        <f t="shared" si="251"/>
        <v/>
      </c>
      <c r="C914" s="60" t="str">
        <f t="shared" si="252"/>
        <v/>
      </c>
      <c r="D914" t="str">
        <f t="shared" si="253"/>
        <v/>
      </c>
      <c r="E914" s="60" t="str">
        <f t="shared" si="254"/>
        <v/>
      </c>
      <c r="F914" t="str">
        <f t="shared" si="255"/>
        <v/>
      </c>
      <c r="G914" t="str">
        <f t="shared" si="256"/>
        <v/>
      </c>
      <c r="H914" s="70" t="str">
        <f t="shared" si="260"/>
        <v/>
      </c>
      <c r="I914" s="64" t="str">
        <f t="shared" si="261"/>
        <v/>
      </c>
      <c r="J914" s="3" t="str">
        <f t="shared" si="257"/>
        <v/>
      </c>
      <c r="K914" s="71" t="str">
        <f t="shared" si="262"/>
        <v/>
      </c>
      <c r="L914" s="64" t="str">
        <f t="shared" si="263"/>
        <v/>
      </c>
      <c r="M914" s="3" t="str">
        <f t="shared" si="258"/>
        <v/>
      </c>
      <c r="N914" s="71" t="str">
        <f t="shared" si="264"/>
        <v/>
      </c>
      <c r="O914" s="64" t="str">
        <f t="shared" si="265"/>
        <v/>
      </c>
      <c r="P914" s="3" t="str">
        <f t="shared" si="259"/>
        <v/>
      </c>
      <c r="Q914" s="71" t="str">
        <f t="shared" si="266"/>
        <v/>
      </c>
      <c r="R914" s="64" t="str">
        <f t="shared" si="267"/>
        <v/>
      </c>
    </row>
    <row r="915" spans="1:18" x14ac:dyDescent="0.3">
      <c r="A915" t="str">
        <f>IF(ISBLANK('SIR Inputs'!$A914),"",'SIR Inputs'!$A914)</f>
        <v/>
      </c>
      <c r="B915" t="str">
        <f t="shared" si="251"/>
        <v/>
      </c>
      <c r="C915" s="60" t="str">
        <f t="shared" si="252"/>
        <v/>
      </c>
      <c r="D915" t="str">
        <f t="shared" si="253"/>
        <v/>
      </c>
      <c r="E915" s="60" t="str">
        <f t="shared" si="254"/>
        <v/>
      </c>
      <c r="F915" t="str">
        <f t="shared" si="255"/>
        <v/>
      </c>
      <c r="G915" t="str">
        <f t="shared" si="256"/>
        <v/>
      </c>
      <c r="H915" s="70" t="str">
        <f t="shared" si="260"/>
        <v/>
      </c>
      <c r="I915" s="64" t="str">
        <f t="shared" si="261"/>
        <v/>
      </c>
      <c r="J915" s="3" t="str">
        <f t="shared" si="257"/>
        <v/>
      </c>
      <c r="K915" s="71" t="str">
        <f t="shared" si="262"/>
        <v/>
      </c>
      <c r="L915" s="64" t="str">
        <f t="shared" si="263"/>
        <v/>
      </c>
      <c r="M915" s="3" t="str">
        <f t="shared" si="258"/>
        <v/>
      </c>
      <c r="N915" s="71" t="str">
        <f t="shared" si="264"/>
        <v/>
      </c>
      <c r="O915" s="64" t="str">
        <f t="shared" si="265"/>
        <v/>
      </c>
      <c r="P915" s="3" t="str">
        <f t="shared" si="259"/>
        <v/>
      </c>
      <c r="Q915" s="71" t="str">
        <f t="shared" si="266"/>
        <v/>
      </c>
      <c r="R915" s="64" t="str">
        <f t="shared" si="267"/>
        <v/>
      </c>
    </row>
    <row r="916" spans="1:18" x14ac:dyDescent="0.3">
      <c r="A916" t="str">
        <f>IF(ISBLANK('SIR Inputs'!$A915),"",'SIR Inputs'!$A915)</f>
        <v/>
      </c>
      <c r="B916" t="str">
        <f t="shared" si="251"/>
        <v/>
      </c>
      <c r="C916" s="60" t="str">
        <f t="shared" si="252"/>
        <v/>
      </c>
      <c r="D916" t="str">
        <f t="shared" si="253"/>
        <v/>
      </c>
      <c r="E916" s="60" t="str">
        <f t="shared" si="254"/>
        <v/>
      </c>
      <c r="F916" t="str">
        <f t="shared" si="255"/>
        <v/>
      </c>
      <c r="G916" t="str">
        <f t="shared" si="256"/>
        <v/>
      </c>
      <c r="H916" s="70" t="str">
        <f t="shared" si="260"/>
        <v/>
      </c>
      <c r="I916" s="64" t="str">
        <f t="shared" si="261"/>
        <v/>
      </c>
      <c r="J916" s="3" t="str">
        <f t="shared" si="257"/>
        <v/>
      </c>
      <c r="K916" s="71" t="str">
        <f t="shared" si="262"/>
        <v/>
      </c>
      <c r="L916" s="64" t="str">
        <f t="shared" si="263"/>
        <v/>
      </c>
      <c r="M916" s="3" t="str">
        <f t="shared" si="258"/>
        <v/>
      </c>
      <c r="N916" s="71" t="str">
        <f t="shared" si="264"/>
        <v/>
      </c>
      <c r="O916" s="64" t="str">
        <f t="shared" si="265"/>
        <v/>
      </c>
      <c r="P916" s="3" t="str">
        <f t="shared" si="259"/>
        <v/>
      </c>
      <c r="Q916" s="71" t="str">
        <f t="shared" si="266"/>
        <v/>
      </c>
      <c r="R916" s="64" t="str">
        <f t="shared" si="267"/>
        <v/>
      </c>
    </row>
    <row r="917" spans="1:18" x14ac:dyDescent="0.3">
      <c r="A917" t="str">
        <f>IF(ISBLANK('SIR Inputs'!$A916),"",'SIR Inputs'!$A916)</f>
        <v/>
      </c>
      <c r="B917" t="str">
        <f t="shared" si="251"/>
        <v/>
      </c>
      <c r="C917" s="60" t="str">
        <f t="shared" si="252"/>
        <v/>
      </c>
      <c r="D917" t="str">
        <f t="shared" si="253"/>
        <v/>
      </c>
      <c r="E917" s="60" t="str">
        <f t="shared" si="254"/>
        <v/>
      </c>
      <c r="F917" t="str">
        <f t="shared" si="255"/>
        <v/>
      </c>
      <c r="G917" t="str">
        <f t="shared" si="256"/>
        <v/>
      </c>
      <c r="H917" s="70" t="str">
        <f t="shared" si="260"/>
        <v/>
      </c>
      <c r="I917" s="64" t="str">
        <f t="shared" si="261"/>
        <v/>
      </c>
      <c r="J917" s="3" t="str">
        <f t="shared" si="257"/>
        <v/>
      </c>
      <c r="K917" s="71" t="str">
        <f t="shared" si="262"/>
        <v/>
      </c>
      <c r="L917" s="64" t="str">
        <f t="shared" si="263"/>
        <v/>
      </c>
      <c r="M917" s="3" t="str">
        <f t="shared" si="258"/>
        <v/>
      </c>
      <c r="N917" s="71" t="str">
        <f t="shared" si="264"/>
        <v/>
      </c>
      <c r="O917" s="64" t="str">
        <f t="shared" si="265"/>
        <v/>
      </c>
      <c r="P917" s="3" t="str">
        <f t="shared" si="259"/>
        <v/>
      </c>
      <c r="Q917" s="71" t="str">
        <f t="shared" si="266"/>
        <v/>
      </c>
      <c r="R917" s="64" t="str">
        <f t="shared" si="267"/>
        <v/>
      </c>
    </row>
    <row r="918" spans="1:18" x14ac:dyDescent="0.3">
      <c r="A918" t="str">
        <f>IF(ISBLANK('SIR Inputs'!$A917),"",'SIR Inputs'!$A917)</f>
        <v/>
      </c>
      <c r="B918" t="str">
        <f t="shared" si="251"/>
        <v/>
      </c>
      <c r="C918" s="60" t="str">
        <f t="shared" si="252"/>
        <v/>
      </c>
      <c r="D918" t="str">
        <f t="shared" si="253"/>
        <v/>
      </c>
      <c r="E918" s="60" t="str">
        <f t="shared" si="254"/>
        <v/>
      </c>
      <c r="F918" t="str">
        <f t="shared" si="255"/>
        <v/>
      </c>
      <c r="G918" t="str">
        <f t="shared" si="256"/>
        <v/>
      </c>
      <c r="H918" s="70" t="str">
        <f t="shared" si="260"/>
        <v/>
      </c>
      <c r="I918" s="64" t="str">
        <f t="shared" si="261"/>
        <v/>
      </c>
      <c r="J918" s="3" t="str">
        <f t="shared" si="257"/>
        <v/>
      </c>
      <c r="K918" s="71" t="str">
        <f t="shared" si="262"/>
        <v/>
      </c>
      <c r="L918" s="64" t="str">
        <f t="shared" si="263"/>
        <v/>
      </c>
      <c r="M918" s="3" t="str">
        <f t="shared" si="258"/>
        <v/>
      </c>
      <c r="N918" s="71" t="str">
        <f t="shared" si="264"/>
        <v/>
      </c>
      <c r="O918" s="64" t="str">
        <f t="shared" si="265"/>
        <v/>
      </c>
      <c r="P918" s="3" t="str">
        <f t="shared" si="259"/>
        <v/>
      </c>
      <c r="Q918" s="71" t="str">
        <f t="shared" si="266"/>
        <v/>
      </c>
      <c r="R918" s="64" t="str">
        <f t="shared" si="267"/>
        <v/>
      </c>
    </row>
    <row r="919" spans="1:18" x14ac:dyDescent="0.3">
      <c r="A919" t="str">
        <f>IF(ISBLANK('SIR Inputs'!$A918),"",'SIR Inputs'!$A918)</f>
        <v/>
      </c>
      <c r="B919" t="str">
        <f t="shared" si="251"/>
        <v/>
      </c>
      <c r="C919" s="60" t="str">
        <f t="shared" si="252"/>
        <v/>
      </c>
      <c r="D919" t="str">
        <f t="shared" si="253"/>
        <v/>
      </c>
      <c r="E919" s="60" t="str">
        <f t="shared" si="254"/>
        <v/>
      </c>
      <c r="F919" t="str">
        <f t="shared" si="255"/>
        <v/>
      </c>
      <c r="G919" t="str">
        <f t="shared" si="256"/>
        <v/>
      </c>
      <c r="H919" s="70" t="str">
        <f t="shared" si="260"/>
        <v/>
      </c>
      <c r="I919" s="64" t="str">
        <f t="shared" si="261"/>
        <v/>
      </c>
      <c r="J919" s="3" t="str">
        <f t="shared" si="257"/>
        <v/>
      </c>
      <c r="K919" s="71" t="str">
        <f t="shared" si="262"/>
        <v/>
      </c>
      <c r="L919" s="64" t="str">
        <f t="shared" si="263"/>
        <v/>
      </c>
      <c r="M919" s="3" t="str">
        <f t="shared" si="258"/>
        <v/>
      </c>
      <c r="N919" s="71" t="str">
        <f t="shared" si="264"/>
        <v/>
      </c>
      <c r="O919" s="64" t="str">
        <f t="shared" si="265"/>
        <v/>
      </c>
      <c r="P919" s="3" t="str">
        <f t="shared" si="259"/>
        <v/>
      </c>
      <c r="Q919" s="71" t="str">
        <f t="shared" si="266"/>
        <v/>
      </c>
      <c r="R919" s="64" t="str">
        <f t="shared" si="267"/>
        <v/>
      </c>
    </row>
    <row r="920" spans="1:18" x14ac:dyDescent="0.3">
      <c r="A920" t="str">
        <f>IF(ISBLANK('SIR Inputs'!$A919),"",'SIR Inputs'!$A919)</f>
        <v/>
      </c>
      <c r="B920" t="str">
        <f t="shared" si="251"/>
        <v/>
      </c>
      <c r="C920" s="60" t="str">
        <f t="shared" si="252"/>
        <v/>
      </c>
      <c r="D920" t="str">
        <f t="shared" si="253"/>
        <v/>
      </c>
      <c r="E920" s="60" t="str">
        <f t="shared" si="254"/>
        <v/>
      </c>
      <c r="F920" t="str">
        <f t="shared" si="255"/>
        <v/>
      </c>
      <c r="G920" t="str">
        <f t="shared" si="256"/>
        <v/>
      </c>
      <c r="H920" s="70" t="str">
        <f t="shared" si="260"/>
        <v/>
      </c>
      <c r="I920" s="64" t="str">
        <f t="shared" si="261"/>
        <v/>
      </c>
      <c r="J920" s="3" t="str">
        <f t="shared" si="257"/>
        <v/>
      </c>
      <c r="K920" s="71" t="str">
        <f t="shared" si="262"/>
        <v/>
      </c>
      <c r="L920" s="64" t="str">
        <f t="shared" si="263"/>
        <v/>
      </c>
      <c r="M920" s="3" t="str">
        <f t="shared" si="258"/>
        <v/>
      </c>
      <c r="N920" s="71" t="str">
        <f t="shared" si="264"/>
        <v/>
      </c>
      <c r="O920" s="64" t="str">
        <f t="shared" si="265"/>
        <v/>
      </c>
      <c r="P920" s="3" t="str">
        <f t="shared" si="259"/>
        <v/>
      </c>
      <c r="Q920" s="71" t="str">
        <f t="shared" si="266"/>
        <v/>
      </c>
      <c r="R920" s="64" t="str">
        <f t="shared" si="267"/>
        <v/>
      </c>
    </row>
    <row r="921" spans="1:18" x14ac:dyDescent="0.3">
      <c r="A921" t="str">
        <f>IF(ISBLANK('SIR Inputs'!$A920),"",'SIR Inputs'!$A920)</f>
        <v/>
      </c>
      <c r="B921" t="str">
        <f t="shared" si="251"/>
        <v/>
      </c>
      <c r="C921" s="60" t="str">
        <f t="shared" si="252"/>
        <v/>
      </c>
      <c r="D921" t="str">
        <f t="shared" si="253"/>
        <v/>
      </c>
      <c r="E921" s="60" t="str">
        <f t="shared" si="254"/>
        <v/>
      </c>
      <c r="F921" t="str">
        <f t="shared" si="255"/>
        <v/>
      </c>
      <c r="G921" t="str">
        <f t="shared" si="256"/>
        <v/>
      </c>
      <c r="H921" s="70" t="str">
        <f t="shared" si="260"/>
        <v/>
      </c>
      <c r="I921" s="64" t="str">
        <f t="shared" si="261"/>
        <v/>
      </c>
      <c r="J921" s="3" t="str">
        <f t="shared" si="257"/>
        <v/>
      </c>
      <c r="K921" s="71" t="str">
        <f t="shared" si="262"/>
        <v/>
      </c>
      <c r="L921" s="64" t="str">
        <f t="shared" si="263"/>
        <v/>
      </c>
      <c r="M921" s="3" t="str">
        <f t="shared" si="258"/>
        <v/>
      </c>
      <c r="N921" s="71" t="str">
        <f t="shared" si="264"/>
        <v/>
      </c>
      <c r="O921" s="64" t="str">
        <f t="shared" si="265"/>
        <v/>
      </c>
      <c r="P921" s="3" t="str">
        <f t="shared" si="259"/>
        <v/>
      </c>
      <c r="Q921" s="71" t="str">
        <f t="shared" si="266"/>
        <v/>
      </c>
      <c r="R921" s="64" t="str">
        <f t="shared" si="267"/>
        <v/>
      </c>
    </row>
    <row r="922" spans="1:18" x14ac:dyDescent="0.3">
      <c r="A922" t="str">
        <f>IF(ISBLANK('SIR Inputs'!$A921),"",'SIR Inputs'!$A921)</f>
        <v/>
      </c>
      <c r="B922" t="str">
        <f t="shared" si="251"/>
        <v/>
      </c>
      <c r="C922" s="60" t="str">
        <f t="shared" si="252"/>
        <v/>
      </c>
      <c r="D922" t="str">
        <f t="shared" si="253"/>
        <v/>
      </c>
      <c r="E922" s="60" t="str">
        <f t="shared" si="254"/>
        <v/>
      </c>
      <c r="F922" t="str">
        <f t="shared" si="255"/>
        <v/>
      </c>
      <c r="G922" t="str">
        <f t="shared" si="256"/>
        <v/>
      </c>
      <c r="H922" s="70" t="str">
        <f t="shared" si="260"/>
        <v/>
      </c>
      <c r="I922" s="64" t="str">
        <f t="shared" si="261"/>
        <v/>
      </c>
      <c r="J922" s="3" t="str">
        <f t="shared" si="257"/>
        <v/>
      </c>
      <c r="K922" s="71" t="str">
        <f t="shared" si="262"/>
        <v/>
      </c>
      <c r="L922" s="64" t="str">
        <f t="shared" si="263"/>
        <v/>
      </c>
      <c r="M922" s="3" t="str">
        <f t="shared" si="258"/>
        <v/>
      </c>
      <c r="N922" s="71" t="str">
        <f t="shared" si="264"/>
        <v/>
      </c>
      <c r="O922" s="64" t="str">
        <f t="shared" si="265"/>
        <v/>
      </c>
      <c r="P922" s="3" t="str">
        <f t="shared" si="259"/>
        <v/>
      </c>
      <c r="Q922" s="71" t="str">
        <f t="shared" si="266"/>
        <v/>
      </c>
      <c r="R922" s="64" t="str">
        <f t="shared" si="267"/>
        <v/>
      </c>
    </row>
    <row r="923" spans="1:18" x14ac:dyDescent="0.3">
      <c r="A923" t="str">
        <f>IF(ISBLANK('SIR Inputs'!$A922),"",'SIR Inputs'!$A922)</f>
        <v/>
      </c>
      <c r="B923" t="str">
        <f t="shared" si="251"/>
        <v/>
      </c>
      <c r="C923" s="60" t="str">
        <f t="shared" si="252"/>
        <v/>
      </c>
      <c r="D923" t="str">
        <f t="shared" si="253"/>
        <v/>
      </c>
      <c r="E923" s="60" t="str">
        <f t="shared" si="254"/>
        <v/>
      </c>
      <c r="F923" t="str">
        <f t="shared" si="255"/>
        <v/>
      </c>
      <c r="G923" t="str">
        <f t="shared" si="256"/>
        <v/>
      </c>
      <c r="H923" s="70" t="str">
        <f t="shared" si="260"/>
        <v/>
      </c>
      <c r="I923" s="64" t="str">
        <f t="shared" si="261"/>
        <v/>
      </c>
      <c r="J923" s="3" t="str">
        <f t="shared" si="257"/>
        <v/>
      </c>
      <c r="K923" s="71" t="str">
        <f t="shared" si="262"/>
        <v/>
      </c>
      <c r="L923" s="64" t="str">
        <f t="shared" si="263"/>
        <v/>
      </c>
      <c r="M923" s="3" t="str">
        <f t="shared" si="258"/>
        <v/>
      </c>
      <c r="N923" s="71" t="str">
        <f t="shared" si="264"/>
        <v/>
      </c>
      <c r="O923" s="64" t="str">
        <f t="shared" si="265"/>
        <v/>
      </c>
      <c r="P923" s="3" t="str">
        <f t="shared" si="259"/>
        <v/>
      </c>
      <c r="Q923" s="71" t="str">
        <f t="shared" si="266"/>
        <v/>
      </c>
      <c r="R923" s="64" t="str">
        <f t="shared" si="267"/>
        <v/>
      </c>
    </row>
    <row r="924" spans="1:18" x14ac:dyDescent="0.3">
      <c r="A924" t="str">
        <f>IF(ISBLANK('SIR Inputs'!$A923),"",'SIR Inputs'!$A923)</f>
        <v/>
      </c>
      <c r="B924" t="str">
        <f t="shared" si="251"/>
        <v/>
      </c>
      <c r="C924" s="60" t="str">
        <f t="shared" si="252"/>
        <v/>
      </c>
      <c r="D924" t="str">
        <f t="shared" si="253"/>
        <v/>
      </c>
      <c r="E924" s="60" t="str">
        <f t="shared" si="254"/>
        <v/>
      </c>
      <c r="F924" t="str">
        <f t="shared" si="255"/>
        <v/>
      </c>
      <c r="G924" t="str">
        <f t="shared" si="256"/>
        <v/>
      </c>
      <c r="H924" s="70" t="str">
        <f t="shared" si="260"/>
        <v/>
      </c>
      <c r="I924" s="64" t="str">
        <f t="shared" si="261"/>
        <v/>
      </c>
      <c r="J924" s="3" t="str">
        <f t="shared" si="257"/>
        <v/>
      </c>
      <c r="K924" s="71" t="str">
        <f t="shared" si="262"/>
        <v/>
      </c>
      <c r="L924" s="64" t="str">
        <f t="shared" si="263"/>
        <v/>
      </c>
      <c r="M924" s="3" t="str">
        <f t="shared" si="258"/>
        <v/>
      </c>
      <c r="N924" s="71" t="str">
        <f t="shared" si="264"/>
        <v/>
      </c>
      <c r="O924" s="64" t="str">
        <f t="shared" si="265"/>
        <v/>
      </c>
      <c r="P924" s="3" t="str">
        <f t="shared" si="259"/>
        <v/>
      </c>
      <c r="Q924" s="71" t="str">
        <f t="shared" si="266"/>
        <v/>
      </c>
      <c r="R924" s="64" t="str">
        <f t="shared" si="267"/>
        <v/>
      </c>
    </row>
    <row r="925" spans="1:18" x14ac:dyDescent="0.3">
      <c r="A925" t="str">
        <f>IF(ISBLANK('SIR Inputs'!$A924),"",'SIR Inputs'!$A924)</f>
        <v/>
      </c>
      <c r="B925" t="str">
        <f t="shared" si="251"/>
        <v/>
      </c>
      <c r="C925" s="60" t="str">
        <f t="shared" si="252"/>
        <v/>
      </c>
      <c r="D925" t="str">
        <f t="shared" si="253"/>
        <v/>
      </c>
      <c r="E925" s="60" t="str">
        <f t="shared" si="254"/>
        <v/>
      </c>
      <c r="F925" t="str">
        <f t="shared" si="255"/>
        <v/>
      </c>
      <c r="G925" t="str">
        <f t="shared" si="256"/>
        <v/>
      </c>
      <c r="H925" s="70" t="str">
        <f t="shared" si="260"/>
        <v/>
      </c>
      <c r="I925" s="64" t="str">
        <f t="shared" si="261"/>
        <v/>
      </c>
      <c r="J925" s="3" t="str">
        <f t="shared" si="257"/>
        <v/>
      </c>
      <c r="K925" s="71" t="str">
        <f t="shared" si="262"/>
        <v/>
      </c>
      <c r="L925" s="64" t="str">
        <f t="shared" si="263"/>
        <v/>
      </c>
      <c r="M925" s="3" t="str">
        <f t="shared" si="258"/>
        <v/>
      </c>
      <c r="N925" s="71" t="str">
        <f t="shared" si="264"/>
        <v/>
      </c>
      <c r="O925" s="64" t="str">
        <f t="shared" si="265"/>
        <v/>
      </c>
      <c r="P925" s="3" t="str">
        <f t="shared" si="259"/>
        <v/>
      </c>
      <c r="Q925" s="71" t="str">
        <f t="shared" si="266"/>
        <v/>
      </c>
      <c r="R925" s="64" t="str">
        <f t="shared" si="267"/>
        <v/>
      </c>
    </row>
    <row r="926" spans="1:18" x14ac:dyDescent="0.3">
      <c r="A926" t="str">
        <f>IF(ISBLANK('SIR Inputs'!$A925),"",'SIR Inputs'!$A925)</f>
        <v/>
      </c>
      <c r="B926" t="str">
        <f t="shared" si="251"/>
        <v/>
      </c>
      <c r="C926" s="60" t="str">
        <f t="shared" si="252"/>
        <v/>
      </c>
      <c r="D926" t="str">
        <f t="shared" si="253"/>
        <v/>
      </c>
      <c r="E926" s="60" t="str">
        <f t="shared" si="254"/>
        <v/>
      </c>
      <c r="F926" t="str">
        <f t="shared" si="255"/>
        <v/>
      </c>
      <c r="G926" t="str">
        <f t="shared" si="256"/>
        <v/>
      </c>
      <c r="H926" s="70" t="str">
        <f t="shared" si="260"/>
        <v/>
      </c>
      <c r="I926" s="64" t="str">
        <f t="shared" si="261"/>
        <v/>
      </c>
      <c r="J926" s="3" t="str">
        <f t="shared" si="257"/>
        <v/>
      </c>
      <c r="K926" s="71" t="str">
        <f t="shared" si="262"/>
        <v/>
      </c>
      <c r="L926" s="64" t="str">
        <f t="shared" si="263"/>
        <v/>
      </c>
      <c r="M926" s="3" t="str">
        <f t="shared" si="258"/>
        <v/>
      </c>
      <c r="N926" s="71" t="str">
        <f t="shared" si="264"/>
        <v/>
      </c>
      <c r="O926" s="64" t="str">
        <f t="shared" si="265"/>
        <v/>
      </c>
      <c r="P926" s="3" t="str">
        <f t="shared" si="259"/>
        <v/>
      </c>
      <c r="Q926" s="71" t="str">
        <f t="shared" si="266"/>
        <v/>
      </c>
      <c r="R926" s="64" t="str">
        <f t="shared" si="267"/>
        <v/>
      </c>
    </row>
    <row r="927" spans="1:18" x14ac:dyDescent="0.3">
      <c r="A927" t="str">
        <f>IF(ISBLANK('SIR Inputs'!$A926),"",'SIR Inputs'!$A926)</f>
        <v/>
      </c>
      <c r="B927" t="str">
        <f t="shared" si="251"/>
        <v/>
      </c>
      <c r="C927" s="60" t="str">
        <f t="shared" si="252"/>
        <v/>
      </c>
      <c r="D927" t="str">
        <f t="shared" si="253"/>
        <v/>
      </c>
      <c r="E927" s="60" t="str">
        <f t="shared" si="254"/>
        <v/>
      </c>
      <c r="F927" t="str">
        <f t="shared" si="255"/>
        <v/>
      </c>
      <c r="G927" t="str">
        <f t="shared" si="256"/>
        <v/>
      </c>
      <c r="H927" s="70" t="str">
        <f t="shared" si="260"/>
        <v/>
      </c>
      <c r="I927" s="64" t="str">
        <f t="shared" si="261"/>
        <v/>
      </c>
      <c r="J927" s="3" t="str">
        <f t="shared" si="257"/>
        <v/>
      </c>
      <c r="K927" s="71" t="str">
        <f t="shared" si="262"/>
        <v/>
      </c>
      <c r="L927" s="64" t="str">
        <f t="shared" si="263"/>
        <v/>
      </c>
      <c r="M927" s="3" t="str">
        <f t="shared" si="258"/>
        <v/>
      </c>
      <c r="N927" s="71" t="str">
        <f t="shared" si="264"/>
        <v/>
      </c>
      <c r="O927" s="64" t="str">
        <f t="shared" si="265"/>
        <v/>
      </c>
      <c r="P927" s="3" t="str">
        <f t="shared" si="259"/>
        <v/>
      </c>
      <c r="Q927" s="71" t="str">
        <f t="shared" si="266"/>
        <v/>
      </c>
      <c r="R927" s="64" t="str">
        <f t="shared" si="267"/>
        <v/>
      </c>
    </row>
    <row r="928" spans="1:18" x14ac:dyDescent="0.3">
      <c r="A928" t="str">
        <f>IF(ISBLANK('SIR Inputs'!$A927),"",'SIR Inputs'!$A927)</f>
        <v/>
      </c>
      <c r="B928" t="str">
        <f t="shared" si="251"/>
        <v/>
      </c>
      <c r="C928" s="60" t="str">
        <f t="shared" si="252"/>
        <v/>
      </c>
      <c r="D928" t="str">
        <f t="shared" si="253"/>
        <v/>
      </c>
      <c r="E928" s="60" t="str">
        <f t="shared" si="254"/>
        <v/>
      </c>
      <c r="F928" t="str">
        <f t="shared" si="255"/>
        <v/>
      </c>
      <c r="G928" t="str">
        <f t="shared" si="256"/>
        <v/>
      </c>
      <c r="H928" s="70" t="str">
        <f t="shared" si="260"/>
        <v/>
      </c>
      <c r="I928" s="64" t="str">
        <f t="shared" si="261"/>
        <v/>
      </c>
      <c r="J928" s="3" t="str">
        <f t="shared" si="257"/>
        <v/>
      </c>
      <c r="K928" s="71" t="str">
        <f t="shared" si="262"/>
        <v/>
      </c>
      <c r="L928" s="64" t="str">
        <f t="shared" si="263"/>
        <v/>
      </c>
      <c r="M928" s="3" t="str">
        <f t="shared" si="258"/>
        <v/>
      </c>
      <c r="N928" s="71" t="str">
        <f t="shared" si="264"/>
        <v/>
      </c>
      <c r="O928" s="64" t="str">
        <f t="shared" si="265"/>
        <v/>
      </c>
      <c r="P928" s="3" t="str">
        <f t="shared" si="259"/>
        <v/>
      </c>
      <c r="Q928" s="71" t="str">
        <f t="shared" si="266"/>
        <v/>
      </c>
      <c r="R928" s="64" t="str">
        <f t="shared" si="267"/>
        <v/>
      </c>
    </row>
    <row r="929" spans="1:18" x14ac:dyDescent="0.3">
      <c r="A929" t="str">
        <f>IF(ISBLANK('SIR Inputs'!$A928),"",'SIR Inputs'!$A928)</f>
        <v/>
      </c>
      <c r="B929" t="str">
        <f t="shared" si="251"/>
        <v/>
      </c>
      <c r="C929" s="60" t="str">
        <f t="shared" si="252"/>
        <v/>
      </c>
      <c r="D929" t="str">
        <f t="shared" si="253"/>
        <v/>
      </c>
      <c r="E929" s="60" t="str">
        <f t="shared" si="254"/>
        <v/>
      </c>
      <c r="F929" t="str">
        <f t="shared" si="255"/>
        <v/>
      </c>
      <c r="G929" t="str">
        <f t="shared" si="256"/>
        <v/>
      </c>
      <c r="H929" s="70" t="str">
        <f t="shared" si="260"/>
        <v/>
      </c>
      <c r="I929" s="64" t="str">
        <f t="shared" si="261"/>
        <v/>
      </c>
      <c r="J929" s="3" t="str">
        <f t="shared" si="257"/>
        <v/>
      </c>
      <c r="K929" s="71" t="str">
        <f t="shared" si="262"/>
        <v/>
      </c>
      <c r="L929" s="64" t="str">
        <f t="shared" si="263"/>
        <v/>
      </c>
      <c r="M929" s="3" t="str">
        <f t="shared" si="258"/>
        <v/>
      </c>
      <c r="N929" s="71" t="str">
        <f t="shared" si="264"/>
        <v/>
      </c>
      <c r="O929" s="64" t="str">
        <f t="shared" si="265"/>
        <v/>
      </c>
      <c r="P929" s="3" t="str">
        <f t="shared" si="259"/>
        <v/>
      </c>
      <c r="Q929" s="71" t="str">
        <f t="shared" si="266"/>
        <v/>
      </c>
      <c r="R929" s="64" t="str">
        <f t="shared" si="267"/>
        <v/>
      </c>
    </row>
    <row r="930" spans="1:18" x14ac:dyDescent="0.3">
      <c r="A930" t="str">
        <f>IF(ISBLANK('SIR Inputs'!$A929),"",'SIR Inputs'!$A929)</f>
        <v/>
      </c>
      <c r="B930" t="str">
        <f t="shared" si="251"/>
        <v/>
      </c>
      <c r="C930" s="60" t="str">
        <f t="shared" si="252"/>
        <v/>
      </c>
      <c r="D930" t="str">
        <f t="shared" si="253"/>
        <v/>
      </c>
      <c r="E930" s="60" t="str">
        <f t="shared" si="254"/>
        <v/>
      </c>
      <c r="F930" t="str">
        <f t="shared" si="255"/>
        <v/>
      </c>
      <c r="G930" t="str">
        <f t="shared" si="256"/>
        <v/>
      </c>
      <c r="H930" s="70" t="str">
        <f t="shared" si="260"/>
        <v/>
      </c>
      <c r="I930" s="64" t="str">
        <f t="shared" si="261"/>
        <v/>
      </c>
      <c r="J930" s="3" t="str">
        <f t="shared" si="257"/>
        <v/>
      </c>
      <c r="K930" s="71" t="str">
        <f t="shared" si="262"/>
        <v/>
      </c>
      <c r="L930" s="64" t="str">
        <f t="shared" si="263"/>
        <v/>
      </c>
      <c r="M930" s="3" t="str">
        <f t="shared" si="258"/>
        <v/>
      </c>
      <c r="N930" s="71" t="str">
        <f t="shared" si="264"/>
        <v/>
      </c>
      <c r="O930" s="64" t="str">
        <f t="shared" si="265"/>
        <v/>
      </c>
      <c r="P930" s="3" t="str">
        <f t="shared" si="259"/>
        <v/>
      </c>
      <c r="Q930" s="71" t="str">
        <f t="shared" si="266"/>
        <v/>
      </c>
      <c r="R930" s="64" t="str">
        <f t="shared" si="267"/>
        <v/>
      </c>
    </row>
    <row r="931" spans="1:18" x14ac:dyDescent="0.3">
      <c r="A931" t="str">
        <f>IF(ISBLANK('SIR Inputs'!$A930),"",'SIR Inputs'!$A930)</f>
        <v/>
      </c>
      <c r="B931" t="str">
        <f t="shared" si="251"/>
        <v/>
      </c>
      <c r="C931" s="60" t="str">
        <f t="shared" si="252"/>
        <v/>
      </c>
      <c r="D931" t="str">
        <f t="shared" si="253"/>
        <v/>
      </c>
      <c r="E931" s="60" t="str">
        <f t="shared" si="254"/>
        <v/>
      </c>
      <c r="F931" t="str">
        <f t="shared" si="255"/>
        <v/>
      </c>
      <c r="G931" t="str">
        <f t="shared" si="256"/>
        <v/>
      </c>
      <c r="H931" s="70" t="str">
        <f t="shared" si="260"/>
        <v/>
      </c>
      <c r="I931" s="64" t="str">
        <f t="shared" si="261"/>
        <v/>
      </c>
      <c r="J931" s="3" t="str">
        <f t="shared" si="257"/>
        <v/>
      </c>
      <c r="K931" s="71" t="str">
        <f t="shared" si="262"/>
        <v/>
      </c>
      <c r="L931" s="64" t="str">
        <f t="shared" si="263"/>
        <v/>
      </c>
      <c r="M931" s="3" t="str">
        <f t="shared" si="258"/>
        <v/>
      </c>
      <c r="N931" s="71" t="str">
        <f t="shared" si="264"/>
        <v/>
      </c>
      <c r="O931" s="64" t="str">
        <f t="shared" si="265"/>
        <v/>
      </c>
      <c r="P931" s="3" t="str">
        <f t="shared" si="259"/>
        <v/>
      </c>
      <c r="Q931" s="71" t="str">
        <f t="shared" si="266"/>
        <v/>
      </c>
      <c r="R931" s="64" t="str">
        <f t="shared" si="267"/>
        <v/>
      </c>
    </row>
    <row r="932" spans="1:18" x14ac:dyDescent="0.3">
      <c r="A932" t="str">
        <f>IF(ISBLANK('SIR Inputs'!$A931),"",'SIR Inputs'!$A931)</f>
        <v/>
      </c>
      <c r="B932" t="str">
        <f t="shared" si="251"/>
        <v/>
      </c>
      <c r="C932" s="60" t="str">
        <f t="shared" si="252"/>
        <v/>
      </c>
      <c r="D932" t="str">
        <f t="shared" si="253"/>
        <v/>
      </c>
      <c r="E932" s="60" t="str">
        <f t="shared" si="254"/>
        <v/>
      </c>
      <c r="F932" t="str">
        <f t="shared" si="255"/>
        <v/>
      </c>
      <c r="G932" t="str">
        <f t="shared" si="256"/>
        <v/>
      </c>
      <c r="H932" s="70" t="str">
        <f t="shared" si="260"/>
        <v/>
      </c>
      <c r="I932" s="64" t="str">
        <f t="shared" si="261"/>
        <v/>
      </c>
      <c r="J932" s="3" t="str">
        <f t="shared" si="257"/>
        <v/>
      </c>
      <c r="K932" s="71" t="str">
        <f t="shared" si="262"/>
        <v/>
      </c>
      <c r="L932" s="64" t="str">
        <f t="shared" si="263"/>
        <v/>
      </c>
      <c r="M932" s="3" t="str">
        <f t="shared" si="258"/>
        <v/>
      </c>
      <c r="N932" s="71" t="str">
        <f t="shared" si="264"/>
        <v/>
      </c>
      <c r="O932" s="64" t="str">
        <f t="shared" si="265"/>
        <v/>
      </c>
      <c r="P932" s="3" t="str">
        <f t="shared" si="259"/>
        <v/>
      </c>
      <c r="Q932" s="71" t="str">
        <f t="shared" si="266"/>
        <v/>
      </c>
      <c r="R932" s="64" t="str">
        <f t="shared" si="267"/>
        <v/>
      </c>
    </row>
    <row r="933" spans="1:18" x14ac:dyDescent="0.3">
      <c r="A933" t="str">
        <f>IF(ISBLANK('SIR Inputs'!$A932),"",'SIR Inputs'!$A932)</f>
        <v/>
      </c>
      <c r="B933" t="str">
        <f t="shared" si="251"/>
        <v/>
      </c>
      <c r="C933" s="60" t="str">
        <f t="shared" si="252"/>
        <v/>
      </c>
      <c r="D933" t="str">
        <f t="shared" si="253"/>
        <v/>
      </c>
      <c r="E933" s="60" t="str">
        <f t="shared" si="254"/>
        <v/>
      </c>
      <c r="F933" t="str">
        <f t="shared" si="255"/>
        <v/>
      </c>
      <c r="G933" t="str">
        <f t="shared" si="256"/>
        <v/>
      </c>
      <c r="H933" s="70" t="str">
        <f t="shared" si="260"/>
        <v/>
      </c>
      <c r="I933" s="64" t="str">
        <f t="shared" si="261"/>
        <v/>
      </c>
      <c r="J933" s="3" t="str">
        <f t="shared" si="257"/>
        <v/>
      </c>
      <c r="K933" s="71" t="str">
        <f t="shared" si="262"/>
        <v/>
      </c>
      <c r="L933" s="64" t="str">
        <f t="shared" si="263"/>
        <v/>
      </c>
      <c r="M933" s="3" t="str">
        <f t="shared" si="258"/>
        <v/>
      </c>
      <c r="N933" s="71" t="str">
        <f t="shared" si="264"/>
        <v/>
      </c>
      <c r="O933" s="64" t="str">
        <f t="shared" si="265"/>
        <v/>
      </c>
      <c r="P933" s="3" t="str">
        <f t="shared" si="259"/>
        <v/>
      </c>
      <c r="Q933" s="71" t="str">
        <f t="shared" si="266"/>
        <v/>
      </c>
      <c r="R933" s="64" t="str">
        <f t="shared" si="267"/>
        <v/>
      </c>
    </row>
    <row r="934" spans="1:18" x14ac:dyDescent="0.3">
      <c r="A934" t="str">
        <f>IF(ISBLANK('SIR Inputs'!$A933),"",'SIR Inputs'!$A933)</f>
        <v/>
      </c>
      <c r="B934" t="str">
        <f t="shared" si="251"/>
        <v/>
      </c>
      <c r="C934" s="60" t="str">
        <f t="shared" si="252"/>
        <v/>
      </c>
      <c r="D934" t="str">
        <f t="shared" si="253"/>
        <v/>
      </c>
      <c r="E934" s="60" t="str">
        <f t="shared" si="254"/>
        <v/>
      </c>
      <c r="F934" t="str">
        <f t="shared" si="255"/>
        <v/>
      </c>
      <c r="G934" t="str">
        <f t="shared" si="256"/>
        <v/>
      </c>
      <c r="H934" s="70" t="str">
        <f t="shared" si="260"/>
        <v/>
      </c>
      <c r="I934" s="64" t="str">
        <f t="shared" si="261"/>
        <v/>
      </c>
      <c r="J934" s="3" t="str">
        <f t="shared" si="257"/>
        <v/>
      </c>
      <c r="K934" s="71" t="str">
        <f t="shared" si="262"/>
        <v/>
      </c>
      <c r="L934" s="64" t="str">
        <f t="shared" si="263"/>
        <v/>
      </c>
      <c r="M934" s="3" t="str">
        <f t="shared" si="258"/>
        <v/>
      </c>
      <c r="N934" s="71" t="str">
        <f t="shared" si="264"/>
        <v/>
      </c>
      <c r="O934" s="64" t="str">
        <f t="shared" si="265"/>
        <v/>
      </c>
      <c r="P934" s="3" t="str">
        <f t="shared" si="259"/>
        <v/>
      </c>
      <c r="Q934" s="71" t="str">
        <f t="shared" si="266"/>
        <v/>
      </c>
      <c r="R934" s="64" t="str">
        <f t="shared" si="267"/>
        <v/>
      </c>
    </row>
    <row r="935" spans="1:18" x14ac:dyDescent="0.3">
      <c r="A935" t="str">
        <f>IF(ISBLANK('SIR Inputs'!$A934),"",'SIR Inputs'!$A934)</f>
        <v/>
      </c>
      <c r="B935" t="str">
        <f t="shared" si="251"/>
        <v/>
      </c>
      <c r="C935" s="60" t="str">
        <f t="shared" si="252"/>
        <v/>
      </c>
      <c r="D935" t="str">
        <f t="shared" si="253"/>
        <v/>
      </c>
      <c r="E935" s="60" t="str">
        <f t="shared" si="254"/>
        <v/>
      </c>
      <c r="F935" t="str">
        <f t="shared" si="255"/>
        <v/>
      </c>
      <c r="G935" t="str">
        <f t="shared" si="256"/>
        <v/>
      </c>
      <c r="H935" s="70" t="str">
        <f t="shared" si="260"/>
        <v/>
      </c>
      <c r="I935" s="64" t="str">
        <f t="shared" si="261"/>
        <v/>
      </c>
      <c r="J935" s="3" t="str">
        <f t="shared" si="257"/>
        <v/>
      </c>
      <c r="K935" s="71" t="str">
        <f t="shared" si="262"/>
        <v/>
      </c>
      <c r="L935" s="64" t="str">
        <f t="shared" si="263"/>
        <v/>
      </c>
      <c r="M935" s="3" t="str">
        <f t="shared" si="258"/>
        <v/>
      </c>
      <c r="N935" s="71" t="str">
        <f t="shared" si="264"/>
        <v/>
      </c>
      <c r="O935" s="64" t="str">
        <f t="shared" si="265"/>
        <v/>
      </c>
      <c r="P935" s="3" t="str">
        <f t="shared" si="259"/>
        <v/>
      </c>
      <c r="Q935" s="71" t="str">
        <f t="shared" si="266"/>
        <v/>
      </c>
      <c r="R935" s="64" t="str">
        <f t="shared" si="267"/>
        <v/>
      </c>
    </row>
    <row r="936" spans="1:18" x14ac:dyDescent="0.3">
      <c r="A936" t="str">
        <f>IF(ISBLANK('SIR Inputs'!$A935),"",'SIR Inputs'!$A935)</f>
        <v/>
      </c>
      <c r="B936" t="str">
        <f t="shared" si="251"/>
        <v/>
      </c>
      <c r="C936" s="60" t="str">
        <f t="shared" si="252"/>
        <v/>
      </c>
      <c r="D936" t="str">
        <f t="shared" si="253"/>
        <v/>
      </c>
      <c r="E936" s="60" t="str">
        <f t="shared" si="254"/>
        <v/>
      </c>
      <c r="F936" t="str">
        <f t="shared" si="255"/>
        <v/>
      </c>
      <c r="G936" t="str">
        <f t="shared" si="256"/>
        <v/>
      </c>
      <c r="H936" s="70" t="str">
        <f t="shared" si="260"/>
        <v/>
      </c>
      <c r="I936" s="64" t="str">
        <f t="shared" si="261"/>
        <v/>
      </c>
      <c r="J936" s="3" t="str">
        <f t="shared" si="257"/>
        <v/>
      </c>
      <c r="K936" s="71" t="str">
        <f t="shared" si="262"/>
        <v/>
      </c>
      <c r="L936" s="64" t="str">
        <f t="shared" si="263"/>
        <v/>
      </c>
      <c r="M936" s="3" t="str">
        <f t="shared" si="258"/>
        <v/>
      </c>
      <c r="N936" s="71" t="str">
        <f t="shared" si="264"/>
        <v/>
      </c>
      <c r="O936" s="64" t="str">
        <f t="shared" si="265"/>
        <v/>
      </c>
      <c r="P936" s="3" t="str">
        <f t="shared" si="259"/>
        <v/>
      </c>
      <c r="Q936" s="71" t="str">
        <f t="shared" si="266"/>
        <v/>
      </c>
      <c r="R936" s="64" t="str">
        <f t="shared" si="267"/>
        <v/>
      </c>
    </row>
    <row r="937" spans="1:18" x14ac:dyDescent="0.3">
      <c r="A937" t="str">
        <f>IF(ISBLANK('SIR Inputs'!$A936),"",'SIR Inputs'!$A936)</f>
        <v/>
      </c>
      <c r="B937" t="str">
        <f t="shared" si="251"/>
        <v/>
      </c>
      <c r="C937" s="60" t="str">
        <f t="shared" si="252"/>
        <v/>
      </c>
      <c r="D937" t="str">
        <f t="shared" si="253"/>
        <v/>
      </c>
      <c r="E937" s="60" t="str">
        <f t="shared" si="254"/>
        <v/>
      </c>
      <c r="F937" t="str">
        <f t="shared" si="255"/>
        <v/>
      </c>
      <c r="G937" t="str">
        <f t="shared" si="256"/>
        <v/>
      </c>
      <c r="H937" s="70" t="str">
        <f t="shared" si="260"/>
        <v/>
      </c>
      <c r="I937" s="64" t="str">
        <f t="shared" si="261"/>
        <v/>
      </c>
      <c r="J937" s="3" t="str">
        <f t="shared" si="257"/>
        <v/>
      </c>
      <c r="K937" s="71" t="str">
        <f t="shared" si="262"/>
        <v/>
      </c>
      <c r="L937" s="64" t="str">
        <f t="shared" si="263"/>
        <v/>
      </c>
      <c r="M937" s="3" t="str">
        <f t="shared" si="258"/>
        <v/>
      </c>
      <c r="N937" s="71" t="str">
        <f t="shared" si="264"/>
        <v/>
      </c>
      <c r="O937" s="64" t="str">
        <f t="shared" si="265"/>
        <v/>
      </c>
      <c r="P937" s="3" t="str">
        <f t="shared" si="259"/>
        <v/>
      </c>
      <c r="Q937" s="71" t="str">
        <f t="shared" si="266"/>
        <v/>
      </c>
      <c r="R937" s="64" t="str">
        <f t="shared" si="267"/>
        <v/>
      </c>
    </row>
    <row r="938" spans="1:18" x14ac:dyDescent="0.3">
      <c r="A938" t="str">
        <f>IF(ISBLANK('SIR Inputs'!$A937),"",'SIR Inputs'!$A937)</f>
        <v/>
      </c>
      <c r="B938" t="str">
        <f t="shared" si="251"/>
        <v/>
      </c>
      <c r="C938" s="60" t="str">
        <f t="shared" si="252"/>
        <v/>
      </c>
      <c r="D938" t="str">
        <f t="shared" si="253"/>
        <v/>
      </c>
      <c r="E938" s="60" t="str">
        <f t="shared" si="254"/>
        <v/>
      </c>
      <c r="F938" t="str">
        <f t="shared" si="255"/>
        <v/>
      </c>
      <c r="G938" t="str">
        <f t="shared" si="256"/>
        <v/>
      </c>
      <c r="H938" s="70" t="str">
        <f t="shared" si="260"/>
        <v/>
      </c>
      <c r="I938" s="64" t="str">
        <f t="shared" si="261"/>
        <v/>
      </c>
      <c r="J938" s="3" t="str">
        <f t="shared" si="257"/>
        <v/>
      </c>
      <c r="K938" s="71" t="str">
        <f t="shared" si="262"/>
        <v/>
      </c>
      <c r="L938" s="64" t="str">
        <f t="shared" si="263"/>
        <v/>
      </c>
      <c r="M938" s="3" t="str">
        <f t="shared" si="258"/>
        <v/>
      </c>
      <c r="N938" s="71" t="str">
        <f t="shared" si="264"/>
        <v/>
      </c>
      <c r="O938" s="64" t="str">
        <f t="shared" si="265"/>
        <v/>
      </c>
      <c r="P938" s="3" t="str">
        <f t="shared" si="259"/>
        <v/>
      </c>
      <c r="Q938" s="71" t="str">
        <f t="shared" si="266"/>
        <v/>
      </c>
      <c r="R938" s="64" t="str">
        <f t="shared" si="267"/>
        <v/>
      </c>
    </row>
    <row r="939" spans="1:18" x14ac:dyDescent="0.3">
      <c r="A939" t="str">
        <f>IF(ISBLANK('SIR Inputs'!$A938),"",'SIR Inputs'!$A938)</f>
        <v/>
      </c>
      <c r="B939" t="str">
        <f t="shared" si="251"/>
        <v/>
      </c>
      <c r="C939" s="60" t="str">
        <f t="shared" si="252"/>
        <v/>
      </c>
      <c r="D939" t="str">
        <f t="shared" si="253"/>
        <v/>
      </c>
      <c r="E939" s="60" t="str">
        <f t="shared" si="254"/>
        <v/>
      </c>
      <c r="F939" t="str">
        <f t="shared" si="255"/>
        <v/>
      </c>
      <c r="G939" t="str">
        <f t="shared" si="256"/>
        <v/>
      </c>
      <c r="H939" s="70" t="str">
        <f t="shared" si="260"/>
        <v/>
      </c>
      <c r="I939" s="64" t="str">
        <f t="shared" si="261"/>
        <v/>
      </c>
      <c r="J939" s="3" t="str">
        <f t="shared" si="257"/>
        <v/>
      </c>
      <c r="K939" s="71" t="str">
        <f t="shared" si="262"/>
        <v/>
      </c>
      <c r="L939" s="64" t="str">
        <f t="shared" si="263"/>
        <v/>
      </c>
      <c r="M939" s="3" t="str">
        <f t="shared" si="258"/>
        <v/>
      </c>
      <c r="N939" s="71" t="str">
        <f t="shared" si="264"/>
        <v/>
      </c>
      <c r="O939" s="64" t="str">
        <f t="shared" si="265"/>
        <v/>
      </c>
      <c r="P939" s="3" t="str">
        <f t="shared" si="259"/>
        <v/>
      </c>
      <c r="Q939" s="71" t="str">
        <f t="shared" si="266"/>
        <v/>
      </c>
      <c r="R939" s="64" t="str">
        <f t="shared" si="267"/>
        <v/>
      </c>
    </row>
    <row r="940" spans="1:18" x14ac:dyDescent="0.3">
      <c r="A940" t="str">
        <f>IF(ISBLANK('SIR Inputs'!$A939),"",'SIR Inputs'!$A939)</f>
        <v/>
      </c>
      <c r="B940" t="str">
        <f t="shared" si="251"/>
        <v/>
      </c>
      <c r="C940" s="60" t="str">
        <f t="shared" si="252"/>
        <v/>
      </c>
      <c r="D940" t="str">
        <f t="shared" si="253"/>
        <v/>
      </c>
      <c r="E940" s="60" t="str">
        <f t="shared" si="254"/>
        <v/>
      </c>
      <c r="F940" t="str">
        <f t="shared" si="255"/>
        <v/>
      </c>
      <c r="G940" t="str">
        <f t="shared" si="256"/>
        <v/>
      </c>
      <c r="H940" s="70" t="str">
        <f t="shared" si="260"/>
        <v/>
      </c>
      <c r="I940" s="64" t="str">
        <f t="shared" si="261"/>
        <v/>
      </c>
      <c r="J940" s="3" t="str">
        <f t="shared" si="257"/>
        <v/>
      </c>
      <c r="K940" s="71" t="str">
        <f t="shared" si="262"/>
        <v/>
      </c>
      <c r="L940" s="64" t="str">
        <f t="shared" si="263"/>
        <v/>
      </c>
      <c r="M940" s="3" t="str">
        <f t="shared" si="258"/>
        <v/>
      </c>
      <c r="N940" s="71" t="str">
        <f t="shared" si="264"/>
        <v/>
      </c>
      <c r="O940" s="64" t="str">
        <f t="shared" si="265"/>
        <v/>
      </c>
      <c r="P940" s="3" t="str">
        <f t="shared" si="259"/>
        <v/>
      </c>
      <c r="Q940" s="71" t="str">
        <f t="shared" si="266"/>
        <v/>
      </c>
      <c r="R940" s="64" t="str">
        <f t="shared" si="267"/>
        <v/>
      </c>
    </row>
    <row r="941" spans="1:18" x14ac:dyDescent="0.3">
      <c r="A941" t="str">
        <f>IF(ISBLANK('SIR Inputs'!$A940),"",'SIR Inputs'!$A940)</f>
        <v/>
      </c>
      <c r="B941" t="str">
        <f t="shared" si="251"/>
        <v/>
      </c>
      <c r="C941" s="60" t="str">
        <f t="shared" si="252"/>
        <v/>
      </c>
      <c r="D941" t="str">
        <f t="shared" si="253"/>
        <v/>
      </c>
      <c r="E941" s="60" t="str">
        <f t="shared" si="254"/>
        <v/>
      </c>
      <c r="F941" t="str">
        <f t="shared" si="255"/>
        <v/>
      </c>
      <c r="G941" t="str">
        <f t="shared" si="256"/>
        <v/>
      </c>
      <c r="H941" s="70" t="str">
        <f t="shared" si="260"/>
        <v/>
      </c>
      <c r="I941" s="64" t="str">
        <f t="shared" si="261"/>
        <v/>
      </c>
      <c r="J941" s="3" t="str">
        <f t="shared" si="257"/>
        <v/>
      </c>
      <c r="K941" s="71" t="str">
        <f t="shared" si="262"/>
        <v/>
      </c>
      <c r="L941" s="64" t="str">
        <f t="shared" si="263"/>
        <v/>
      </c>
      <c r="M941" s="3" t="str">
        <f t="shared" si="258"/>
        <v/>
      </c>
      <c r="N941" s="71" t="str">
        <f t="shared" si="264"/>
        <v/>
      </c>
      <c r="O941" s="64" t="str">
        <f t="shared" si="265"/>
        <v/>
      </c>
      <c r="P941" s="3" t="str">
        <f t="shared" si="259"/>
        <v/>
      </c>
      <c r="Q941" s="71" t="str">
        <f t="shared" si="266"/>
        <v/>
      </c>
      <c r="R941" s="64" t="str">
        <f t="shared" si="267"/>
        <v/>
      </c>
    </row>
    <row r="942" spans="1:18" x14ac:dyDescent="0.3">
      <c r="A942" t="str">
        <f>IF(ISBLANK('SIR Inputs'!$A941),"",'SIR Inputs'!$A941)</f>
        <v/>
      </c>
      <c r="B942" t="str">
        <f t="shared" si="251"/>
        <v/>
      </c>
      <c r="C942" s="60" t="str">
        <f t="shared" si="252"/>
        <v/>
      </c>
      <c r="D942" t="str">
        <f t="shared" si="253"/>
        <v/>
      </c>
      <c r="E942" s="60" t="str">
        <f t="shared" si="254"/>
        <v/>
      </c>
      <c r="F942" t="str">
        <f t="shared" si="255"/>
        <v/>
      </c>
      <c r="G942" t="str">
        <f t="shared" si="256"/>
        <v/>
      </c>
      <c r="H942" s="70" t="str">
        <f t="shared" si="260"/>
        <v/>
      </c>
      <c r="I942" s="64" t="str">
        <f t="shared" si="261"/>
        <v/>
      </c>
      <c r="J942" s="3" t="str">
        <f t="shared" si="257"/>
        <v/>
      </c>
      <c r="K942" s="71" t="str">
        <f t="shared" si="262"/>
        <v/>
      </c>
      <c r="L942" s="64" t="str">
        <f t="shared" si="263"/>
        <v/>
      </c>
      <c r="M942" s="3" t="str">
        <f t="shared" si="258"/>
        <v/>
      </c>
      <c r="N942" s="71" t="str">
        <f t="shared" si="264"/>
        <v/>
      </c>
      <c r="O942" s="64" t="str">
        <f t="shared" si="265"/>
        <v/>
      </c>
      <c r="P942" s="3" t="str">
        <f t="shared" si="259"/>
        <v/>
      </c>
      <c r="Q942" s="71" t="str">
        <f t="shared" si="266"/>
        <v/>
      </c>
      <c r="R942" s="64" t="str">
        <f t="shared" si="267"/>
        <v/>
      </c>
    </row>
    <row r="943" spans="1:18" x14ac:dyDescent="0.3">
      <c r="A943" t="str">
        <f>IF(ISBLANK('SIR Inputs'!$A942),"",'SIR Inputs'!$A942)</f>
        <v/>
      </c>
      <c r="B943" t="str">
        <f t="shared" si="251"/>
        <v/>
      </c>
      <c r="C943" s="60" t="str">
        <f t="shared" si="252"/>
        <v/>
      </c>
      <c r="D943" t="str">
        <f t="shared" si="253"/>
        <v/>
      </c>
      <c r="E943" s="60" t="str">
        <f t="shared" si="254"/>
        <v/>
      </c>
      <c r="F943" t="str">
        <f t="shared" si="255"/>
        <v/>
      </c>
      <c r="G943" t="str">
        <f t="shared" si="256"/>
        <v/>
      </c>
      <c r="H943" s="70" t="str">
        <f t="shared" si="260"/>
        <v/>
      </c>
      <c r="I943" s="64" t="str">
        <f t="shared" si="261"/>
        <v/>
      </c>
      <c r="J943" s="3" t="str">
        <f t="shared" si="257"/>
        <v/>
      </c>
      <c r="K943" s="71" t="str">
        <f t="shared" si="262"/>
        <v/>
      </c>
      <c r="L943" s="64" t="str">
        <f t="shared" si="263"/>
        <v/>
      </c>
      <c r="M943" s="3" t="str">
        <f t="shared" si="258"/>
        <v/>
      </c>
      <c r="N943" s="71" t="str">
        <f t="shared" si="264"/>
        <v/>
      </c>
      <c r="O943" s="64" t="str">
        <f t="shared" si="265"/>
        <v/>
      </c>
      <c r="P943" s="3" t="str">
        <f t="shared" si="259"/>
        <v/>
      </c>
      <c r="Q943" s="71" t="str">
        <f t="shared" si="266"/>
        <v/>
      </c>
      <c r="R943" s="64" t="str">
        <f t="shared" si="267"/>
        <v/>
      </c>
    </row>
    <row r="944" spans="1:18" x14ac:dyDescent="0.3">
      <c r="A944" t="str">
        <f>IF(ISBLANK('SIR Inputs'!$A943),"",'SIR Inputs'!$A943)</f>
        <v/>
      </c>
      <c r="B944" t="str">
        <f t="shared" si="251"/>
        <v/>
      </c>
      <c r="C944" s="60" t="str">
        <f t="shared" si="252"/>
        <v/>
      </c>
      <c r="D944" t="str">
        <f t="shared" si="253"/>
        <v/>
      </c>
      <c r="E944" s="60" t="str">
        <f t="shared" si="254"/>
        <v/>
      </c>
      <c r="F944" t="str">
        <f t="shared" si="255"/>
        <v/>
      </c>
      <c r="G944" t="str">
        <f t="shared" si="256"/>
        <v/>
      </c>
      <c r="H944" s="70" t="str">
        <f t="shared" si="260"/>
        <v/>
      </c>
      <c r="I944" s="64" t="str">
        <f t="shared" si="261"/>
        <v/>
      </c>
      <c r="J944" s="3" t="str">
        <f t="shared" si="257"/>
        <v/>
      </c>
      <c r="K944" s="71" t="str">
        <f t="shared" si="262"/>
        <v/>
      </c>
      <c r="L944" s="64" t="str">
        <f t="shared" si="263"/>
        <v/>
      </c>
      <c r="M944" s="3" t="str">
        <f t="shared" si="258"/>
        <v/>
      </c>
      <c r="N944" s="71" t="str">
        <f t="shared" si="264"/>
        <v/>
      </c>
      <c r="O944" s="64" t="str">
        <f t="shared" si="265"/>
        <v/>
      </c>
      <c r="P944" s="3" t="str">
        <f t="shared" si="259"/>
        <v/>
      </c>
      <c r="Q944" s="71" t="str">
        <f t="shared" si="266"/>
        <v/>
      </c>
      <c r="R944" s="64" t="str">
        <f t="shared" si="267"/>
        <v/>
      </c>
    </row>
    <row r="945" spans="1:18" x14ac:dyDescent="0.3">
      <c r="A945" t="str">
        <f>IF(ISBLANK('SIR Inputs'!$A944),"",'SIR Inputs'!$A944)</f>
        <v/>
      </c>
      <c r="B945" t="str">
        <f t="shared" si="251"/>
        <v/>
      </c>
      <c r="C945" s="60" t="str">
        <f t="shared" si="252"/>
        <v/>
      </c>
      <c r="D945" t="str">
        <f t="shared" si="253"/>
        <v/>
      </c>
      <c r="E945" s="60" t="str">
        <f t="shared" si="254"/>
        <v/>
      </c>
      <c r="F945" t="str">
        <f t="shared" si="255"/>
        <v/>
      </c>
      <c r="G945" t="str">
        <f t="shared" si="256"/>
        <v/>
      </c>
      <c r="H945" s="70" t="str">
        <f t="shared" si="260"/>
        <v/>
      </c>
      <c r="I945" s="64" t="str">
        <f t="shared" si="261"/>
        <v/>
      </c>
      <c r="J945" s="3" t="str">
        <f t="shared" si="257"/>
        <v/>
      </c>
      <c r="K945" s="71" t="str">
        <f t="shared" si="262"/>
        <v/>
      </c>
      <c r="L945" s="64" t="str">
        <f t="shared" si="263"/>
        <v/>
      </c>
      <c r="M945" s="3" t="str">
        <f t="shared" si="258"/>
        <v/>
      </c>
      <c r="N945" s="71" t="str">
        <f t="shared" si="264"/>
        <v/>
      </c>
      <c r="O945" s="64" t="str">
        <f t="shared" si="265"/>
        <v/>
      </c>
      <c r="P945" s="3" t="str">
        <f t="shared" si="259"/>
        <v/>
      </c>
      <c r="Q945" s="71" t="str">
        <f t="shared" si="266"/>
        <v/>
      </c>
      <c r="R945" s="64" t="str">
        <f t="shared" si="267"/>
        <v/>
      </c>
    </row>
    <row r="946" spans="1:18" x14ac:dyDescent="0.3">
      <c r="A946" t="str">
        <f>IF(ISBLANK('SIR Inputs'!$A945),"",'SIR Inputs'!$A945)</f>
        <v/>
      </c>
      <c r="B946" t="str">
        <f t="shared" si="251"/>
        <v/>
      </c>
      <c r="C946" s="60" t="str">
        <f t="shared" si="252"/>
        <v/>
      </c>
      <c r="D946" t="str">
        <f t="shared" si="253"/>
        <v/>
      </c>
      <c r="E946" s="60" t="str">
        <f t="shared" si="254"/>
        <v/>
      </c>
      <c r="F946" t="str">
        <f t="shared" si="255"/>
        <v/>
      </c>
      <c r="G946" t="str">
        <f t="shared" si="256"/>
        <v/>
      </c>
      <c r="H946" s="70" t="str">
        <f t="shared" si="260"/>
        <v/>
      </c>
      <c r="I946" s="64" t="str">
        <f t="shared" si="261"/>
        <v/>
      </c>
      <c r="J946" s="3" t="str">
        <f t="shared" si="257"/>
        <v/>
      </c>
      <c r="K946" s="71" t="str">
        <f t="shared" si="262"/>
        <v/>
      </c>
      <c r="L946" s="64" t="str">
        <f t="shared" si="263"/>
        <v/>
      </c>
      <c r="M946" s="3" t="str">
        <f t="shared" si="258"/>
        <v/>
      </c>
      <c r="N946" s="71" t="str">
        <f t="shared" si="264"/>
        <v/>
      </c>
      <c r="O946" s="64" t="str">
        <f t="shared" si="265"/>
        <v/>
      </c>
      <c r="P946" s="3" t="str">
        <f t="shared" si="259"/>
        <v/>
      </c>
      <c r="Q946" s="71" t="str">
        <f t="shared" si="266"/>
        <v/>
      </c>
      <c r="R946" s="64" t="str">
        <f t="shared" si="267"/>
        <v/>
      </c>
    </row>
    <row r="947" spans="1:18" x14ac:dyDescent="0.3">
      <c r="A947" t="str">
        <f>IF(ISBLANK('SIR Inputs'!$A946),"",'SIR Inputs'!$A946)</f>
        <v/>
      </c>
      <c r="B947" t="str">
        <f t="shared" si="251"/>
        <v/>
      </c>
      <c r="C947" s="60" t="str">
        <f t="shared" si="252"/>
        <v/>
      </c>
      <c r="D947" t="str">
        <f t="shared" si="253"/>
        <v/>
      </c>
      <c r="E947" s="60" t="str">
        <f t="shared" si="254"/>
        <v/>
      </c>
      <c r="F947" t="str">
        <f t="shared" si="255"/>
        <v/>
      </c>
      <c r="G947" t="str">
        <f t="shared" si="256"/>
        <v/>
      </c>
      <c r="H947" s="70" t="str">
        <f t="shared" si="260"/>
        <v/>
      </c>
      <c r="I947" s="64" t="str">
        <f t="shared" si="261"/>
        <v/>
      </c>
      <c r="J947" s="3" t="str">
        <f t="shared" si="257"/>
        <v/>
      </c>
      <c r="K947" s="71" t="str">
        <f t="shared" si="262"/>
        <v/>
      </c>
      <c r="L947" s="64" t="str">
        <f t="shared" si="263"/>
        <v/>
      </c>
      <c r="M947" s="3" t="str">
        <f t="shared" si="258"/>
        <v/>
      </c>
      <c r="N947" s="71" t="str">
        <f t="shared" si="264"/>
        <v/>
      </c>
      <c r="O947" s="64" t="str">
        <f t="shared" si="265"/>
        <v/>
      </c>
      <c r="P947" s="3" t="str">
        <f t="shared" si="259"/>
        <v/>
      </c>
      <c r="Q947" s="71" t="str">
        <f t="shared" si="266"/>
        <v/>
      </c>
      <c r="R947" s="64" t="str">
        <f t="shared" si="267"/>
        <v/>
      </c>
    </row>
    <row r="948" spans="1:18" x14ac:dyDescent="0.3">
      <c r="A948" t="str">
        <f>IF(ISBLANK('SIR Inputs'!$A947),"",'SIR Inputs'!$A947)</f>
        <v/>
      </c>
      <c r="B948" t="str">
        <f t="shared" si="251"/>
        <v/>
      </c>
      <c r="C948" s="60" t="str">
        <f t="shared" si="252"/>
        <v/>
      </c>
      <c r="D948" t="str">
        <f t="shared" si="253"/>
        <v/>
      </c>
      <c r="E948" s="60" t="str">
        <f t="shared" si="254"/>
        <v/>
      </c>
      <c r="F948" t="str">
        <f t="shared" si="255"/>
        <v/>
      </c>
      <c r="G948" t="str">
        <f t="shared" si="256"/>
        <v/>
      </c>
      <c r="H948" s="70" t="str">
        <f t="shared" si="260"/>
        <v/>
      </c>
      <c r="I948" s="64" t="str">
        <f t="shared" si="261"/>
        <v/>
      </c>
      <c r="J948" s="3" t="str">
        <f t="shared" si="257"/>
        <v/>
      </c>
      <c r="K948" s="71" t="str">
        <f t="shared" si="262"/>
        <v/>
      </c>
      <c r="L948" s="64" t="str">
        <f t="shared" si="263"/>
        <v/>
      </c>
      <c r="M948" s="3" t="str">
        <f t="shared" si="258"/>
        <v/>
      </c>
      <c r="N948" s="71" t="str">
        <f t="shared" si="264"/>
        <v/>
      </c>
      <c r="O948" s="64" t="str">
        <f t="shared" si="265"/>
        <v/>
      </c>
      <c r="P948" s="3" t="str">
        <f t="shared" si="259"/>
        <v/>
      </c>
      <c r="Q948" s="71" t="str">
        <f t="shared" si="266"/>
        <v/>
      </c>
      <c r="R948" s="64" t="str">
        <f t="shared" si="267"/>
        <v/>
      </c>
    </row>
    <row r="949" spans="1:18" x14ac:dyDescent="0.3">
      <c r="A949" t="str">
        <f>IF(ISBLANK('SIR Inputs'!$A948),"",'SIR Inputs'!$A948)</f>
        <v/>
      </c>
      <c r="B949" t="str">
        <f t="shared" si="251"/>
        <v/>
      </c>
      <c r="C949" s="60" t="str">
        <f t="shared" si="252"/>
        <v/>
      </c>
      <c r="D949" t="str">
        <f t="shared" si="253"/>
        <v/>
      </c>
      <c r="E949" s="60" t="str">
        <f t="shared" si="254"/>
        <v/>
      </c>
      <c r="F949" t="str">
        <f t="shared" si="255"/>
        <v/>
      </c>
      <c r="G949" t="str">
        <f t="shared" si="256"/>
        <v/>
      </c>
      <c r="H949" s="70" t="str">
        <f t="shared" si="260"/>
        <v/>
      </c>
      <c r="I949" s="64" t="str">
        <f t="shared" si="261"/>
        <v/>
      </c>
      <c r="J949" s="3" t="str">
        <f t="shared" si="257"/>
        <v/>
      </c>
      <c r="K949" s="71" t="str">
        <f t="shared" si="262"/>
        <v/>
      </c>
      <c r="L949" s="64" t="str">
        <f t="shared" si="263"/>
        <v/>
      </c>
      <c r="M949" s="3" t="str">
        <f t="shared" si="258"/>
        <v/>
      </c>
      <c r="N949" s="71" t="str">
        <f t="shared" si="264"/>
        <v/>
      </c>
      <c r="O949" s="64" t="str">
        <f t="shared" si="265"/>
        <v/>
      </c>
      <c r="P949" s="3" t="str">
        <f t="shared" si="259"/>
        <v/>
      </c>
      <c r="Q949" s="71" t="str">
        <f t="shared" si="266"/>
        <v/>
      </c>
      <c r="R949" s="64" t="str">
        <f t="shared" si="267"/>
        <v/>
      </c>
    </row>
    <row r="950" spans="1:18" x14ac:dyDescent="0.3">
      <c r="A950" t="str">
        <f>IF(ISBLANK('SIR Inputs'!$A949),"",'SIR Inputs'!$A949)</f>
        <v/>
      </c>
      <c r="B950" t="str">
        <f t="shared" si="251"/>
        <v/>
      </c>
      <c r="C950" s="60" t="str">
        <f t="shared" si="252"/>
        <v/>
      </c>
      <c r="D950" t="str">
        <f t="shared" si="253"/>
        <v/>
      </c>
      <c r="E950" s="60" t="str">
        <f t="shared" si="254"/>
        <v/>
      </c>
      <c r="F950" t="str">
        <f t="shared" si="255"/>
        <v/>
      </c>
      <c r="G950" t="str">
        <f t="shared" si="256"/>
        <v/>
      </c>
      <c r="H950" s="70" t="str">
        <f t="shared" si="260"/>
        <v/>
      </c>
      <c r="I950" s="64" t="str">
        <f t="shared" si="261"/>
        <v/>
      </c>
      <c r="J950" s="3" t="str">
        <f t="shared" si="257"/>
        <v/>
      </c>
      <c r="K950" s="71" t="str">
        <f t="shared" si="262"/>
        <v/>
      </c>
      <c r="L950" s="64" t="str">
        <f t="shared" si="263"/>
        <v/>
      </c>
      <c r="M950" s="3" t="str">
        <f t="shared" si="258"/>
        <v/>
      </c>
      <c r="N950" s="71" t="str">
        <f t="shared" si="264"/>
        <v/>
      </c>
      <c r="O950" s="64" t="str">
        <f t="shared" si="265"/>
        <v/>
      </c>
      <c r="P950" s="3" t="str">
        <f t="shared" si="259"/>
        <v/>
      </c>
      <c r="Q950" s="71" t="str">
        <f t="shared" si="266"/>
        <v/>
      </c>
      <c r="R950" s="64" t="str">
        <f t="shared" si="267"/>
        <v/>
      </c>
    </row>
    <row r="951" spans="1:18" x14ac:dyDescent="0.3">
      <c r="A951" t="str">
        <f>IF(ISBLANK('SIR Inputs'!$A950),"",'SIR Inputs'!$A950)</f>
        <v/>
      </c>
      <c r="B951" t="str">
        <f t="shared" si="251"/>
        <v/>
      </c>
      <c r="C951" s="60" t="str">
        <f t="shared" si="252"/>
        <v/>
      </c>
      <c r="D951" t="str">
        <f t="shared" si="253"/>
        <v/>
      </c>
      <c r="E951" s="60" t="str">
        <f t="shared" si="254"/>
        <v/>
      </c>
      <c r="F951" t="str">
        <f t="shared" si="255"/>
        <v/>
      </c>
      <c r="G951" t="str">
        <f t="shared" si="256"/>
        <v/>
      </c>
      <c r="H951" s="70" t="str">
        <f t="shared" si="260"/>
        <v/>
      </c>
      <c r="I951" s="64" t="str">
        <f t="shared" si="261"/>
        <v/>
      </c>
      <c r="J951" s="3" t="str">
        <f t="shared" si="257"/>
        <v/>
      </c>
      <c r="K951" s="71" t="str">
        <f t="shared" si="262"/>
        <v/>
      </c>
      <c r="L951" s="64" t="str">
        <f t="shared" si="263"/>
        <v/>
      </c>
      <c r="M951" s="3" t="str">
        <f t="shared" si="258"/>
        <v/>
      </c>
      <c r="N951" s="71" t="str">
        <f t="shared" si="264"/>
        <v/>
      </c>
      <c r="O951" s="64" t="str">
        <f t="shared" si="265"/>
        <v/>
      </c>
      <c r="P951" s="3" t="str">
        <f t="shared" si="259"/>
        <v/>
      </c>
      <c r="Q951" s="71" t="str">
        <f t="shared" si="266"/>
        <v/>
      </c>
      <c r="R951" s="64" t="str">
        <f t="shared" si="267"/>
        <v/>
      </c>
    </row>
    <row r="952" spans="1:18" x14ac:dyDescent="0.3">
      <c r="A952" t="str">
        <f>IF(ISBLANK('SIR Inputs'!$A951),"",'SIR Inputs'!$A951)</f>
        <v/>
      </c>
      <c r="B952" t="str">
        <f t="shared" si="251"/>
        <v/>
      </c>
      <c r="C952" s="60" t="str">
        <f t="shared" si="252"/>
        <v/>
      </c>
      <c r="D952" t="str">
        <f t="shared" si="253"/>
        <v/>
      </c>
      <c r="E952" s="60" t="str">
        <f t="shared" si="254"/>
        <v/>
      </c>
      <c r="F952" t="str">
        <f t="shared" si="255"/>
        <v/>
      </c>
      <c r="G952" t="str">
        <f t="shared" si="256"/>
        <v/>
      </c>
      <c r="H952" s="70" t="str">
        <f t="shared" si="260"/>
        <v/>
      </c>
      <c r="I952" s="64" t="str">
        <f t="shared" si="261"/>
        <v/>
      </c>
      <c r="J952" s="3" t="str">
        <f t="shared" si="257"/>
        <v/>
      </c>
      <c r="K952" s="71" t="str">
        <f t="shared" si="262"/>
        <v/>
      </c>
      <c r="L952" s="64" t="str">
        <f t="shared" si="263"/>
        <v/>
      </c>
      <c r="M952" s="3" t="str">
        <f t="shared" si="258"/>
        <v/>
      </c>
      <c r="N952" s="71" t="str">
        <f t="shared" si="264"/>
        <v/>
      </c>
      <c r="O952" s="64" t="str">
        <f t="shared" si="265"/>
        <v/>
      </c>
      <c r="P952" s="3" t="str">
        <f t="shared" si="259"/>
        <v/>
      </c>
      <c r="Q952" s="71" t="str">
        <f t="shared" si="266"/>
        <v/>
      </c>
      <c r="R952" s="64" t="str">
        <f t="shared" si="267"/>
        <v/>
      </c>
    </row>
    <row r="953" spans="1:18" x14ac:dyDescent="0.3">
      <c r="A953" t="str">
        <f>IF(ISBLANK('SIR Inputs'!$A952),"",'SIR Inputs'!$A952)</f>
        <v/>
      </c>
      <c r="B953" t="str">
        <f t="shared" si="251"/>
        <v/>
      </c>
      <c r="C953" s="60" t="str">
        <f t="shared" si="252"/>
        <v/>
      </c>
      <c r="D953" t="str">
        <f t="shared" si="253"/>
        <v/>
      </c>
      <c r="E953" s="60" t="str">
        <f t="shared" si="254"/>
        <v/>
      </c>
      <c r="F953" t="str">
        <f t="shared" si="255"/>
        <v/>
      </c>
      <c r="G953" t="str">
        <f t="shared" si="256"/>
        <v/>
      </c>
      <c r="H953" s="70" t="str">
        <f t="shared" si="260"/>
        <v/>
      </c>
      <c r="I953" s="64" t="str">
        <f t="shared" si="261"/>
        <v/>
      </c>
      <c r="J953" s="3" t="str">
        <f t="shared" si="257"/>
        <v/>
      </c>
      <c r="K953" s="71" t="str">
        <f t="shared" si="262"/>
        <v/>
      </c>
      <c r="L953" s="64" t="str">
        <f t="shared" si="263"/>
        <v/>
      </c>
      <c r="M953" s="3" t="str">
        <f t="shared" si="258"/>
        <v/>
      </c>
      <c r="N953" s="71" t="str">
        <f t="shared" si="264"/>
        <v/>
      </c>
      <c r="O953" s="64" t="str">
        <f t="shared" si="265"/>
        <v/>
      </c>
      <c r="P953" s="3" t="str">
        <f t="shared" si="259"/>
        <v/>
      </c>
      <c r="Q953" s="71" t="str">
        <f t="shared" si="266"/>
        <v/>
      </c>
      <c r="R953" s="64" t="str">
        <f t="shared" si="267"/>
        <v/>
      </c>
    </row>
    <row r="954" spans="1:18" x14ac:dyDescent="0.3">
      <c r="A954" t="str">
        <f>IF(ISBLANK('SIR Inputs'!$A953),"",'SIR Inputs'!$A953)</f>
        <v/>
      </c>
      <c r="B954" t="str">
        <f t="shared" si="251"/>
        <v/>
      </c>
      <c r="C954" s="60" t="str">
        <f t="shared" si="252"/>
        <v/>
      </c>
      <c r="D954" t="str">
        <f t="shared" si="253"/>
        <v/>
      </c>
      <c r="E954" s="60" t="str">
        <f t="shared" si="254"/>
        <v/>
      </c>
      <c r="F954" t="str">
        <f t="shared" si="255"/>
        <v/>
      </c>
      <c r="G954" t="str">
        <f t="shared" si="256"/>
        <v/>
      </c>
      <c r="H954" s="70" t="str">
        <f t="shared" si="260"/>
        <v/>
      </c>
      <c r="I954" s="64" t="str">
        <f t="shared" si="261"/>
        <v/>
      </c>
      <c r="J954" s="3" t="str">
        <f t="shared" si="257"/>
        <v/>
      </c>
      <c r="K954" s="71" t="str">
        <f t="shared" si="262"/>
        <v/>
      </c>
      <c r="L954" s="64" t="str">
        <f t="shared" si="263"/>
        <v/>
      </c>
      <c r="M954" s="3" t="str">
        <f t="shared" si="258"/>
        <v/>
      </c>
      <c r="N954" s="71" t="str">
        <f t="shared" si="264"/>
        <v/>
      </c>
      <c r="O954" s="64" t="str">
        <f t="shared" si="265"/>
        <v/>
      </c>
      <c r="P954" s="3" t="str">
        <f t="shared" si="259"/>
        <v/>
      </c>
      <c r="Q954" s="71" t="str">
        <f t="shared" si="266"/>
        <v/>
      </c>
      <c r="R954" s="64" t="str">
        <f t="shared" si="267"/>
        <v/>
      </c>
    </row>
    <row r="955" spans="1:18" x14ac:dyDescent="0.3">
      <c r="A955" t="str">
        <f>IF(ISBLANK('SIR Inputs'!$A954),"",'SIR Inputs'!$A954)</f>
        <v/>
      </c>
      <c r="B955" t="str">
        <f t="shared" si="251"/>
        <v/>
      </c>
      <c r="C955" s="60" t="str">
        <f t="shared" si="252"/>
        <v/>
      </c>
      <c r="D955" t="str">
        <f t="shared" si="253"/>
        <v/>
      </c>
      <c r="E955" s="60" t="str">
        <f t="shared" si="254"/>
        <v/>
      </c>
      <c r="F955" t="str">
        <f t="shared" si="255"/>
        <v/>
      </c>
      <c r="G955" t="str">
        <f t="shared" si="256"/>
        <v/>
      </c>
      <c r="H955" s="70" t="str">
        <f t="shared" si="260"/>
        <v/>
      </c>
      <c r="I955" s="64" t="str">
        <f t="shared" si="261"/>
        <v/>
      </c>
      <c r="J955" s="3" t="str">
        <f t="shared" si="257"/>
        <v/>
      </c>
      <c r="K955" s="71" t="str">
        <f t="shared" si="262"/>
        <v/>
      </c>
      <c r="L955" s="64" t="str">
        <f t="shared" si="263"/>
        <v/>
      </c>
      <c r="M955" s="3" t="str">
        <f t="shared" si="258"/>
        <v/>
      </c>
      <c r="N955" s="71" t="str">
        <f t="shared" si="264"/>
        <v/>
      </c>
      <c r="O955" s="64" t="str">
        <f t="shared" si="265"/>
        <v/>
      </c>
      <c r="P955" s="3" t="str">
        <f t="shared" si="259"/>
        <v/>
      </c>
      <c r="Q955" s="71" t="str">
        <f t="shared" si="266"/>
        <v/>
      </c>
      <c r="R955" s="64" t="str">
        <f t="shared" si="267"/>
        <v/>
      </c>
    </row>
    <row r="956" spans="1:18" x14ac:dyDescent="0.3">
      <c r="A956" t="str">
        <f>IF(ISBLANK('SIR Inputs'!$A955),"",'SIR Inputs'!$A955)</f>
        <v/>
      </c>
      <c r="B956" t="str">
        <f t="shared" si="251"/>
        <v/>
      </c>
      <c r="C956" s="60" t="str">
        <f t="shared" si="252"/>
        <v/>
      </c>
      <c r="D956" t="str">
        <f t="shared" si="253"/>
        <v/>
      </c>
      <c r="E956" s="60" t="str">
        <f t="shared" si="254"/>
        <v/>
      </c>
      <c r="F956" t="str">
        <f t="shared" si="255"/>
        <v/>
      </c>
      <c r="G956" t="str">
        <f t="shared" si="256"/>
        <v/>
      </c>
      <c r="H956" s="70" t="str">
        <f t="shared" si="260"/>
        <v/>
      </c>
      <c r="I956" s="64" t="str">
        <f t="shared" si="261"/>
        <v/>
      </c>
      <c r="J956" s="3" t="str">
        <f t="shared" si="257"/>
        <v/>
      </c>
      <c r="K956" s="71" t="str">
        <f t="shared" si="262"/>
        <v/>
      </c>
      <c r="L956" s="64" t="str">
        <f t="shared" si="263"/>
        <v/>
      </c>
      <c r="M956" s="3" t="str">
        <f t="shared" si="258"/>
        <v/>
      </c>
      <c r="N956" s="71" t="str">
        <f t="shared" si="264"/>
        <v/>
      </c>
      <c r="O956" s="64" t="str">
        <f t="shared" si="265"/>
        <v/>
      </c>
      <c r="P956" s="3" t="str">
        <f t="shared" si="259"/>
        <v/>
      </c>
      <c r="Q956" s="71" t="str">
        <f t="shared" si="266"/>
        <v/>
      </c>
      <c r="R956" s="64" t="str">
        <f t="shared" si="267"/>
        <v/>
      </c>
    </row>
    <row r="957" spans="1:18" x14ac:dyDescent="0.3">
      <c r="A957" t="str">
        <f>IF(ISBLANK('SIR Inputs'!$A956),"",'SIR Inputs'!$A956)</f>
        <v/>
      </c>
      <c r="B957" t="str">
        <f t="shared" si="251"/>
        <v/>
      </c>
      <c r="C957" s="60" t="str">
        <f t="shared" si="252"/>
        <v/>
      </c>
      <c r="D957" t="str">
        <f t="shared" si="253"/>
        <v/>
      </c>
      <c r="E957" s="60" t="str">
        <f t="shared" si="254"/>
        <v/>
      </c>
      <c r="F957" t="str">
        <f t="shared" si="255"/>
        <v/>
      </c>
      <c r="G957" t="str">
        <f t="shared" si="256"/>
        <v/>
      </c>
      <c r="H957" s="70" t="str">
        <f t="shared" si="260"/>
        <v/>
      </c>
      <c r="I957" s="64" t="str">
        <f t="shared" si="261"/>
        <v/>
      </c>
      <c r="J957" s="3" t="str">
        <f t="shared" si="257"/>
        <v/>
      </c>
      <c r="K957" s="71" t="str">
        <f t="shared" si="262"/>
        <v/>
      </c>
      <c r="L957" s="64" t="str">
        <f t="shared" si="263"/>
        <v/>
      </c>
      <c r="M957" s="3" t="str">
        <f t="shared" si="258"/>
        <v/>
      </c>
      <c r="N957" s="71" t="str">
        <f t="shared" si="264"/>
        <v/>
      </c>
      <c r="O957" s="64" t="str">
        <f t="shared" si="265"/>
        <v/>
      </c>
      <c r="P957" s="3" t="str">
        <f t="shared" si="259"/>
        <v/>
      </c>
      <c r="Q957" s="71" t="str">
        <f t="shared" si="266"/>
        <v/>
      </c>
      <c r="R957" s="64" t="str">
        <f t="shared" si="267"/>
        <v/>
      </c>
    </row>
    <row r="958" spans="1:18" x14ac:dyDescent="0.3">
      <c r="A958" t="str">
        <f>IF(ISBLANK('SIR Inputs'!$A957),"",'SIR Inputs'!$A957)</f>
        <v/>
      </c>
      <c r="B958" t="str">
        <f t="shared" si="251"/>
        <v/>
      </c>
      <c r="C958" s="60" t="str">
        <f t="shared" si="252"/>
        <v/>
      </c>
      <c r="D958" t="str">
        <f t="shared" si="253"/>
        <v/>
      </c>
      <c r="E958" s="60" t="str">
        <f t="shared" si="254"/>
        <v/>
      </c>
      <c r="F958" t="str">
        <f t="shared" si="255"/>
        <v/>
      </c>
      <c r="G958" t="str">
        <f t="shared" si="256"/>
        <v/>
      </c>
      <c r="H958" s="70" t="str">
        <f t="shared" si="260"/>
        <v/>
      </c>
      <c r="I958" s="64" t="str">
        <f t="shared" si="261"/>
        <v/>
      </c>
      <c r="J958" s="3" t="str">
        <f t="shared" si="257"/>
        <v/>
      </c>
      <c r="K958" s="71" t="str">
        <f t="shared" si="262"/>
        <v/>
      </c>
      <c r="L958" s="64" t="str">
        <f t="shared" si="263"/>
        <v/>
      </c>
      <c r="M958" s="3" t="str">
        <f t="shared" si="258"/>
        <v/>
      </c>
      <c r="N958" s="71" t="str">
        <f t="shared" si="264"/>
        <v/>
      </c>
      <c r="O958" s="64" t="str">
        <f t="shared" si="265"/>
        <v/>
      </c>
      <c r="P958" s="3" t="str">
        <f t="shared" si="259"/>
        <v/>
      </c>
      <c r="Q958" s="71" t="str">
        <f t="shared" si="266"/>
        <v/>
      </c>
      <c r="R958" s="64" t="str">
        <f t="shared" si="267"/>
        <v/>
      </c>
    </row>
    <row r="959" spans="1:18" x14ac:dyDescent="0.3">
      <c r="A959" t="str">
        <f>IF(ISBLANK('SIR Inputs'!$A958),"",'SIR Inputs'!$A958)</f>
        <v/>
      </c>
      <c r="B959" t="str">
        <f t="shared" si="251"/>
        <v/>
      </c>
      <c r="C959" s="60" t="str">
        <f t="shared" si="252"/>
        <v/>
      </c>
      <c r="D959" t="str">
        <f t="shared" si="253"/>
        <v/>
      </c>
      <c r="E959" s="60" t="str">
        <f t="shared" si="254"/>
        <v/>
      </c>
      <c r="F959" t="str">
        <f t="shared" si="255"/>
        <v/>
      </c>
      <c r="G959" t="str">
        <f t="shared" si="256"/>
        <v/>
      </c>
      <c r="H959" s="70" t="str">
        <f t="shared" si="260"/>
        <v/>
      </c>
      <c r="I959" s="64" t="str">
        <f t="shared" si="261"/>
        <v/>
      </c>
      <c r="J959" s="3" t="str">
        <f t="shared" si="257"/>
        <v/>
      </c>
      <c r="K959" s="71" t="str">
        <f t="shared" si="262"/>
        <v/>
      </c>
      <c r="L959" s="64" t="str">
        <f t="shared" si="263"/>
        <v/>
      </c>
      <c r="M959" s="3" t="str">
        <f t="shared" si="258"/>
        <v/>
      </c>
      <c r="N959" s="71" t="str">
        <f t="shared" si="264"/>
        <v/>
      </c>
      <c r="O959" s="64" t="str">
        <f t="shared" si="265"/>
        <v/>
      </c>
      <c r="P959" s="3" t="str">
        <f t="shared" si="259"/>
        <v/>
      </c>
      <c r="Q959" s="71" t="str">
        <f t="shared" si="266"/>
        <v/>
      </c>
      <c r="R959" s="64" t="str">
        <f t="shared" si="267"/>
        <v/>
      </c>
    </row>
    <row r="960" spans="1:18" x14ac:dyDescent="0.3">
      <c r="A960" t="str">
        <f>IF(ISBLANK('SIR Inputs'!$A959),"",'SIR Inputs'!$A959)</f>
        <v/>
      </c>
      <c r="B960" t="str">
        <f t="shared" si="251"/>
        <v/>
      </c>
      <c r="C960" s="60" t="str">
        <f t="shared" si="252"/>
        <v/>
      </c>
      <c r="D960" t="str">
        <f t="shared" si="253"/>
        <v/>
      </c>
      <c r="E960" s="60" t="str">
        <f t="shared" si="254"/>
        <v/>
      </c>
      <c r="F960" t="str">
        <f t="shared" si="255"/>
        <v/>
      </c>
      <c r="G960" t="str">
        <f t="shared" si="256"/>
        <v/>
      </c>
      <c r="H960" s="70" t="str">
        <f t="shared" si="260"/>
        <v/>
      </c>
      <c r="I960" s="64" t="str">
        <f t="shared" si="261"/>
        <v/>
      </c>
      <c r="J960" s="3" t="str">
        <f t="shared" si="257"/>
        <v/>
      </c>
      <c r="K960" s="71" t="str">
        <f t="shared" si="262"/>
        <v/>
      </c>
      <c r="L960" s="64" t="str">
        <f t="shared" si="263"/>
        <v/>
      </c>
      <c r="M960" s="3" t="str">
        <f t="shared" si="258"/>
        <v/>
      </c>
      <c r="N960" s="71" t="str">
        <f t="shared" si="264"/>
        <v/>
      </c>
      <c r="O960" s="64" t="str">
        <f t="shared" si="265"/>
        <v/>
      </c>
      <c r="P960" s="3" t="str">
        <f t="shared" si="259"/>
        <v/>
      </c>
      <c r="Q960" s="71" t="str">
        <f t="shared" si="266"/>
        <v/>
      </c>
      <c r="R960" s="64" t="str">
        <f t="shared" si="267"/>
        <v/>
      </c>
    </row>
    <row r="961" spans="1:18" x14ac:dyDescent="0.3">
      <c r="A961" t="str">
        <f>IF(ISBLANK('SIR Inputs'!$A960),"",'SIR Inputs'!$A960)</f>
        <v/>
      </c>
      <c r="B961" t="str">
        <f t="shared" si="251"/>
        <v/>
      </c>
      <c r="C961" s="60" t="str">
        <f t="shared" si="252"/>
        <v/>
      </c>
      <c r="D961" t="str">
        <f t="shared" si="253"/>
        <v/>
      </c>
      <c r="E961" s="60" t="str">
        <f t="shared" si="254"/>
        <v/>
      </c>
      <c r="F961" t="str">
        <f t="shared" si="255"/>
        <v/>
      </c>
      <c r="G961" t="str">
        <f t="shared" si="256"/>
        <v/>
      </c>
      <c r="H961" s="70" t="str">
        <f t="shared" si="260"/>
        <v/>
      </c>
      <c r="I961" s="64" t="str">
        <f t="shared" si="261"/>
        <v/>
      </c>
      <c r="J961" s="3" t="str">
        <f t="shared" si="257"/>
        <v/>
      </c>
      <c r="K961" s="71" t="str">
        <f t="shared" si="262"/>
        <v/>
      </c>
      <c r="L961" s="64" t="str">
        <f t="shared" si="263"/>
        <v/>
      </c>
      <c r="M961" s="3" t="str">
        <f t="shared" si="258"/>
        <v/>
      </c>
      <c r="N961" s="71" t="str">
        <f t="shared" si="264"/>
        <v/>
      </c>
      <c r="O961" s="64" t="str">
        <f t="shared" si="265"/>
        <v/>
      </c>
      <c r="P961" s="3" t="str">
        <f t="shared" si="259"/>
        <v/>
      </c>
      <c r="Q961" s="71" t="str">
        <f t="shared" si="266"/>
        <v/>
      </c>
      <c r="R961" s="64" t="str">
        <f t="shared" si="267"/>
        <v/>
      </c>
    </row>
    <row r="962" spans="1:18" x14ac:dyDescent="0.3">
      <c r="A962" t="str">
        <f>IF(ISBLANK('SIR Inputs'!$A961),"",'SIR Inputs'!$A961)</f>
        <v/>
      </c>
      <c r="B962" t="str">
        <f t="shared" si="251"/>
        <v/>
      </c>
      <c r="C962" s="60" t="str">
        <f t="shared" si="252"/>
        <v/>
      </c>
      <c r="D962" t="str">
        <f t="shared" si="253"/>
        <v/>
      </c>
      <c r="E962" s="60" t="str">
        <f t="shared" si="254"/>
        <v/>
      </c>
      <c r="F962" t="str">
        <f t="shared" si="255"/>
        <v/>
      </c>
      <c r="G962" t="str">
        <f t="shared" si="256"/>
        <v/>
      </c>
      <c r="H962" s="70" t="str">
        <f t="shared" si="260"/>
        <v/>
      </c>
      <c r="I962" s="64" t="str">
        <f t="shared" si="261"/>
        <v/>
      </c>
      <c r="J962" s="3" t="str">
        <f t="shared" si="257"/>
        <v/>
      </c>
      <c r="K962" s="71" t="str">
        <f t="shared" si="262"/>
        <v/>
      </c>
      <c r="L962" s="64" t="str">
        <f t="shared" si="263"/>
        <v/>
      </c>
      <c r="M962" s="3" t="str">
        <f t="shared" si="258"/>
        <v/>
      </c>
      <c r="N962" s="71" t="str">
        <f t="shared" si="264"/>
        <v/>
      </c>
      <c r="O962" s="64" t="str">
        <f t="shared" si="265"/>
        <v/>
      </c>
      <c r="P962" s="3" t="str">
        <f t="shared" si="259"/>
        <v/>
      </c>
      <c r="Q962" s="71" t="str">
        <f t="shared" si="266"/>
        <v/>
      </c>
      <c r="R962" s="64" t="str">
        <f t="shared" si="267"/>
        <v/>
      </c>
    </row>
    <row r="963" spans="1:18" x14ac:dyDescent="0.3">
      <c r="A963" t="str">
        <f>IF(ISBLANK('SIR Inputs'!$A962),"",'SIR Inputs'!$A962)</f>
        <v/>
      </c>
      <c r="B963" t="str">
        <f t="shared" ref="B963:B1002" si="268">IF($A963&lt;&gt;"",VLOOKUP($A963,SIRMeasure_LookupTable,2,FALSE),"")</f>
        <v/>
      </c>
      <c r="C963" s="60" t="str">
        <f t="shared" ref="C963:C1002" si="269">IF($A963&lt;&gt;"",VLOOKUP($B963,Program_LookupTable,2,FALSE),"")</f>
        <v/>
      </c>
      <c r="D963" t="str">
        <f t="shared" ref="D963:D1002" si="270">IF($A963&lt;&gt;"",VLOOKUP($B963,Program_LookupTable,3,FALSE),"")</f>
        <v/>
      </c>
      <c r="E963" s="60" t="str">
        <f t="shared" ref="E963:E1002" si="271">IF($A963&lt;&gt;"",VLOOKUP($A963,SIRMeasure_LookupTable,4,FALSE),"")</f>
        <v/>
      </c>
      <c r="F963" t="str">
        <f t="shared" ref="F963:F1002" si="272">IF($A963&lt;&gt;"",VLOOKUP($A963,SIRMeasure_LookupTable,6,FALSE),"")</f>
        <v/>
      </c>
      <c r="G963" t="str">
        <f t="shared" ref="G963:G1002" si="273">IF($A963&lt;&gt;"",VLOOKUP($A963,SIRMeasure_LookupTable,5,FALSE),"")</f>
        <v/>
      </c>
      <c r="H963" s="70" t="str">
        <f t="shared" si="260"/>
        <v/>
      </c>
      <c r="I963" s="64" t="str">
        <f t="shared" si="261"/>
        <v/>
      </c>
      <c r="J963" s="3" t="str">
        <f t="shared" ref="J963:J1002" si="274">IF($A963&lt;&gt;"",VLOOKUP($A963,SIRMeasure_LookupTable,7,FALSE),"")</f>
        <v/>
      </c>
      <c r="K963" s="71" t="str">
        <f t="shared" si="262"/>
        <v/>
      </c>
      <c r="L963" s="64" t="str">
        <f t="shared" si="263"/>
        <v/>
      </c>
      <c r="M963" s="3" t="str">
        <f t="shared" ref="M963:M1002" si="275">IF($A963&lt;&gt;"",VLOOKUP($A963,SIRMeasure_LookupTable,8,FALSE),"")</f>
        <v/>
      </c>
      <c r="N963" s="71" t="str">
        <f t="shared" si="264"/>
        <v/>
      </c>
      <c r="O963" s="64" t="str">
        <f t="shared" si="265"/>
        <v/>
      </c>
      <c r="P963" s="3" t="str">
        <f t="shared" ref="P963:P1002" si="276">IF($A963&lt;&gt;"",VLOOKUP($A963,SIRMeasure_LookupTable,9,FALSE),"")</f>
        <v/>
      </c>
      <c r="Q963" s="71" t="str">
        <f t="shared" si="266"/>
        <v/>
      </c>
      <c r="R963" s="64" t="str">
        <f t="shared" si="267"/>
        <v/>
      </c>
    </row>
    <row r="964" spans="1:18" x14ac:dyDescent="0.3">
      <c r="A964" t="str">
        <f>IF(ISBLANK('SIR Inputs'!$A963),"",'SIR Inputs'!$A963)</f>
        <v/>
      </c>
      <c r="B964" t="str">
        <f t="shared" si="268"/>
        <v/>
      </c>
      <c r="C964" s="60" t="str">
        <f t="shared" si="269"/>
        <v/>
      </c>
      <c r="D964" t="str">
        <f t="shared" si="270"/>
        <v/>
      </c>
      <c r="E964" s="60" t="str">
        <f t="shared" si="271"/>
        <v/>
      </c>
      <c r="F964" t="str">
        <f t="shared" si="272"/>
        <v/>
      </c>
      <c r="G964" t="str">
        <f t="shared" si="273"/>
        <v/>
      </c>
      <c r="H964" s="70" t="str">
        <f t="shared" si="260"/>
        <v/>
      </c>
      <c r="I964" s="64" t="str">
        <f t="shared" si="261"/>
        <v/>
      </c>
      <c r="J964" s="3" t="str">
        <f t="shared" si="274"/>
        <v/>
      </c>
      <c r="K964" s="71" t="str">
        <f t="shared" si="262"/>
        <v/>
      </c>
      <c r="L964" s="64" t="str">
        <f t="shared" si="263"/>
        <v/>
      </c>
      <c r="M964" s="3" t="str">
        <f t="shared" si="275"/>
        <v/>
      </c>
      <c r="N964" s="71" t="str">
        <f t="shared" si="264"/>
        <v/>
      </c>
      <c r="O964" s="64" t="str">
        <f t="shared" si="265"/>
        <v/>
      </c>
      <c r="P964" s="3" t="str">
        <f t="shared" si="276"/>
        <v/>
      </c>
      <c r="Q964" s="71" t="str">
        <f t="shared" si="266"/>
        <v/>
      </c>
      <c r="R964" s="64" t="str">
        <f t="shared" si="267"/>
        <v/>
      </c>
    </row>
    <row r="965" spans="1:18" x14ac:dyDescent="0.3">
      <c r="A965" t="str">
        <f>IF(ISBLANK('SIR Inputs'!$A964),"",'SIR Inputs'!$A964)</f>
        <v/>
      </c>
      <c r="B965" t="str">
        <f t="shared" si="268"/>
        <v/>
      </c>
      <c r="C965" s="60" t="str">
        <f t="shared" si="269"/>
        <v/>
      </c>
      <c r="D965" t="str">
        <f t="shared" si="270"/>
        <v/>
      </c>
      <c r="E965" s="60" t="str">
        <f t="shared" si="271"/>
        <v/>
      </c>
      <c r="F965" t="str">
        <f t="shared" si="272"/>
        <v/>
      </c>
      <c r="G965" t="str">
        <f t="shared" si="273"/>
        <v/>
      </c>
      <c r="H965" s="70" t="str">
        <f t="shared" si="260"/>
        <v/>
      </c>
      <c r="I965" s="64" t="str">
        <f t="shared" si="261"/>
        <v/>
      </c>
      <c r="J965" s="3" t="str">
        <f t="shared" si="274"/>
        <v/>
      </c>
      <c r="K965" s="71" t="str">
        <f t="shared" si="262"/>
        <v/>
      </c>
      <c r="L965" s="64" t="str">
        <f t="shared" si="263"/>
        <v/>
      </c>
      <c r="M965" s="3" t="str">
        <f t="shared" si="275"/>
        <v/>
      </c>
      <c r="N965" s="71" t="str">
        <f t="shared" si="264"/>
        <v/>
      </c>
      <c r="O965" s="64" t="str">
        <f t="shared" si="265"/>
        <v/>
      </c>
      <c r="P965" s="3" t="str">
        <f t="shared" si="276"/>
        <v/>
      </c>
      <c r="Q965" s="71" t="str">
        <f t="shared" si="266"/>
        <v/>
      </c>
      <c r="R965" s="64" t="str">
        <f t="shared" si="267"/>
        <v/>
      </c>
    </row>
    <row r="966" spans="1:18" x14ac:dyDescent="0.3">
      <c r="A966" t="str">
        <f>IF(ISBLANK('SIR Inputs'!$A965),"",'SIR Inputs'!$A965)</f>
        <v/>
      </c>
      <c r="B966" t="str">
        <f t="shared" si="268"/>
        <v/>
      </c>
      <c r="C966" s="60" t="str">
        <f t="shared" si="269"/>
        <v/>
      </c>
      <c r="D966" t="str">
        <f t="shared" si="270"/>
        <v/>
      </c>
      <c r="E966" s="60" t="str">
        <f t="shared" si="271"/>
        <v/>
      </c>
      <c r="F966" t="str">
        <f t="shared" si="272"/>
        <v/>
      </c>
      <c r="G966" t="str">
        <f t="shared" si="273"/>
        <v/>
      </c>
      <c r="H966" s="70" t="str">
        <f t="shared" si="260"/>
        <v/>
      </c>
      <c r="I966" s="64" t="str">
        <f t="shared" si="261"/>
        <v/>
      </c>
      <c r="J966" s="3" t="str">
        <f t="shared" si="274"/>
        <v/>
      </c>
      <c r="K966" s="71" t="str">
        <f t="shared" si="262"/>
        <v/>
      </c>
      <c r="L966" s="64" t="str">
        <f t="shared" si="263"/>
        <v/>
      </c>
      <c r="M966" s="3" t="str">
        <f t="shared" si="275"/>
        <v/>
      </c>
      <c r="N966" s="71" t="str">
        <f t="shared" si="264"/>
        <v/>
      </c>
      <c r="O966" s="64" t="str">
        <f t="shared" si="265"/>
        <v/>
      </c>
      <c r="P966" s="3" t="str">
        <f t="shared" si="276"/>
        <v/>
      </c>
      <c r="Q966" s="71" t="str">
        <f t="shared" si="266"/>
        <v/>
      </c>
      <c r="R966" s="64" t="str">
        <f t="shared" si="267"/>
        <v/>
      </c>
    </row>
    <row r="967" spans="1:18" x14ac:dyDescent="0.3">
      <c r="A967" t="str">
        <f>IF(ISBLANK('SIR Inputs'!$A966),"",'SIR Inputs'!$A966)</f>
        <v/>
      </c>
      <c r="B967" t="str">
        <f t="shared" si="268"/>
        <v/>
      </c>
      <c r="C967" s="60" t="str">
        <f t="shared" si="269"/>
        <v/>
      </c>
      <c r="D967" t="str">
        <f t="shared" si="270"/>
        <v/>
      </c>
      <c r="E967" s="60" t="str">
        <f t="shared" si="271"/>
        <v/>
      </c>
      <c r="F967" t="str">
        <f t="shared" si="272"/>
        <v/>
      </c>
      <c r="G967" t="str">
        <f t="shared" si="273"/>
        <v/>
      </c>
      <c r="H967" s="70" t="str">
        <f t="shared" si="260"/>
        <v/>
      </c>
      <c r="I967" s="64" t="str">
        <f t="shared" si="261"/>
        <v/>
      </c>
      <c r="J967" s="3" t="str">
        <f t="shared" si="274"/>
        <v/>
      </c>
      <c r="K967" s="71" t="str">
        <f t="shared" si="262"/>
        <v/>
      </c>
      <c r="L967" s="64" t="str">
        <f t="shared" si="263"/>
        <v/>
      </c>
      <c r="M967" s="3" t="str">
        <f t="shared" si="275"/>
        <v/>
      </c>
      <c r="N967" s="71" t="str">
        <f t="shared" si="264"/>
        <v/>
      </c>
      <c r="O967" s="64" t="str">
        <f t="shared" si="265"/>
        <v/>
      </c>
      <c r="P967" s="3" t="str">
        <f t="shared" si="276"/>
        <v/>
      </c>
      <c r="Q967" s="71" t="str">
        <f t="shared" si="266"/>
        <v/>
      </c>
      <c r="R967" s="64" t="str">
        <f t="shared" si="267"/>
        <v/>
      </c>
    </row>
    <row r="968" spans="1:18" x14ac:dyDescent="0.3">
      <c r="A968" t="str">
        <f>IF(ISBLANK('SIR Inputs'!$A967),"",'SIR Inputs'!$A967)</f>
        <v/>
      </c>
      <c r="B968" t="str">
        <f t="shared" si="268"/>
        <v/>
      </c>
      <c r="C968" s="60" t="str">
        <f t="shared" si="269"/>
        <v/>
      </c>
      <c r="D968" t="str">
        <f t="shared" si="270"/>
        <v/>
      </c>
      <c r="E968" s="60" t="str">
        <f t="shared" si="271"/>
        <v/>
      </c>
      <c r="F968" t="str">
        <f t="shared" si="272"/>
        <v/>
      </c>
      <c r="G968" t="str">
        <f t="shared" si="273"/>
        <v/>
      </c>
      <c r="H968" s="70" t="str">
        <f t="shared" si="260"/>
        <v/>
      </c>
      <c r="I968" s="64" t="str">
        <f t="shared" si="261"/>
        <v/>
      </c>
      <c r="J968" s="3" t="str">
        <f t="shared" si="274"/>
        <v/>
      </c>
      <c r="K968" s="71" t="str">
        <f t="shared" si="262"/>
        <v/>
      </c>
      <c r="L968" s="64" t="str">
        <f t="shared" si="263"/>
        <v/>
      </c>
      <c r="M968" s="3" t="str">
        <f t="shared" si="275"/>
        <v/>
      </c>
      <c r="N968" s="71" t="str">
        <f t="shared" si="264"/>
        <v/>
      </c>
      <c r="O968" s="64" t="str">
        <f t="shared" si="265"/>
        <v/>
      </c>
      <c r="P968" s="3" t="str">
        <f t="shared" si="276"/>
        <v/>
      </c>
      <c r="Q968" s="71" t="str">
        <f t="shared" si="266"/>
        <v/>
      </c>
      <c r="R968" s="64" t="str">
        <f t="shared" si="267"/>
        <v/>
      </c>
    </row>
    <row r="969" spans="1:18" x14ac:dyDescent="0.3">
      <c r="A969" t="str">
        <f>IF(ISBLANK('SIR Inputs'!$A968),"",'SIR Inputs'!$A968)</f>
        <v/>
      </c>
      <c r="B969" t="str">
        <f t="shared" si="268"/>
        <v/>
      </c>
      <c r="C969" s="60" t="str">
        <f t="shared" si="269"/>
        <v/>
      </c>
      <c r="D969" t="str">
        <f t="shared" si="270"/>
        <v/>
      </c>
      <c r="E969" s="60" t="str">
        <f t="shared" si="271"/>
        <v/>
      </c>
      <c r="F969" t="str">
        <f t="shared" si="272"/>
        <v/>
      </c>
      <c r="G969" t="str">
        <f t="shared" si="273"/>
        <v/>
      </c>
      <c r="H969" s="70" t="str">
        <f t="shared" si="260"/>
        <v/>
      </c>
      <c r="I969" s="64" t="str">
        <f t="shared" si="261"/>
        <v/>
      </c>
      <c r="J969" s="3" t="str">
        <f t="shared" si="274"/>
        <v/>
      </c>
      <c r="K969" s="71" t="str">
        <f t="shared" si="262"/>
        <v/>
      </c>
      <c r="L969" s="64" t="str">
        <f t="shared" si="263"/>
        <v/>
      </c>
      <c r="M969" s="3" t="str">
        <f t="shared" si="275"/>
        <v/>
      </c>
      <c r="N969" s="71" t="str">
        <f t="shared" si="264"/>
        <v/>
      </c>
      <c r="O969" s="64" t="str">
        <f t="shared" si="265"/>
        <v/>
      </c>
      <c r="P969" s="3" t="str">
        <f t="shared" si="276"/>
        <v/>
      </c>
      <c r="Q969" s="71" t="str">
        <f t="shared" si="266"/>
        <v/>
      </c>
      <c r="R969" s="64" t="str">
        <f t="shared" si="267"/>
        <v/>
      </c>
    </row>
    <row r="970" spans="1:18" x14ac:dyDescent="0.3">
      <c r="A970" t="str">
        <f>IF(ISBLANK('SIR Inputs'!$A969),"",'SIR Inputs'!$A969)</f>
        <v/>
      </c>
      <c r="B970" t="str">
        <f t="shared" si="268"/>
        <v/>
      </c>
      <c r="C970" s="60" t="str">
        <f t="shared" si="269"/>
        <v/>
      </c>
      <c r="D970" t="str">
        <f t="shared" si="270"/>
        <v/>
      </c>
      <c r="E970" s="60" t="str">
        <f t="shared" si="271"/>
        <v/>
      </c>
      <c r="F970" t="str">
        <f t="shared" si="272"/>
        <v/>
      </c>
      <c r="G970" t="str">
        <f t="shared" si="273"/>
        <v/>
      </c>
      <c r="H970" s="70" t="str">
        <f t="shared" si="260"/>
        <v/>
      </c>
      <c r="I970" s="64" t="str">
        <f t="shared" si="261"/>
        <v/>
      </c>
      <c r="J970" s="3" t="str">
        <f t="shared" si="274"/>
        <v/>
      </c>
      <c r="K970" s="71" t="str">
        <f t="shared" si="262"/>
        <v/>
      </c>
      <c r="L970" s="64" t="str">
        <f t="shared" si="263"/>
        <v/>
      </c>
      <c r="M970" s="3" t="str">
        <f t="shared" si="275"/>
        <v/>
      </c>
      <c r="N970" s="71" t="str">
        <f t="shared" si="264"/>
        <v/>
      </c>
      <c r="O970" s="64" t="str">
        <f t="shared" si="265"/>
        <v/>
      </c>
      <c r="P970" s="3" t="str">
        <f t="shared" si="276"/>
        <v/>
      </c>
      <c r="Q970" s="71" t="str">
        <f t="shared" si="266"/>
        <v/>
      </c>
      <c r="R970" s="64" t="str">
        <f t="shared" si="267"/>
        <v/>
      </c>
    </row>
    <row r="971" spans="1:18" x14ac:dyDescent="0.3">
      <c r="A971" t="str">
        <f>IF(ISBLANK('SIR Inputs'!$A970),"",'SIR Inputs'!$A970)</f>
        <v/>
      </c>
      <c r="B971" t="str">
        <f t="shared" si="268"/>
        <v/>
      </c>
      <c r="C971" s="60" t="str">
        <f t="shared" si="269"/>
        <v/>
      </c>
      <c r="D971" t="str">
        <f t="shared" si="270"/>
        <v/>
      </c>
      <c r="E971" s="60" t="str">
        <f t="shared" si="271"/>
        <v/>
      </c>
      <c r="F971" t="str">
        <f t="shared" si="272"/>
        <v/>
      </c>
      <c r="G971" t="str">
        <f t="shared" si="273"/>
        <v/>
      </c>
      <c r="H971" s="70" t="str">
        <f t="shared" si="260"/>
        <v/>
      </c>
      <c r="I971" s="64" t="str">
        <f t="shared" si="261"/>
        <v/>
      </c>
      <c r="J971" s="3" t="str">
        <f t="shared" si="274"/>
        <v/>
      </c>
      <c r="K971" s="71" t="str">
        <f t="shared" si="262"/>
        <v/>
      </c>
      <c r="L971" s="64" t="str">
        <f t="shared" si="263"/>
        <v/>
      </c>
      <c r="M971" s="3" t="str">
        <f t="shared" si="275"/>
        <v/>
      </c>
      <c r="N971" s="71" t="str">
        <f t="shared" si="264"/>
        <v/>
      </c>
      <c r="O971" s="64" t="str">
        <f t="shared" si="265"/>
        <v/>
      </c>
      <c r="P971" s="3" t="str">
        <f t="shared" si="276"/>
        <v/>
      </c>
      <c r="Q971" s="71" t="str">
        <f t="shared" si="266"/>
        <v/>
      </c>
      <c r="R971" s="64" t="str">
        <f t="shared" si="267"/>
        <v/>
      </c>
    </row>
    <row r="972" spans="1:18" x14ac:dyDescent="0.3">
      <c r="A972" t="str">
        <f>IF(ISBLANK('SIR Inputs'!$A971),"",'SIR Inputs'!$A971)</f>
        <v/>
      </c>
      <c r="B972" t="str">
        <f t="shared" si="268"/>
        <v/>
      </c>
      <c r="C972" s="60" t="str">
        <f t="shared" si="269"/>
        <v/>
      </c>
      <c r="D972" t="str">
        <f t="shared" si="270"/>
        <v/>
      </c>
      <c r="E972" s="60" t="str">
        <f t="shared" si="271"/>
        <v/>
      </c>
      <c r="F972" t="str">
        <f t="shared" si="272"/>
        <v/>
      </c>
      <c r="G972" t="str">
        <f t="shared" si="273"/>
        <v/>
      </c>
      <c r="H972" s="70" t="str">
        <f t="shared" si="260"/>
        <v/>
      </c>
      <c r="I972" s="64" t="str">
        <f t="shared" si="261"/>
        <v/>
      </c>
      <c r="J972" s="3" t="str">
        <f t="shared" si="274"/>
        <v/>
      </c>
      <c r="K972" s="71" t="str">
        <f t="shared" si="262"/>
        <v/>
      </c>
      <c r="L972" s="64" t="str">
        <f t="shared" si="263"/>
        <v/>
      </c>
      <c r="M972" s="3" t="str">
        <f t="shared" si="275"/>
        <v/>
      </c>
      <c r="N972" s="71" t="str">
        <f t="shared" si="264"/>
        <v/>
      </c>
      <c r="O972" s="64" t="str">
        <f t="shared" si="265"/>
        <v/>
      </c>
      <c r="P972" s="3" t="str">
        <f t="shared" si="276"/>
        <v/>
      </c>
      <c r="Q972" s="71" t="str">
        <f t="shared" si="266"/>
        <v/>
      </c>
      <c r="R972" s="64" t="str">
        <f t="shared" si="267"/>
        <v/>
      </c>
    </row>
    <row r="973" spans="1:18" x14ac:dyDescent="0.3">
      <c r="A973" t="str">
        <f>IF(ISBLANK('SIR Inputs'!$A972),"",'SIR Inputs'!$A972)</f>
        <v/>
      </c>
      <c r="B973" t="str">
        <f t="shared" si="268"/>
        <v/>
      </c>
      <c r="C973" s="60" t="str">
        <f t="shared" si="269"/>
        <v/>
      </c>
      <c r="D973" t="str">
        <f t="shared" si="270"/>
        <v/>
      </c>
      <c r="E973" s="60" t="str">
        <f t="shared" si="271"/>
        <v/>
      </c>
      <c r="F973" t="str">
        <f t="shared" si="272"/>
        <v/>
      </c>
      <c r="G973" t="str">
        <f t="shared" si="273"/>
        <v/>
      </c>
      <c r="H973" s="70" t="str">
        <f t="shared" si="260"/>
        <v/>
      </c>
      <c r="I973" s="64" t="str">
        <f t="shared" si="261"/>
        <v/>
      </c>
      <c r="J973" s="3" t="str">
        <f t="shared" si="274"/>
        <v/>
      </c>
      <c r="K973" s="71" t="str">
        <f t="shared" si="262"/>
        <v/>
      </c>
      <c r="L973" s="64" t="str">
        <f t="shared" si="263"/>
        <v/>
      </c>
      <c r="M973" s="3" t="str">
        <f t="shared" si="275"/>
        <v/>
      </c>
      <c r="N973" s="71" t="str">
        <f t="shared" si="264"/>
        <v/>
      </c>
      <c r="O973" s="64" t="str">
        <f t="shared" si="265"/>
        <v/>
      </c>
      <c r="P973" s="3" t="str">
        <f t="shared" si="276"/>
        <v/>
      </c>
      <c r="Q973" s="71" t="str">
        <f t="shared" si="266"/>
        <v/>
      </c>
      <c r="R973" s="64" t="str">
        <f t="shared" si="267"/>
        <v/>
      </c>
    </row>
    <row r="974" spans="1:18" x14ac:dyDescent="0.3">
      <c r="A974" t="str">
        <f>IF(ISBLANK('SIR Inputs'!$A973),"",'SIR Inputs'!$A973)</f>
        <v/>
      </c>
      <c r="B974" t="str">
        <f t="shared" si="268"/>
        <v/>
      </c>
      <c r="C974" s="60" t="str">
        <f t="shared" si="269"/>
        <v/>
      </c>
      <c r="D974" t="str">
        <f t="shared" si="270"/>
        <v/>
      </c>
      <c r="E974" s="60" t="str">
        <f t="shared" si="271"/>
        <v/>
      </c>
      <c r="F974" t="str">
        <f t="shared" si="272"/>
        <v/>
      </c>
      <c r="G974" t="str">
        <f t="shared" si="273"/>
        <v/>
      </c>
      <c r="H974" s="70" t="str">
        <f t="shared" si="260"/>
        <v/>
      </c>
      <c r="I974" s="64" t="str">
        <f t="shared" si="261"/>
        <v/>
      </c>
      <c r="J974" s="3" t="str">
        <f t="shared" si="274"/>
        <v/>
      </c>
      <c r="K974" s="71" t="str">
        <f t="shared" si="262"/>
        <v/>
      </c>
      <c r="L974" s="64" t="str">
        <f t="shared" si="263"/>
        <v/>
      </c>
      <c r="M974" s="3" t="str">
        <f t="shared" si="275"/>
        <v/>
      </c>
      <c r="N974" s="71" t="str">
        <f t="shared" si="264"/>
        <v/>
      </c>
      <c r="O974" s="64" t="str">
        <f t="shared" si="265"/>
        <v/>
      </c>
      <c r="P974" s="3" t="str">
        <f t="shared" si="276"/>
        <v/>
      </c>
      <c r="Q974" s="71" t="str">
        <f t="shared" si="266"/>
        <v/>
      </c>
      <c r="R974" s="64" t="str">
        <f t="shared" si="267"/>
        <v/>
      </c>
    </row>
    <row r="975" spans="1:18" x14ac:dyDescent="0.3">
      <c r="A975" t="str">
        <f>IF(ISBLANK('SIR Inputs'!$A974),"",'SIR Inputs'!$A974)</f>
        <v/>
      </c>
      <c r="B975" t="str">
        <f t="shared" si="268"/>
        <v/>
      </c>
      <c r="C975" s="60" t="str">
        <f t="shared" si="269"/>
        <v/>
      </c>
      <c r="D975" t="str">
        <f t="shared" si="270"/>
        <v/>
      </c>
      <c r="E975" s="60" t="str">
        <f t="shared" si="271"/>
        <v/>
      </c>
      <c r="F975" t="str">
        <f t="shared" si="272"/>
        <v/>
      </c>
      <c r="G975" t="str">
        <f t="shared" si="273"/>
        <v/>
      </c>
      <c r="H975" s="70" t="str">
        <f t="shared" si="260"/>
        <v/>
      </c>
      <c r="I975" s="64" t="str">
        <f t="shared" si="261"/>
        <v/>
      </c>
      <c r="J975" s="3" t="str">
        <f t="shared" si="274"/>
        <v/>
      </c>
      <c r="K975" s="71" t="str">
        <f t="shared" si="262"/>
        <v/>
      </c>
      <c r="L975" s="64" t="str">
        <f t="shared" si="263"/>
        <v/>
      </c>
      <c r="M975" s="3" t="str">
        <f t="shared" si="275"/>
        <v/>
      </c>
      <c r="N975" s="71" t="str">
        <f t="shared" si="264"/>
        <v/>
      </c>
      <c r="O975" s="64" t="str">
        <f t="shared" si="265"/>
        <v/>
      </c>
      <c r="P975" s="3" t="str">
        <f t="shared" si="276"/>
        <v/>
      </c>
      <c r="Q975" s="71" t="str">
        <f t="shared" si="266"/>
        <v/>
      </c>
      <c r="R975" s="64" t="str">
        <f t="shared" si="267"/>
        <v/>
      </c>
    </row>
    <row r="976" spans="1:18" x14ac:dyDescent="0.3">
      <c r="A976" t="str">
        <f>IF(ISBLANK('SIR Inputs'!$A975),"",'SIR Inputs'!$A975)</f>
        <v/>
      </c>
      <c r="B976" t="str">
        <f t="shared" si="268"/>
        <v/>
      </c>
      <c r="C976" s="60" t="str">
        <f t="shared" si="269"/>
        <v/>
      </c>
      <c r="D976" t="str">
        <f t="shared" si="270"/>
        <v/>
      </c>
      <c r="E976" s="60" t="str">
        <f t="shared" si="271"/>
        <v/>
      </c>
      <c r="F976" t="str">
        <f t="shared" si="272"/>
        <v/>
      </c>
      <c r="G976" t="str">
        <f t="shared" si="273"/>
        <v/>
      </c>
      <c r="H976" s="70" t="str">
        <f t="shared" ref="H976:H1002" si="277">IF(A976&lt;&gt;"",Portfolio_SIRDiscount,"")</f>
        <v/>
      </c>
      <c r="I976" s="64" t="str">
        <f t="shared" ref="I976:I1002" si="278">IF($A976&lt;&gt;"",VLOOKUP(G976,AvoidedCost_LookupTable,3,0),"")</f>
        <v/>
      </c>
      <c r="J976" s="3" t="str">
        <f t="shared" si="274"/>
        <v/>
      </c>
      <c r="K976" s="71" t="str">
        <f t="shared" ref="K976:K1002" si="279">IF($A976&lt;&gt;"",J976*F976,"")</f>
        <v/>
      </c>
      <c r="L976" s="64" t="str">
        <f t="shared" ref="L976:L1002" si="280">IF($A976&lt;&gt;"",(((J976*$I976)/($H976-AvoidedCosts_Escalator))*(1-((1+AvoidedCosts_Escalator)/(1+$H976))^$F976)),"")</f>
        <v/>
      </c>
      <c r="M976" s="3" t="str">
        <f t="shared" si="275"/>
        <v/>
      </c>
      <c r="N976" s="71" t="str">
        <f t="shared" ref="N976:N1002" si="281">IF($A976&lt;&gt;"",M976*F976,"")</f>
        <v/>
      </c>
      <c r="O976" s="64" t="str">
        <f t="shared" ref="O976:O1002" si="282">IF($A976&lt;&gt;"",(((M976*$I976)/($H976-AvoidedCosts_Escalator))*(1-((1+AvoidedCosts_Escalator)/(1+$H976))^$F976)),"")</f>
        <v/>
      </c>
      <c r="P976" s="3" t="str">
        <f t="shared" si="276"/>
        <v/>
      </c>
      <c r="Q976" s="71" t="str">
        <f t="shared" ref="Q976:Q1002" si="283">IF($A976&lt;&gt;"",P976*F976,"")</f>
        <v/>
      </c>
      <c r="R976" s="64" t="str">
        <f t="shared" ref="R976:R1002" si="284">IF($A976&lt;&gt;"",(((P976*$I976)/($H976-AvoidedCosts_Escalator))*(1-((1+AvoidedCosts_Escalator)/(1+$H976))^$F976)),"")</f>
        <v/>
      </c>
    </row>
    <row r="977" spans="1:18" x14ac:dyDescent="0.3">
      <c r="A977" t="str">
        <f>IF(ISBLANK('SIR Inputs'!$A976),"",'SIR Inputs'!$A976)</f>
        <v/>
      </c>
      <c r="B977" t="str">
        <f t="shared" si="268"/>
        <v/>
      </c>
      <c r="C977" s="60" t="str">
        <f t="shared" si="269"/>
        <v/>
      </c>
      <c r="D977" t="str">
        <f t="shared" si="270"/>
        <v/>
      </c>
      <c r="E977" s="60" t="str">
        <f t="shared" si="271"/>
        <v/>
      </c>
      <c r="F977" t="str">
        <f t="shared" si="272"/>
        <v/>
      </c>
      <c r="G977" t="str">
        <f t="shared" si="273"/>
        <v/>
      </c>
      <c r="H977" s="70" t="str">
        <f t="shared" si="277"/>
        <v/>
      </c>
      <c r="I977" s="64" t="str">
        <f t="shared" si="278"/>
        <v/>
      </c>
      <c r="J977" s="3" t="str">
        <f t="shared" si="274"/>
        <v/>
      </c>
      <c r="K977" s="71" t="str">
        <f t="shared" si="279"/>
        <v/>
      </c>
      <c r="L977" s="64" t="str">
        <f t="shared" si="280"/>
        <v/>
      </c>
      <c r="M977" s="3" t="str">
        <f t="shared" si="275"/>
        <v/>
      </c>
      <c r="N977" s="71" t="str">
        <f t="shared" si="281"/>
        <v/>
      </c>
      <c r="O977" s="64" t="str">
        <f t="shared" si="282"/>
        <v/>
      </c>
      <c r="P977" s="3" t="str">
        <f t="shared" si="276"/>
        <v/>
      </c>
      <c r="Q977" s="71" t="str">
        <f t="shared" si="283"/>
        <v/>
      </c>
      <c r="R977" s="64" t="str">
        <f t="shared" si="284"/>
        <v/>
      </c>
    </row>
    <row r="978" spans="1:18" x14ac:dyDescent="0.3">
      <c r="A978" t="str">
        <f>IF(ISBLANK('SIR Inputs'!$A977),"",'SIR Inputs'!$A977)</f>
        <v/>
      </c>
      <c r="B978" t="str">
        <f t="shared" si="268"/>
        <v/>
      </c>
      <c r="C978" s="60" t="str">
        <f t="shared" si="269"/>
        <v/>
      </c>
      <c r="D978" t="str">
        <f t="shared" si="270"/>
        <v/>
      </c>
      <c r="E978" s="60" t="str">
        <f t="shared" si="271"/>
        <v/>
      </c>
      <c r="F978" t="str">
        <f t="shared" si="272"/>
        <v/>
      </c>
      <c r="G978" t="str">
        <f t="shared" si="273"/>
        <v/>
      </c>
      <c r="H978" s="70" t="str">
        <f t="shared" si="277"/>
        <v/>
      </c>
      <c r="I978" s="64" t="str">
        <f t="shared" si="278"/>
        <v/>
      </c>
      <c r="J978" s="3" t="str">
        <f t="shared" si="274"/>
        <v/>
      </c>
      <c r="K978" s="71" t="str">
        <f t="shared" si="279"/>
        <v/>
      </c>
      <c r="L978" s="64" t="str">
        <f t="shared" si="280"/>
        <v/>
      </c>
      <c r="M978" s="3" t="str">
        <f t="shared" si="275"/>
        <v/>
      </c>
      <c r="N978" s="71" t="str">
        <f t="shared" si="281"/>
        <v/>
      </c>
      <c r="O978" s="64" t="str">
        <f t="shared" si="282"/>
        <v/>
      </c>
      <c r="P978" s="3" t="str">
        <f t="shared" si="276"/>
        <v/>
      </c>
      <c r="Q978" s="71" t="str">
        <f t="shared" si="283"/>
        <v/>
      </c>
      <c r="R978" s="64" t="str">
        <f t="shared" si="284"/>
        <v/>
      </c>
    </row>
    <row r="979" spans="1:18" x14ac:dyDescent="0.3">
      <c r="A979" t="str">
        <f>IF(ISBLANK('SIR Inputs'!$A978),"",'SIR Inputs'!$A978)</f>
        <v/>
      </c>
      <c r="B979" t="str">
        <f t="shared" si="268"/>
        <v/>
      </c>
      <c r="C979" s="60" t="str">
        <f t="shared" si="269"/>
        <v/>
      </c>
      <c r="D979" t="str">
        <f t="shared" si="270"/>
        <v/>
      </c>
      <c r="E979" s="60" t="str">
        <f t="shared" si="271"/>
        <v/>
      </c>
      <c r="F979" t="str">
        <f t="shared" si="272"/>
        <v/>
      </c>
      <c r="G979" t="str">
        <f t="shared" si="273"/>
        <v/>
      </c>
      <c r="H979" s="70" t="str">
        <f t="shared" si="277"/>
        <v/>
      </c>
      <c r="I979" s="64" t="str">
        <f t="shared" si="278"/>
        <v/>
      </c>
      <c r="J979" s="3" t="str">
        <f t="shared" si="274"/>
        <v/>
      </c>
      <c r="K979" s="71" t="str">
        <f t="shared" si="279"/>
        <v/>
      </c>
      <c r="L979" s="64" t="str">
        <f t="shared" si="280"/>
        <v/>
      </c>
      <c r="M979" s="3" t="str">
        <f t="shared" si="275"/>
        <v/>
      </c>
      <c r="N979" s="71" t="str">
        <f t="shared" si="281"/>
        <v/>
      </c>
      <c r="O979" s="64" t="str">
        <f t="shared" si="282"/>
        <v/>
      </c>
      <c r="P979" s="3" t="str">
        <f t="shared" si="276"/>
        <v/>
      </c>
      <c r="Q979" s="71" t="str">
        <f t="shared" si="283"/>
        <v/>
      </c>
      <c r="R979" s="64" t="str">
        <f t="shared" si="284"/>
        <v/>
      </c>
    </row>
    <row r="980" spans="1:18" x14ac:dyDescent="0.3">
      <c r="A980" t="str">
        <f>IF(ISBLANK('SIR Inputs'!$A979),"",'SIR Inputs'!$A979)</f>
        <v/>
      </c>
      <c r="B980" t="str">
        <f t="shared" si="268"/>
        <v/>
      </c>
      <c r="C980" s="60" t="str">
        <f t="shared" si="269"/>
        <v/>
      </c>
      <c r="D980" t="str">
        <f t="shared" si="270"/>
        <v/>
      </c>
      <c r="E980" s="60" t="str">
        <f t="shared" si="271"/>
        <v/>
      </c>
      <c r="F980" t="str">
        <f t="shared" si="272"/>
        <v/>
      </c>
      <c r="G980" t="str">
        <f t="shared" si="273"/>
        <v/>
      </c>
      <c r="H980" s="70" t="str">
        <f t="shared" si="277"/>
        <v/>
      </c>
      <c r="I980" s="64" t="str">
        <f t="shared" si="278"/>
        <v/>
      </c>
      <c r="J980" s="3" t="str">
        <f t="shared" si="274"/>
        <v/>
      </c>
      <c r="K980" s="71" t="str">
        <f t="shared" si="279"/>
        <v/>
      </c>
      <c r="L980" s="64" t="str">
        <f t="shared" si="280"/>
        <v/>
      </c>
      <c r="M980" s="3" t="str">
        <f t="shared" si="275"/>
        <v/>
      </c>
      <c r="N980" s="71" t="str">
        <f t="shared" si="281"/>
        <v/>
      </c>
      <c r="O980" s="64" t="str">
        <f t="shared" si="282"/>
        <v/>
      </c>
      <c r="P980" s="3" t="str">
        <f t="shared" si="276"/>
        <v/>
      </c>
      <c r="Q980" s="71" t="str">
        <f t="shared" si="283"/>
        <v/>
      </c>
      <c r="R980" s="64" t="str">
        <f t="shared" si="284"/>
        <v/>
      </c>
    </row>
    <row r="981" spans="1:18" x14ac:dyDescent="0.3">
      <c r="A981" t="str">
        <f>IF(ISBLANK('SIR Inputs'!$A980),"",'SIR Inputs'!$A980)</f>
        <v/>
      </c>
      <c r="B981" t="str">
        <f t="shared" si="268"/>
        <v/>
      </c>
      <c r="C981" s="60" t="str">
        <f t="shared" si="269"/>
        <v/>
      </c>
      <c r="D981" t="str">
        <f t="shared" si="270"/>
        <v/>
      </c>
      <c r="E981" s="60" t="str">
        <f t="shared" si="271"/>
        <v/>
      </c>
      <c r="F981" t="str">
        <f t="shared" si="272"/>
        <v/>
      </c>
      <c r="G981" t="str">
        <f t="shared" si="273"/>
        <v/>
      </c>
      <c r="H981" s="70" t="str">
        <f t="shared" si="277"/>
        <v/>
      </c>
      <c r="I981" s="64" t="str">
        <f t="shared" si="278"/>
        <v/>
      </c>
      <c r="J981" s="3" t="str">
        <f t="shared" si="274"/>
        <v/>
      </c>
      <c r="K981" s="71" t="str">
        <f t="shared" si="279"/>
        <v/>
      </c>
      <c r="L981" s="64" t="str">
        <f t="shared" si="280"/>
        <v/>
      </c>
      <c r="M981" s="3" t="str">
        <f t="shared" si="275"/>
        <v/>
      </c>
      <c r="N981" s="71" t="str">
        <f t="shared" si="281"/>
        <v/>
      </c>
      <c r="O981" s="64" t="str">
        <f t="shared" si="282"/>
        <v/>
      </c>
      <c r="P981" s="3" t="str">
        <f t="shared" si="276"/>
        <v/>
      </c>
      <c r="Q981" s="71" t="str">
        <f t="shared" si="283"/>
        <v/>
      </c>
      <c r="R981" s="64" t="str">
        <f t="shared" si="284"/>
        <v/>
      </c>
    </row>
    <row r="982" spans="1:18" x14ac:dyDescent="0.3">
      <c r="A982" t="str">
        <f>IF(ISBLANK('SIR Inputs'!$A981),"",'SIR Inputs'!$A981)</f>
        <v/>
      </c>
      <c r="B982" t="str">
        <f t="shared" si="268"/>
        <v/>
      </c>
      <c r="C982" s="60" t="str">
        <f t="shared" si="269"/>
        <v/>
      </c>
      <c r="D982" t="str">
        <f t="shared" si="270"/>
        <v/>
      </c>
      <c r="E982" s="60" t="str">
        <f t="shared" si="271"/>
        <v/>
      </c>
      <c r="F982" t="str">
        <f t="shared" si="272"/>
        <v/>
      </c>
      <c r="G982" t="str">
        <f t="shared" si="273"/>
        <v/>
      </c>
      <c r="H982" s="70" t="str">
        <f t="shared" si="277"/>
        <v/>
      </c>
      <c r="I982" s="64" t="str">
        <f t="shared" si="278"/>
        <v/>
      </c>
      <c r="J982" s="3" t="str">
        <f t="shared" si="274"/>
        <v/>
      </c>
      <c r="K982" s="71" t="str">
        <f t="shared" si="279"/>
        <v/>
      </c>
      <c r="L982" s="64" t="str">
        <f t="shared" si="280"/>
        <v/>
      </c>
      <c r="M982" s="3" t="str">
        <f t="shared" si="275"/>
        <v/>
      </c>
      <c r="N982" s="71" t="str">
        <f t="shared" si="281"/>
        <v/>
      </c>
      <c r="O982" s="64" t="str">
        <f t="shared" si="282"/>
        <v/>
      </c>
      <c r="P982" s="3" t="str">
        <f t="shared" si="276"/>
        <v/>
      </c>
      <c r="Q982" s="71" t="str">
        <f t="shared" si="283"/>
        <v/>
      </c>
      <c r="R982" s="64" t="str">
        <f t="shared" si="284"/>
        <v/>
      </c>
    </row>
    <row r="983" spans="1:18" x14ac:dyDescent="0.3">
      <c r="A983" t="str">
        <f>IF(ISBLANK('SIR Inputs'!$A982),"",'SIR Inputs'!$A982)</f>
        <v/>
      </c>
      <c r="B983" t="str">
        <f t="shared" si="268"/>
        <v/>
      </c>
      <c r="C983" s="60" t="str">
        <f t="shared" si="269"/>
        <v/>
      </c>
      <c r="D983" t="str">
        <f t="shared" si="270"/>
        <v/>
      </c>
      <c r="E983" s="60" t="str">
        <f t="shared" si="271"/>
        <v/>
      </c>
      <c r="F983" t="str">
        <f t="shared" si="272"/>
        <v/>
      </c>
      <c r="G983" t="str">
        <f t="shared" si="273"/>
        <v/>
      </c>
      <c r="H983" s="70" t="str">
        <f t="shared" si="277"/>
        <v/>
      </c>
      <c r="I983" s="64" t="str">
        <f t="shared" si="278"/>
        <v/>
      </c>
      <c r="J983" s="3" t="str">
        <f t="shared" si="274"/>
        <v/>
      </c>
      <c r="K983" s="71" t="str">
        <f t="shared" si="279"/>
        <v/>
      </c>
      <c r="L983" s="64" t="str">
        <f t="shared" si="280"/>
        <v/>
      </c>
      <c r="M983" s="3" t="str">
        <f t="shared" si="275"/>
        <v/>
      </c>
      <c r="N983" s="71" t="str">
        <f t="shared" si="281"/>
        <v/>
      </c>
      <c r="O983" s="64" t="str">
        <f t="shared" si="282"/>
        <v/>
      </c>
      <c r="P983" s="3" t="str">
        <f t="shared" si="276"/>
        <v/>
      </c>
      <c r="Q983" s="71" t="str">
        <f t="shared" si="283"/>
        <v/>
      </c>
      <c r="R983" s="64" t="str">
        <f t="shared" si="284"/>
        <v/>
      </c>
    </row>
    <row r="984" spans="1:18" x14ac:dyDescent="0.3">
      <c r="A984" t="str">
        <f>IF(ISBLANK('SIR Inputs'!$A983),"",'SIR Inputs'!$A983)</f>
        <v/>
      </c>
      <c r="B984" t="str">
        <f t="shared" si="268"/>
        <v/>
      </c>
      <c r="C984" s="60" t="str">
        <f t="shared" si="269"/>
        <v/>
      </c>
      <c r="D984" t="str">
        <f t="shared" si="270"/>
        <v/>
      </c>
      <c r="E984" s="60" t="str">
        <f t="shared" si="271"/>
        <v/>
      </c>
      <c r="F984" t="str">
        <f t="shared" si="272"/>
        <v/>
      </c>
      <c r="G984" t="str">
        <f t="shared" si="273"/>
        <v/>
      </c>
      <c r="H984" s="70" t="str">
        <f t="shared" si="277"/>
        <v/>
      </c>
      <c r="I984" s="64" t="str">
        <f t="shared" si="278"/>
        <v/>
      </c>
      <c r="J984" s="3" t="str">
        <f t="shared" si="274"/>
        <v/>
      </c>
      <c r="K984" s="71" t="str">
        <f t="shared" si="279"/>
        <v/>
      </c>
      <c r="L984" s="64" t="str">
        <f t="shared" si="280"/>
        <v/>
      </c>
      <c r="M984" s="3" t="str">
        <f t="shared" si="275"/>
        <v/>
      </c>
      <c r="N984" s="71" t="str">
        <f t="shared" si="281"/>
        <v/>
      </c>
      <c r="O984" s="64" t="str">
        <f t="shared" si="282"/>
        <v/>
      </c>
      <c r="P984" s="3" t="str">
        <f t="shared" si="276"/>
        <v/>
      </c>
      <c r="Q984" s="71" t="str">
        <f t="shared" si="283"/>
        <v/>
      </c>
      <c r="R984" s="64" t="str">
        <f t="shared" si="284"/>
        <v/>
      </c>
    </row>
    <row r="985" spans="1:18" x14ac:dyDescent="0.3">
      <c r="A985" t="str">
        <f>IF(ISBLANK('SIR Inputs'!$A984),"",'SIR Inputs'!$A984)</f>
        <v/>
      </c>
      <c r="B985" t="str">
        <f t="shared" si="268"/>
        <v/>
      </c>
      <c r="C985" s="60" t="str">
        <f t="shared" si="269"/>
        <v/>
      </c>
      <c r="D985" t="str">
        <f t="shared" si="270"/>
        <v/>
      </c>
      <c r="E985" s="60" t="str">
        <f t="shared" si="271"/>
        <v/>
      </c>
      <c r="F985" t="str">
        <f t="shared" si="272"/>
        <v/>
      </c>
      <c r="G985" t="str">
        <f t="shared" si="273"/>
        <v/>
      </c>
      <c r="H985" s="70" t="str">
        <f t="shared" si="277"/>
        <v/>
      </c>
      <c r="I985" s="64" t="str">
        <f t="shared" si="278"/>
        <v/>
      </c>
      <c r="J985" s="3" t="str">
        <f t="shared" si="274"/>
        <v/>
      </c>
      <c r="K985" s="71" t="str">
        <f t="shared" si="279"/>
        <v/>
      </c>
      <c r="L985" s="64" t="str">
        <f t="shared" si="280"/>
        <v/>
      </c>
      <c r="M985" s="3" t="str">
        <f t="shared" si="275"/>
        <v/>
      </c>
      <c r="N985" s="71" t="str">
        <f t="shared" si="281"/>
        <v/>
      </c>
      <c r="O985" s="64" t="str">
        <f t="shared" si="282"/>
        <v/>
      </c>
      <c r="P985" s="3" t="str">
        <f t="shared" si="276"/>
        <v/>
      </c>
      <c r="Q985" s="71" t="str">
        <f t="shared" si="283"/>
        <v/>
      </c>
      <c r="R985" s="64" t="str">
        <f t="shared" si="284"/>
        <v/>
      </c>
    </row>
    <row r="986" spans="1:18" x14ac:dyDescent="0.3">
      <c r="A986" t="str">
        <f>IF(ISBLANK('SIR Inputs'!$A985),"",'SIR Inputs'!$A985)</f>
        <v/>
      </c>
      <c r="B986" t="str">
        <f t="shared" si="268"/>
        <v/>
      </c>
      <c r="C986" s="60" t="str">
        <f t="shared" si="269"/>
        <v/>
      </c>
      <c r="D986" t="str">
        <f t="shared" si="270"/>
        <v/>
      </c>
      <c r="E986" s="60" t="str">
        <f t="shared" si="271"/>
        <v/>
      </c>
      <c r="F986" t="str">
        <f t="shared" si="272"/>
        <v/>
      </c>
      <c r="G986" t="str">
        <f t="shared" si="273"/>
        <v/>
      </c>
      <c r="H986" s="70" t="str">
        <f t="shared" si="277"/>
        <v/>
      </c>
      <c r="I986" s="64" t="str">
        <f t="shared" si="278"/>
        <v/>
      </c>
      <c r="J986" s="3" t="str">
        <f t="shared" si="274"/>
        <v/>
      </c>
      <c r="K986" s="71" t="str">
        <f t="shared" si="279"/>
        <v/>
      </c>
      <c r="L986" s="64" t="str">
        <f t="shared" si="280"/>
        <v/>
      </c>
      <c r="M986" s="3" t="str">
        <f t="shared" si="275"/>
        <v/>
      </c>
      <c r="N986" s="71" t="str">
        <f t="shared" si="281"/>
        <v/>
      </c>
      <c r="O986" s="64" t="str">
        <f t="shared" si="282"/>
        <v/>
      </c>
      <c r="P986" s="3" t="str">
        <f t="shared" si="276"/>
        <v/>
      </c>
      <c r="Q986" s="71" t="str">
        <f t="shared" si="283"/>
        <v/>
      </c>
      <c r="R986" s="64" t="str">
        <f t="shared" si="284"/>
        <v/>
      </c>
    </row>
    <row r="987" spans="1:18" x14ac:dyDescent="0.3">
      <c r="A987" t="str">
        <f>IF(ISBLANK('SIR Inputs'!$A986),"",'SIR Inputs'!$A986)</f>
        <v/>
      </c>
      <c r="B987" t="str">
        <f t="shared" si="268"/>
        <v/>
      </c>
      <c r="C987" s="60" t="str">
        <f t="shared" si="269"/>
        <v/>
      </c>
      <c r="D987" t="str">
        <f t="shared" si="270"/>
        <v/>
      </c>
      <c r="E987" s="60" t="str">
        <f t="shared" si="271"/>
        <v/>
      </c>
      <c r="F987" t="str">
        <f t="shared" si="272"/>
        <v/>
      </c>
      <c r="G987" t="str">
        <f t="shared" si="273"/>
        <v/>
      </c>
      <c r="H987" s="70" t="str">
        <f t="shared" si="277"/>
        <v/>
      </c>
      <c r="I987" s="64" t="str">
        <f t="shared" si="278"/>
        <v/>
      </c>
      <c r="J987" s="3" t="str">
        <f t="shared" si="274"/>
        <v/>
      </c>
      <c r="K987" s="71" t="str">
        <f t="shared" si="279"/>
        <v/>
      </c>
      <c r="L987" s="64" t="str">
        <f t="shared" si="280"/>
        <v/>
      </c>
      <c r="M987" s="3" t="str">
        <f t="shared" si="275"/>
        <v/>
      </c>
      <c r="N987" s="71" t="str">
        <f t="shared" si="281"/>
        <v/>
      </c>
      <c r="O987" s="64" t="str">
        <f t="shared" si="282"/>
        <v/>
      </c>
      <c r="P987" s="3" t="str">
        <f t="shared" si="276"/>
        <v/>
      </c>
      <c r="Q987" s="71" t="str">
        <f t="shared" si="283"/>
        <v/>
      </c>
      <c r="R987" s="64" t="str">
        <f t="shared" si="284"/>
        <v/>
      </c>
    </row>
    <row r="988" spans="1:18" x14ac:dyDescent="0.3">
      <c r="A988" t="str">
        <f>IF(ISBLANK('SIR Inputs'!$A987),"",'SIR Inputs'!$A987)</f>
        <v/>
      </c>
      <c r="B988" t="str">
        <f t="shared" si="268"/>
        <v/>
      </c>
      <c r="C988" s="60" t="str">
        <f t="shared" si="269"/>
        <v/>
      </c>
      <c r="D988" t="str">
        <f t="shared" si="270"/>
        <v/>
      </c>
      <c r="E988" s="60" t="str">
        <f t="shared" si="271"/>
        <v/>
      </c>
      <c r="F988" t="str">
        <f t="shared" si="272"/>
        <v/>
      </c>
      <c r="G988" t="str">
        <f t="shared" si="273"/>
        <v/>
      </c>
      <c r="H988" s="70" t="str">
        <f t="shared" si="277"/>
        <v/>
      </c>
      <c r="I988" s="64" t="str">
        <f t="shared" si="278"/>
        <v/>
      </c>
      <c r="J988" s="3" t="str">
        <f t="shared" si="274"/>
        <v/>
      </c>
      <c r="K988" s="71" t="str">
        <f t="shared" si="279"/>
        <v/>
      </c>
      <c r="L988" s="64" t="str">
        <f t="shared" si="280"/>
        <v/>
      </c>
      <c r="M988" s="3" t="str">
        <f t="shared" si="275"/>
        <v/>
      </c>
      <c r="N988" s="71" t="str">
        <f t="shared" si="281"/>
        <v/>
      </c>
      <c r="O988" s="64" t="str">
        <f t="shared" si="282"/>
        <v/>
      </c>
      <c r="P988" s="3" t="str">
        <f t="shared" si="276"/>
        <v/>
      </c>
      <c r="Q988" s="71" t="str">
        <f t="shared" si="283"/>
        <v/>
      </c>
      <c r="R988" s="64" t="str">
        <f t="shared" si="284"/>
        <v/>
      </c>
    </row>
    <row r="989" spans="1:18" x14ac:dyDescent="0.3">
      <c r="A989" t="str">
        <f>IF(ISBLANK('SIR Inputs'!$A988),"",'SIR Inputs'!$A988)</f>
        <v/>
      </c>
      <c r="B989" t="str">
        <f t="shared" si="268"/>
        <v/>
      </c>
      <c r="C989" s="60" t="str">
        <f t="shared" si="269"/>
        <v/>
      </c>
      <c r="D989" t="str">
        <f t="shared" si="270"/>
        <v/>
      </c>
      <c r="E989" s="60" t="str">
        <f t="shared" si="271"/>
        <v/>
      </c>
      <c r="F989" t="str">
        <f t="shared" si="272"/>
        <v/>
      </c>
      <c r="G989" t="str">
        <f t="shared" si="273"/>
        <v/>
      </c>
      <c r="H989" s="70" t="str">
        <f t="shared" si="277"/>
        <v/>
      </c>
      <c r="I989" s="64" t="str">
        <f t="shared" si="278"/>
        <v/>
      </c>
      <c r="J989" s="3" t="str">
        <f t="shared" si="274"/>
        <v/>
      </c>
      <c r="K989" s="71" t="str">
        <f t="shared" si="279"/>
        <v/>
      </c>
      <c r="L989" s="64" t="str">
        <f t="shared" si="280"/>
        <v/>
      </c>
      <c r="M989" s="3" t="str">
        <f t="shared" si="275"/>
        <v/>
      </c>
      <c r="N989" s="71" t="str">
        <f t="shared" si="281"/>
        <v/>
      </c>
      <c r="O989" s="64" t="str">
        <f t="shared" si="282"/>
        <v/>
      </c>
      <c r="P989" s="3" t="str">
        <f t="shared" si="276"/>
        <v/>
      </c>
      <c r="Q989" s="71" t="str">
        <f t="shared" si="283"/>
        <v/>
      </c>
      <c r="R989" s="64" t="str">
        <f t="shared" si="284"/>
        <v/>
      </c>
    </row>
    <row r="990" spans="1:18" x14ac:dyDescent="0.3">
      <c r="A990" t="str">
        <f>IF(ISBLANK('SIR Inputs'!$A989),"",'SIR Inputs'!$A989)</f>
        <v/>
      </c>
      <c r="B990" t="str">
        <f t="shared" si="268"/>
        <v/>
      </c>
      <c r="C990" s="60" t="str">
        <f t="shared" si="269"/>
        <v/>
      </c>
      <c r="D990" t="str">
        <f t="shared" si="270"/>
        <v/>
      </c>
      <c r="E990" s="60" t="str">
        <f t="shared" si="271"/>
        <v/>
      </c>
      <c r="F990" t="str">
        <f t="shared" si="272"/>
        <v/>
      </c>
      <c r="G990" t="str">
        <f t="shared" si="273"/>
        <v/>
      </c>
      <c r="H990" s="70" t="str">
        <f t="shared" si="277"/>
        <v/>
      </c>
      <c r="I990" s="64" t="str">
        <f t="shared" si="278"/>
        <v/>
      </c>
      <c r="J990" s="3" t="str">
        <f t="shared" si="274"/>
        <v/>
      </c>
      <c r="K990" s="71" t="str">
        <f t="shared" si="279"/>
        <v/>
      </c>
      <c r="L990" s="64" t="str">
        <f t="shared" si="280"/>
        <v/>
      </c>
      <c r="M990" s="3" t="str">
        <f t="shared" si="275"/>
        <v/>
      </c>
      <c r="N990" s="71" t="str">
        <f t="shared" si="281"/>
        <v/>
      </c>
      <c r="O990" s="64" t="str">
        <f t="shared" si="282"/>
        <v/>
      </c>
      <c r="P990" s="3" t="str">
        <f t="shared" si="276"/>
        <v/>
      </c>
      <c r="Q990" s="71" t="str">
        <f t="shared" si="283"/>
        <v/>
      </c>
      <c r="R990" s="64" t="str">
        <f t="shared" si="284"/>
        <v/>
      </c>
    </row>
    <row r="991" spans="1:18" x14ac:dyDescent="0.3">
      <c r="A991" t="str">
        <f>IF(ISBLANK('SIR Inputs'!$A990),"",'SIR Inputs'!$A990)</f>
        <v/>
      </c>
      <c r="B991" t="str">
        <f t="shared" si="268"/>
        <v/>
      </c>
      <c r="C991" s="60" t="str">
        <f t="shared" si="269"/>
        <v/>
      </c>
      <c r="D991" t="str">
        <f t="shared" si="270"/>
        <v/>
      </c>
      <c r="E991" s="60" t="str">
        <f t="shared" si="271"/>
        <v/>
      </c>
      <c r="F991" t="str">
        <f t="shared" si="272"/>
        <v/>
      </c>
      <c r="G991" t="str">
        <f t="shared" si="273"/>
        <v/>
      </c>
      <c r="H991" s="70" t="str">
        <f t="shared" si="277"/>
        <v/>
      </c>
      <c r="I991" s="64" t="str">
        <f t="shared" si="278"/>
        <v/>
      </c>
      <c r="J991" s="3" t="str">
        <f t="shared" si="274"/>
        <v/>
      </c>
      <c r="K991" s="71" t="str">
        <f t="shared" si="279"/>
        <v/>
      </c>
      <c r="L991" s="64" t="str">
        <f t="shared" si="280"/>
        <v/>
      </c>
      <c r="M991" s="3" t="str">
        <f t="shared" si="275"/>
        <v/>
      </c>
      <c r="N991" s="71" t="str">
        <f t="shared" si="281"/>
        <v/>
      </c>
      <c r="O991" s="64" t="str">
        <f t="shared" si="282"/>
        <v/>
      </c>
      <c r="P991" s="3" t="str">
        <f t="shared" si="276"/>
        <v/>
      </c>
      <c r="Q991" s="71" t="str">
        <f t="shared" si="283"/>
        <v/>
      </c>
      <c r="R991" s="64" t="str">
        <f t="shared" si="284"/>
        <v/>
      </c>
    </row>
    <row r="992" spans="1:18" x14ac:dyDescent="0.3">
      <c r="A992" t="str">
        <f>IF(ISBLANK('SIR Inputs'!$A991),"",'SIR Inputs'!$A991)</f>
        <v/>
      </c>
      <c r="B992" t="str">
        <f t="shared" si="268"/>
        <v/>
      </c>
      <c r="C992" s="60" t="str">
        <f t="shared" si="269"/>
        <v/>
      </c>
      <c r="D992" t="str">
        <f t="shared" si="270"/>
        <v/>
      </c>
      <c r="E992" s="60" t="str">
        <f t="shared" si="271"/>
        <v/>
      </c>
      <c r="F992" t="str">
        <f t="shared" si="272"/>
        <v/>
      </c>
      <c r="G992" t="str">
        <f t="shared" si="273"/>
        <v/>
      </c>
      <c r="H992" s="70" t="str">
        <f t="shared" si="277"/>
        <v/>
      </c>
      <c r="I992" s="64" t="str">
        <f t="shared" si="278"/>
        <v/>
      </c>
      <c r="J992" s="3" t="str">
        <f t="shared" si="274"/>
        <v/>
      </c>
      <c r="K992" s="71" t="str">
        <f t="shared" si="279"/>
        <v/>
      </c>
      <c r="L992" s="64" t="str">
        <f t="shared" si="280"/>
        <v/>
      </c>
      <c r="M992" s="3" t="str">
        <f t="shared" si="275"/>
        <v/>
      </c>
      <c r="N992" s="71" t="str">
        <f t="shared" si="281"/>
        <v/>
      </c>
      <c r="O992" s="64" t="str">
        <f t="shared" si="282"/>
        <v/>
      </c>
      <c r="P992" s="3" t="str">
        <f t="shared" si="276"/>
        <v/>
      </c>
      <c r="Q992" s="71" t="str">
        <f t="shared" si="283"/>
        <v/>
      </c>
      <c r="R992" s="64" t="str">
        <f t="shared" si="284"/>
        <v/>
      </c>
    </row>
    <row r="993" spans="1:18" x14ac:dyDescent="0.3">
      <c r="A993" t="str">
        <f>IF(ISBLANK('SIR Inputs'!$A992),"",'SIR Inputs'!$A992)</f>
        <v/>
      </c>
      <c r="B993" t="str">
        <f t="shared" si="268"/>
        <v/>
      </c>
      <c r="C993" s="60" t="str">
        <f t="shared" si="269"/>
        <v/>
      </c>
      <c r="D993" t="str">
        <f t="shared" si="270"/>
        <v/>
      </c>
      <c r="E993" s="60" t="str">
        <f t="shared" si="271"/>
        <v/>
      </c>
      <c r="F993" t="str">
        <f t="shared" si="272"/>
        <v/>
      </c>
      <c r="G993" t="str">
        <f t="shared" si="273"/>
        <v/>
      </c>
      <c r="H993" s="70" t="str">
        <f t="shared" si="277"/>
        <v/>
      </c>
      <c r="I993" s="64" t="str">
        <f t="shared" si="278"/>
        <v/>
      </c>
      <c r="J993" s="3" t="str">
        <f t="shared" si="274"/>
        <v/>
      </c>
      <c r="K993" s="71" t="str">
        <f t="shared" si="279"/>
        <v/>
      </c>
      <c r="L993" s="64" t="str">
        <f t="shared" si="280"/>
        <v/>
      </c>
      <c r="M993" s="3" t="str">
        <f t="shared" si="275"/>
        <v/>
      </c>
      <c r="N993" s="71" t="str">
        <f t="shared" si="281"/>
        <v/>
      </c>
      <c r="O993" s="64" t="str">
        <f t="shared" si="282"/>
        <v/>
      </c>
      <c r="P993" s="3" t="str">
        <f t="shared" si="276"/>
        <v/>
      </c>
      <c r="Q993" s="71" t="str">
        <f t="shared" si="283"/>
        <v/>
      </c>
      <c r="R993" s="64" t="str">
        <f t="shared" si="284"/>
        <v/>
      </c>
    </row>
    <row r="994" spans="1:18" x14ac:dyDescent="0.3">
      <c r="A994" t="str">
        <f>IF(ISBLANK('SIR Inputs'!$A993),"",'SIR Inputs'!$A993)</f>
        <v/>
      </c>
      <c r="B994" t="str">
        <f t="shared" si="268"/>
        <v/>
      </c>
      <c r="C994" s="60" t="str">
        <f t="shared" si="269"/>
        <v/>
      </c>
      <c r="D994" t="str">
        <f t="shared" si="270"/>
        <v/>
      </c>
      <c r="E994" s="60" t="str">
        <f t="shared" si="271"/>
        <v/>
      </c>
      <c r="F994" t="str">
        <f t="shared" si="272"/>
        <v/>
      </c>
      <c r="G994" t="str">
        <f t="shared" si="273"/>
        <v/>
      </c>
      <c r="H994" s="70" t="str">
        <f t="shared" si="277"/>
        <v/>
      </c>
      <c r="I994" s="64" t="str">
        <f t="shared" si="278"/>
        <v/>
      </c>
      <c r="J994" s="3" t="str">
        <f t="shared" si="274"/>
        <v/>
      </c>
      <c r="K994" s="71" t="str">
        <f t="shared" si="279"/>
        <v/>
      </c>
      <c r="L994" s="64" t="str">
        <f t="shared" si="280"/>
        <v/>
      </c>
      <c r="M994" s="3" t="str">
        <f t="shared" si="275"/>
        <v/>
      </c>
      <c r="N994" s="71" t="str">
        <f t="shared" si="281"/>
        <v/>
      </c>
      <c r="O994" s="64" t="str">
        <f t="shared" si="282"/>
        <v/>
      </c>
      <c r="P994" s="3" t="str">
        <f t="shared" si="276"/>
        <v/>
      </c>
      <c r="Q994" s="71" t="str">
        <f t="shared" si="283"/>
        <v/>
      </c>
      <c r="R994" s="64" t="str">
        <f t="shared" si="284"/>
        <v/>
      </c>
    </row>
    <row r="995" spans="1:18" x14ac:dyDescent="0.3">
      <c r="A995" t="str">
        <f>IF(ISBLANK('SIR Inputs'!$A994),"",'SIR Inputs'!$A994)</f>
        <v/>
      </c>
      <c r="B995" t="str">
        <f t="shared" si="268"/>
        <v/>
      </c>
      <c r="C995" s="60" t="str">
        <f t="shared" si="269"/>
        <v/>
      </c>
      <c r="D995" t="str">
        <f t="shared" si="270"/>
        <v/>
      </c>
      <c r="E995" s="60" t="str">
        <f t="shared" si="271"/>
        <v/>
      </c>
      <c r="F995" t="str">
        <f t="shared" si="272"/>
        <v/>
      </c>
      <c r="G995" t="str">
        <f t="shared" si="273"/>
        <v/>
      </c>
      <c r="H995" s="70" t="str">
        <f t="shared" si="277"/>
        <v/>
      </c>
      <c r="I995" s="64" t="str">
        <f t="shared" si="278"/>
        <v/>
      </c>
      <c r="J995" s="3" t="str">
        <f t="shared" si="274"/>
        <v/>
      </c>
      <c r="K995" s="71" t="str">
        <f t="shared" si="279"/>
        <v/>
      </c>
      <c r="L995" s="64" t="str">
        <f t="shared" si="280"/>
        <v/>
      </c>
      <c r="M995" s="3" t="str">
        <f t="shared" si="275"/>
        <v/>
      </c>
      <c r="N995" s="71" t="str">
        <f t="shared" si="281"/>
        <v/>
      </c>
      <c r="O995" s="64" t="str">
        <f t="shared" si="282"/>
        <v/>
      </c>
      <c r="P995" s="3" t="str">
        <f t="shared" si="276"/>
        <v/>
      </c>
      <c r="Q995" s="71" t="str">
        <f t="shared" si="283"/>
        <v/>
      </c>
      <c r="R995" s="64" t="str">
        <f t="shared" si="284"/>
        <v/>
      </c>
    </row>
    <row r="996" spans="1:18" x14ac:dyDescent="0.3">
      <c r="A996" t="str">
        <f>IF(ISBLANK('SIR Inputs'!$A995),"",'SIR Inputs'!$A995)</f>
        <v/>
      </c>
      <c r="B996" t="str">
        <f t="shared" si="268"/>
        <v/>
      </c>
      <c r="C996" s="60" t="str">
        <f t="shared" si="269"/>
        <v/>
      </c>
      <c r="D996" t="str">
        <f t="shared" si="270"/>
        <v/>
      </c>
      <c r="E996" s="60" t="str">
        <f t="shared" si="271"/>
        <v/>
      </c>
      <c r="F996" t="str">
        <f t="shared" si="272"/>
        <v/>
      </c>
      <c r="G996" t="str">
        <f t="shared" si="273"/>
        <v/>
      </c>
      <c r="H996" s="70" t="str">
        <f t="shared" si="277"/>
        <v/>
      </c>
      <c r="I996" s="64" t="str">
        <f t="shared" si="278"/>
        <v/>
      </c>
      <c r="J996" s="3" t="str">
        <f t="shared" si="274"/>
        <v/>
      </c>
      <c r="K996" s="71" t="str">
        <f t="shared" si="279"/>
        <v/>
      </c>
      <c r="L996" s="64" t="str">
        <f t="shared" si="280"/>
        <v/>
      </c>
      <c r="M996" s="3" t="str">
        <f t="shared" si="275"/>
        <v/>
      </c>
      <c r="N996" s="71" t="str">
        <f t="shared" si="281"/>
        <v/>
      </c>
      <c r="O996" s="64" t="str">
        <f t="shared" si="282"/>
        <v/>
      </c>
      <c r="P996" s="3" t="str">
        <f t="shared" si="276"/>
        <v/>
      </c>
      <c r="Q996" s="71" t="str">
        <f t="shared" si="283"/>
        <v/>
      </c>
      <c r="R996" s="64" t="str">
        <f t="shared" si="284"/>
        <v/>
      </c>
    </row>
    <row r="997" spans="1:18" x14ac:dyDescent="0.3">
      <c r="A997" t="str">
        <f>IF(ISBLANK('SIR Inputs'!$A996),"",'SIR Inputs'!$A996)</f>
        <v/>
      </c>
      <c r="B997" t="str">
        <f t="shared" si="268"/>
        <v/>
      </c>
      <c r="C997" s="60" t="str">
        <f t="shared" si="269"/>
        <v/>
      </c>
      <c r="D997" t="str">
        <f t="shared" si="270"/>
        <v/>
      </c>
      <c r="E997" s="60" t="str">
        <f t="shared" si="271"/>
        <v/>
      </c>
      <c r="F997" t="str">
        <f t="shared" si="272"/>
        <v/>
      </c>
      <c r="G997" t="str">
        <f t="shared" si="273"/>
        <v/>
      </c>
      <c r="H997" s="70" t="str">
        <f t="shared" si="277"/>
        <v/>
      </c>
      <c r="I997" s="64" t="str">
        <f t="shared" si="278"/>
        <v/>
      </c>
      <c r="J997" s="3" t="str">
        <f t="shared" si="274"/>
        <v/>
      </c>
      <c r="K997" s="71" t="str">
        <f t="shared" si="279"/>
        <v/>
      </c>
      <c r="L997" s="64" t="str">
        <f t="shared" si="280"/>
        <v/>
      </c>
      <c r="M997" s="3" t="str">
        <f t="shared" si="275"/>
        <v/>
      </c>
      <c r="N997" s="71" t="str">
        <f t="shared" si="281"/>
        <v/>
      </c>
      <c r="O997" s="64" t="str">
        <f t="shared" si="282"/>
        <v/>
      </c>
      <c r="P997" s="3" t="str">
        <f t="shared" si="276"/>
        <v/>
      </c>
      <c r="Q997" s="71" t="str">
        <f t="shared" si="283"/>
        <v/>
      </c>
      <c r="R997" s="64" t="str">
        <f t="shared" si="284"/>
        <v/>
      </c>
    </row>
    <row r="998" spans="1:18" x14ac:dyDescent="0.3">
      <c r="A998" t="str">
        <f>IF(ISBLANK('SIR Inputs'!$A997),"",'SIR Inputs'!$A997)</f>
        <v/>
      </c>
      <c r="B998" t="str">
        <f t="shared" si="268"/>
        <v/>
      </c>
      <c r="C998" s="60" t="str">
        <f t="shared" si="269"/>
        <v/>
      </c>
      <c r="D998" t="str">
        <f t="shared" si="270"/>
        <v/>
      </c>
      <c r="E998" s="60" t="str">
        <f t="shared" si="271"/>
        <v/>
      </c>
      <c r="F998" t="str">
        <f t="shared" si="272"/>
        <v/>
      </c>
      <c r="G998" t="str">
        <f t="shared" si="273"/>
        <v/>
      </c>
      <c r="H998" s="70" t="str">
        <f t="shared" si="277"/>
        <v/>
      </c>
      <c r="I998" s="64" t="str">
        <f t="shared" si="278"/>
        <v/>
      </c>
      <c r="J998" s="3" t="str">
        <f t="shared" si="274"/>
        <v/>
      </c>
      <c r="K998" s="71" t="str">
        <f t="shared" si="279"/>
        <v/>
      </c>
      <c r="L998" s="64" t="str">
        <f t="shared" si="280"/>
        <v/>
      </c>
      <c r="M998" s="3" t="str">
        <f t="shared" si="275"/>
        <v/>
      </c>
      <c r="N998" s="71" t="str">
        <f t="shared" si="281"/>
        <v/>
      </c>
      <c r="O998" s="64" t="str">
        <f t="shared" si="282"/>
        <v/>
      </c>
      <c r="P998" s="3" t="str">
        <f t="shared" si="276"/>
        <v/>
      </c>
      <c r="Q998" s="71" t="str">
        <f t="shared" si="283"/>
        <v/>
      </c>
      <c r="R998" s="64" t="str">
        <f t="shared" si="284"/>
        <v/>
      </c>
    </row>
    <row r="999" spans="1:18" x14ac:dyDescent="0.3">
      <c r="A999" t="str">
        <f>IF(ISBLANK('SIR Inputs'!$A998),"",'SIR Inputs'!$A998)</f>
        <v/>
      </c>
      <c r="B999" t="str">
        <f t="shared" si="268"/>
        <v/>
      </c>
      <c r="C999" s="60" t="str">
        <f t="shared" si="269"/>
        <v/>
      </c>
      <c r="D999" t="str">
        <f t="shared" si="270"/>
        <v/>
      </c>
      <c r="E999" s="60" t="str">
        <f t="shared" si="271"/>
        <v/>
      </c>
      <c r="F999" t="str">
        <f t="shared" si="272"/>
        <v/>
      </c>
      <c r="G999" t="str">
        <f t="shared" si="273"/>
        <v/>
      </c>
      <c r="H999" s="70" t="str">
        <f t="shared" si="277"/>
        <v/>
      </c>
      <c r="I999" s="64" t="str">
        <f t="shared" si="278"/>
        <v/>
      </c>
      <c r="J999" s="3" t="str">
        <f t="shared" si="274"/>
        <v/>
      </c>
      <c r="K999" s="71" t="str">
        <f t="shared" si="279"/>
        <v/>
      </c>
      <c r="L999" s="64" t="str">
        <f t="shared" si="280"/>
        <v/>
      </c>
      <c r="M999" s="3" t="str">
        <f t="shared" si="275"/>
        <v/>
      </c>
      <c r="N999" s="71" t="str">
        <f t="shared" si="281"/>
        <v/>
      </c>
      <c r="O999" s="64" t="str">
        <f t="shared" si="282"/>
        <v/>
      </c>
      <c r="P999" s="3" t="str">
        <f t="shared" si="276"/>
        <v/>
      </c>
      <c r="Q999" s="71" t="str">
        <f t="shared" si="283"/>
        <v/>
      </c>
      <c r="R999" s="64" t="str">
        <f t="shared" si="284"/>
        <v/>
      </c>
    </row>
    <row r="1000" spans="1:18" x14ac:dyDescent="0.3">
      <c r="A1000" t="str">
        <f>IF(ISBLANK('SIR Inputs'!$A999),"",'SIR Inputs'!$A999)</f>
        <v/>
      </c>
      <c r="B1000" t="str">
        <f t="shared" si="268"/>
        <v/>
      </c>
      <c r="C1000" s="60" t="str">
        <f t="shared" si="269"/>
        <v/>
      </c>
      <c r="D1000" t="str">
        <f t="shared" si="270"/>
        <v/>
      </c>
      <c r="E1000" s="60" t="str">
        <f t="shared" si="271"/>
        <v/>
      </c>
      <c r="F1000" t="str">
        <f t="shared" si="272"/>
        <v/>
      </c>
      <c r="G1000" t="str">
        <f t="shared" si="273"/>
        <v/>
      </c>
      <c r="H1000" s="70" t="str">
        <f t="shared" si="277"/>
        <v/>
      </c>
      <c r="I1000" s="64" t="str">
        <f t="shared" si="278"/>
        <v/>
      </c>
      <c r="J1000" s="3" t="str">
        <f t="shared" si="274"/>
        <v/>
      </c>
      <c r="K1000" s="71" t="str">
        <f t="shared" si="279"/>
        <v/>
      </c>
      <c r="L1000" s="64" t="str">
        <f t="shared" si="280"/>
        <v/>
      </c>
      <c r="M1000" s="3" t="str">
        <f t="shared" si="275"/>
        <v/>
      </c>
      <c r="N1000" s="71" t="str">
        <f t="shared" si="281"/>
        <v/>
      </c>
      <c r="O1000" s="64" t="str">
        <f t="shared" si="282"/>
        <v/>
      </c>
      <c r="P1000" s="3" t="str">
        <f t="shared" si="276"/>
        <v/>
      </c>
      <c r="Q1000" s="71" t="str">
        <f t="shared" si="283"/>
        <v/>
      </c>
      <c r="R1000" s="64" t="str">
        <f t="shared" si="284"/>
        <v/>
      </c>
    </row>
    <row r="1001" spans="1:18" x14ac:dyDescent="0.3">
      <c r="A1001" t="str">
        <f>IF(ISBLANK('SIR Inputs'!$A1000),"",'SIR Inputs'!$A1000)</f>
        <v/>
      </c>
      <c r="B1001" t="str">
        <f t="shared" si="268"/>
        <v/>
      </c>
      <c r="C1001" s="60" t="str">
        <f t="shared" si="269"/>
        <v/>
      </c>
      <c r="D1001" t="str">
        <f t="shared" si="270"/>
        <v/>
      </c>
      <c r="E1001" s="60" t="str">
        <f t="shared" si="271"/>
        <v/>
      </c>
      <c r="F1001" t="str">
        <f t="shared" si="272"/>
        <v/>
      </c>
      <c r="G1001" t="str">
        <f t="shared" si="273"/>
        <v/>
      </c>
      <c r="H1001" s="70" t="str">
        <f t="shared" si="277"/>
        <v/>
      </c>
      <c r="I1001" s="64" t="str">
        <f t="shared" si="278"/>
        <v/>
      </c>
      <c r="J1001" s="3" t="str">
        <f t="shared" si="274"/>
        <v/>
      </c>
      <c r="K1001" s="71" t="str">
        <f t="shared" si="279"/>
        <v/>
      </c>
      <c r="L1001" s="64" t="str">
        <f t="shared" si="280"/>
        <v/>
      </c>
      <c r="M1001" s="3" t="str">
        <f t="shared" si="275"/>
        <v/>
      </c>
      <c r="N1001" s="71" t="str">
        <f t="shared" si="281"/>
        <v/>
      </c>
      <c r="O1001" s="64" t="str">
        <f t="shared" si="282"/>
        <v/>
      </c>
      <c r="P1001" s="3" t="str">
        <f t="shared" si="276"/>
        <v/>
      </c>
      <c r="Q1001" s="71" t="str">
        <f t="shared" si="283"/>
        <v/>
      </c>
      <c r="R1001" s="64" t="str">
        <f t="shared" si="284"/>
        <v/>
      </c>
    </row>
    <row r="1002" spans="1:18" x14ac:dyDescent="0.3">
      <c r="A1002" t="str">
        <f>IF(ISBLANK('SIR Inputs'!$A1001),"",'SIR Inputs'!$A1001)</f>
        <v/>
      </c>
      <c r="B1002" t="str">
        <f t="shared" si="268"/>
        <v/>
      </c>
      <c r="C1002" s="60" t="str">
        <f t="shared" si="269"/>
        <v/>
      </c>
      <c r="D1002" t="str">
        <f t="shared" si="270"/>
        <v/>
      </c>
      <c r="E1002" s="60" t="str">
        <f t="shared" si="271"/>
        <v/>
      </c>
      <c r="F1002" t="str">
        <f t="shared" si="272"/>
        <v/>
      </c>
      <c r="G1002" t="str">
        <f t="shared" si="273"/>
        <v/>
      </c>
      <c r="H1002" s="70" t="str">
        <f t="shared" si="277"/>
        <v/>
      </c>
      <c r="I1002" s="64" t="str">
        <f t="shared" si="278"/>
        <v/>
      </c>
      <c r="J1002" s="3" t="str">
        <f t="shared" si="274"/>
        <v/>
      </c>
      <c r="K1002" s="71" t="str">
        <f t="shared" si="279"/>
        <v/>
      </c>
      <c r="L1002" s="64" t="str">
        <f t="shared" si="280"/>
        <v/>
      </c>
      <c r="M1002" s="3" t="str">
        <f t="shared" si="275"/>
        <v/>
      </c>
      <c r="N1002" s="71" t="str">
        <f t="shared" si="281"/>
        <v/>
      </c>
      <c r="O1002" s="64" t="str">
        <f t="shared" si="282"/>
        <v/>
      </c>
      <c r="P1002" s="3" t="str">
        <f t="shared" si="276"/>
        <v/>
      </c>
      <c r="Q1002" s="71" t="str">
        <f t="shared" si="283"/>
        <v/>
      </c>
      <c r="R1002" s="64" t="str">
        <f t="shared" si="284"/>
        <v/>
      </c>
    </row>
  </sheetData>
  <sheetProtection selectLockedCells="1"/>
  <mergeCells count="5">
    <mergeCell ref="A1:F1"/>
    <mergeCell ref="G1:I1"/>
    <mergeCell ref="J1:L1"/>
    <mergeCell ref="M1:O1"/>
    <mergeCell ref="P1:R1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A1:R5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4.4" x14ac:dyDescent="0.3"/>
  <cols>
    <col min="1" max="1" width="12.88671875" bestFit="1" customWidth="1"/>
    <col min="2" max="3" width="11.5546875" customWidth="1"/>
    <col min="4" max="4" width="13.33203125" customWidth="1"/>
    <col min="5" max="5" width="16.88671875" customWidth="1"/>
    <col min="6" max="6" width="12" customWidth="1"/>
    <col min="7" max="7" width="15.6640625" customWidth="1"/>
    <col min="8" max="8" width="8.5546875" bestFit="1" customWidth="1"/>
    <col min="9" max="10" width="14" customWidth="1"/>
    <col min="11" max="11" width="11.33203125" customWidth="1"/>
    <col min="12" max="12" width="11.5546875" customWidth="1"/>
    <col min="13" max="13" width="11.6640625" customWidth="1"/>
    <col min="14" max="14" width="14.6640625" customWidth="1"/>
    <col min="15" max="15" width="15" customWidth="1"/>
    <col min="16" max="16" width="15.109375" customWidth="1"/>
    <col min="17" max="18" width="9.109375" customWidth="1"/>
  </cols>
  <sheetData>
    <row r="1" spans="1:18" x14ac:dyDescent="0.3">
      <c r="A1" s="31" t="s">
        <v>89</v>
      </c>
      <c r="B1" s="44">
        <v>0</v>
      </c>
      <c r="C1" s="44"/>
      <c r="D1" s="31"/>
      <c r="E1" s="31"/>
      <c r="F1" s="31"/>
      <c r="G1" s="31"/>
      <c r="H1" s="44"/>
      <c r="I1" s="44"/>
      <c r="J1" s="44"/>
      <c r="K1" s="31"/>
      <c r="L1" s="31"/>
      <c r="M1" s="31"/>
      <c r="N1" s="31"/>
      <c r="O1" s="31"/>
      <c r="P1" s="31"/>
      <c r="Q1" s="31"/>
      <c r="R1" s="31"/>
    </row>
    <row r="2" spans="1:18" x14ac:dyDescent="0.3">
      <c r="A2" s="31"/>
      <c r="B2" s="190" t="s">
        <v>73</v>
      </c>
      <c r="C2" s="190"/>
      <c r="D2" s="190"/>
      <c r="E2" s="190"/>
      <c r="F2" s="190"/>
      <c r="G2" s="190"/>
      <c r="H2" s="190" t="s">
        <v>74</v>
      </c>
      <c r="I2" s="190"/>
      <c r="J2" s="190"/>
      <c r="K2" s="190" t="s">
        <v>79</v>
      </c>
      <c r="L2" s="190"/>
      <c r="M2" s="190"/>
      <c r="N2" s="190"/>
      <c r="O2" s="190"/>
      <c r="P2" s="190"/>
      <c r="Q2" s="190"/>
      <c r="R2" s="190"/>
    </row>
    <row r="3" spans="1:18" x14ac:dyDescent="0.3">
      <c r="A3" s="33" t="s">
        <v>8</v>
      </c>
      <c r="B3" s="33" t="s">
        <v>86</v>
      </c>
      <c r="C3" s="33" t="s">
        <v>172</v>
      </c>
      <c r="D3" s="33" t="s">
        <v>75</v>
      </c>
      <c r="E3" s="33" t="s">
        <v>76</v>
      </c>
      <c r="F3" s="33" t="s">
        <v>77</v>
      </c>
      <c r="G3" s="33" t="s">
        <v>78</v>
      </c>
      <c r="H3" s="33" t="s">
        <v>86</v>
      </c>
      <c r="I3" s="33" t="s">
        <v>56</v>
      </c>
      <c r="J3" s="33" t="s">
        <v>55</v>
      </c>
      <c r="K3" s="41" t="s">
        <v>81</v>
      </c>
      <c r="L3" s="41" t="s">
        <v>80</v>
      </c>
      <c r="M3" s="41" t="s">
        <v>82</v>
      </c>
      <c r="N3" s="41" t="s">
        <v>83</v>
      </c>
      <c r="O3" s="41" t="s">
        <v>84</v>
      </c>
      <c r="P3" s="41" t="s">
        <v>85</v>
      </c>
      <c r="Q3" s="31"/>
      <c r="R3" s="31"/>
    </row>
    <row r="4" spans="1:18" x14ac:dyDescent="0.3">
      <c r="A4" s="34">
        <f>Portfolio_BaseYear</f>
        <v>2018</v>
      </c>
      <c r="B4" s="36">
        <f>Table_Query_from_Texas_CE[[#All],[UCT_kWhRate]]</f>
        <v>3.7569999999999999E-2</v>
      </c>
      <c r="C4" s="36">
        <f>Table_Query_from_Texas_CE[[#All],[SIR_kWhRate]]</f>
        <v>0</v>
      </c>
      <c r="D4" s="36"/>
      <c r="E4" s="36"/>
      <c r="F4" s="36"/>
      <c r="G4" s="36"/>
      <c r="H4" s="62">
        <f>Table_Query_from_Texas_CE[[#All],[UCT_kWRate]]</f>
        <v>80</v>
      </c>
      <c r="I4" s="62">
        <f>H4</f>
        <v>80</v>
      </c>
      <c r="J4" s="62">
        <f>H4</f>
        <v>80</v>
      </c>
      <c r="K4" s="31"/>
      <c r="L4" s="31"/>
      <c r="M4" s="31"/>
      <c r="N4" s="31"/>
      <c r="O4" s="31"/>
      <c r="P4" s="31"/>
      <c r="Q4" s="31"/>
      <c r="R4" s="31"/>
    </row>
    <row r="5" spans="1:18" x14ac:dyDescent="0.3">
      <c r="A5" s="34">
        <f>A4+1</f>
        <v>2019</v>
      </c>
      <c r="B5" s="36">
        <f t="shared" ref="B5:B36" si="0">B4*(1+AvoidedCosts_Escalator)</f>
        <v>3.7569999999999999E-2</v>
      </c>
      <c r="C5" s="36">
        <f t="shared" ref="C5:C36" si="1">C4*(1+AvoidedCosts_Escalator)</f>
        <v>0</v>
      </c>
      <c r="D5" s="37" t="str">
        <f>IF(D4&lt;&gt;"",D4*(1+D$1),"")</f>
        <v/>
      </c>
      <c r="E5" s="37" t="str">
        <f t="shared" ref="E5:G5" si="2">IF(E4&lt;&gt;"",E4*(1+E$1),"")</f>
        <v/>
      </c>
      <c r="F5" s="37" t="str">
        <f t="shared" si="2"/>
        <v/>
      </c>
      <c r="G5" s="37" t="str">
        <f t="shared" si="2"/>
        <v/>
      </c>
      <c r="H5" s="62">
        <f t="shared" ref="H5" si="3">IF(H4&lt;&gt;"",H4*(1+H$1),"")</f>
        <v>80</v>
      </c>
      <c r="I5" s="62">
        <v>80</v>
      </c>
      <c r="J5" s="62">
        <v>80</v>
      </c>
      <c r="K5" s="31"/>
      <c r="L5" s="31"/>
      <c r="M5" s="31"/>
      <c r="N5" s="31"/>
      <c r="O5" s="31"/>
      <c r="P5" s="31"/>
      <c r="Q5" s="31"/>
      <c r="R5" s="31"/>
    </row>
    <row r="6" spans="1:18" x14ac:dyDescent="0.3">
      <c r="A6" s="34">
        <f t="shared" ref="A6:A53" si="4">A5+1</f>
        <v>2020</v>
      </c>
      <c r="B6" s="36">
        <f t="shared" si="0"/>
        <v>3.7569999999999999E-2</v>
      </c>
      <c r="C6" s="36">
        <f t="shared" si="1"/>
        <v>0</v>
      </c>
      <c r="D6" s="61" t="str">
        <f t="shared" ref="D6:D53" si="5">IF(D5&lt;&gt;"",D5*(1+$B$1),"")</f>
        <v/>
      </c>
      <c r="E6" s="61" t="str">
        <f t="shared" ref="E6:E53" si="6">IF(E5&lt;&gt;"",E5*(1+$B$1),"")</f>
        <v/>
      </c>
      <c r="F6" s="61" t="str">
        <f t="shared" ref="F6:F53" si="7">IF(F5&lt;&gt;"",F5*(1+$B$1),"")</f>
        <v/>
      </c>
      <c r="G6" s="61" t="str">
        <f t="shared" ref="G6:G53" si="8">IF(G5&lt;&gt;"",G5*(1+$B$1),"")</f>
        <v/>
      </c>
      <c r="H6" s="63">
        <f t="shared" ref="H6:H53" si="9">IF(H5&lt;&gt;"",H5*(1+$B$1),"")</f>
        <v>80</v>
      </c>
      <c r="I6" s="63">
        <f t="shared" ref="I6:I53" si="10">IF(I5&lt;&gt;"",I5*(1+$B$1),"")</f>
        <v>80</v>
      </c>
      <c r="J6" s="63">
        <f t="shared" ref="J6:J53" si="11">IF(J5&lt;&gt;"",J5*(1+$B$1),"")</f>
        <v>80</v>
      </c>
      <c r="K6" s="31"/>
      <c r="L6" s="31"/>
      <c r="M6" s="31"/>
      <c r="N6" s="31"/>
      <c r="O6" s="31"/>
      <c r="P6" s="31"/>
      <c r="Q6" s="31"/>
      <c r="R6" s="31"/>
    </row>
    <row r="7" spans="1:18" x14ac:dyDescent="0.3">
      <c r="A7" s="34">
        <f t="shared" si="4"/>
        <v>2021</v>
      </c>
      <c r="B7" s="36">
        <f t="shared" si="0"/>
        <v>3.7569999999999999E-2</v>
      </c>
      <c r="C7" s="36">
        <f t="shared" si="1"/>
        <v>0</v>
      </c>
      <c r="D7" s="61" t="str">
        <f t="shared" si="5"/>
        <v/>
      </c>
      <c r="E7" s="61" t="str">
        <f t="shared" si="6"/>
        <v/>
      </c>
      <c r="F7" s="61" t="str">
        <f t="shared" si="7"/>
        <v/>
      </c>
      <c r="G7" s="61" t="str">
        <f t="shared" si="8"/>
        <v/>
      </c>
      <c r="H7" s="63">
        <f t="shared" si="9"/>
        <v>80</v>
      </c>
      <c r="I7" s="63">
        <f t="shared" si="10"/>
        <v>80</v>
      </c>
      <c r="J7" s="63">
        <f t="shared" si="11"/>
        <v>80</v>
      </c>
      <c r="K7" s="31"/>
      <c r="L7" s="31"/>
      <c r="M7" s="31"/>
      <c r="N7" s="31"/>
      <c r="O7" s="31"/>
      <c r="P7" s="31"/>
      <c r="Q7" s="31"/>
      <c r="R7" s="31"/>
    </row>
    <row r="8" spans="1:18" x14ac:dyDescent="0.3">
      <c r="A8" s="34">
        <f t="shared" si="4"/>
        <v>2022</v>
      </c>
      <c r="B8" s="36">
        <f t="shared" si="0"/>
        <v>3.7569999999999999E-2</v>
      </c>
      <c r="C8" s="36">
        <f t="shared" si="1"/>
        <v>0</v>
      </c>
      <c r="D8" s="61" t="str">
        <f t="shared" si="5"/>
        <v/>
      </c>
      <c r="E8" s="61" t="str">
        <f t="shared" si="6"/>
        <v/>
      </c>
      <c r="F8" s="61" t="str">
        <f t="shared" si="7"/>
        <v/>
      </c>
      <c r="G8" s="61" t="str">
        <f t="shared" si="8"/>
        <v/>
      </c>
      <c r="H8" s="63">
        <f t="shared" si="9"/>
        <v>80</v>
      </c>
      <c r="I8" s="63">
        <f t="shared" si="10"/>
        <v>80</v>
      </c>
      <c r="J8" s="63">
        <f t="shared" si="11"/>
        <v>80</v>
      </c>
      <c r="K8" s="31"/>
      <c r="L8" s="31"/>
      <c r="M8" s="31"/>
      <c r="N8" s="31"/>
      <c r="O8" s="31"/>
      <c r="P8" s="31"/>
      <c r="Q8" s="31"/>
      <c r="R8" s="31"/>
    </row>
    <row r="9" spans="1:18" x14ac:dyDescent="0.3">
      <c r="A9" s="34">
        <f t="shared" si="4"/>
        <v>2023</v>
      </c>
      <c r="B9" s="36">
        <f t="shared" si="0"/>
        <v>3.7569999999999999E-2</v>
      </c>
      <c r="C9" s="36">
        <f t="shared" si="1"/>
        <v>0</v>
      </c>
      <c r="D9" s="61" t="str">
        <f t="shared" si="5"/>
        <v/>
      </c>
      <c r="E9" s="61" t="str">
        <f t="shared" si="6"/>
        <v/>
      </c>
      <c r="F9" s="61" t="str">
        <f t="shared" si="7"/>
        <v/>
      </c>
      <c r="G9" s="61" t="str">
        <f t="shared" si="8"/>
        <v/>
      </c>
      <c r="H9" s="63">
        <f t="shared" si="9"/>
        <v>80</v>
      </c>
      <c r="I9" s="63">
        <f t="shared" si="10"/>
        <v>80</v>
      </c>
      <c r="J9" s="63">
        <f t="shared" si="11"/>
        <v>80</v>
      </c>
      <c r="K9" s="31"/>
      <c r="L9" s="31"/>
      <c r="M9" s="31"/>
      <c r="N9" s="31"/>
      <c r="O9" s="31"/>
      <c r="P9" s="31"/>
      <c r="Q9" s="31"/>
      <c r="R9" s="31"/>
    </row>
    <row r="10" spans="1:18" x14ac:dyDescent="0.3">
      <c r="A10" s="34">
        <f t="shared" si="4"/>
        <v>2024</v>
      </c>
      <c r="B10" s="36">
        <f t="shared" si="0"/>
        <v>3.7569999999999999E-2</v>
      </c>
      <c r="C10" s="36">
        <f t="shared" si="1"/>
        <v>0</v>
      </c>
      <c r="D10" s="61" t="str">
        <f t="shared" si="5"/>
        <v/>
      </c>
      <c r="E10" s="61" t="str">
        <f t="shared" si="6"/>
        <v/>
      </c>
      <c r="F10" s="61" t="str">
        <f t="shared" si="7"/>
        <v/>
      </c>
      <c r="G10" s="61" t="str">
        <f t="shared" si="8"/>
        <v/>
      </c>
      <c r="H10" s="63">
        <f t="shared" si="9"/>
        <v>80</v>
      </c>
      <c r="I10" s="63">
        <f t="shared" si="10"/>
        <v>80</v>
      </c>
      <c r="J10" s="63">
        <f t="shared" si="11"/>
        <v>80</v>
      </c>
      <c r="K10" s="31"/>
      <c r="L10" s="31"/>
      <c r="M10" s="31"/>
      <c r="N10" s="31"/>
      <c r="O10" s="31"/>
      <c r="P10" s="31"/>
      <c r="Q10" s="31"/>
      <c r="R10" s="31"/>
    </row>
    <row r="11" spans="1:18" x14ac:dyDescent="0.3">
      <c r="A11" s="34">
        <f t="shared" si="4"/>
        <v>2025</v>
      </c>
      <c r="B11" s="36">
        <f t="shared" si="0"/>
        <v>3.7569999999999999E-2</v>
      </c>
      <c r="C11" s="36">
        <f t="shared" si="1"/>
        <v>0</v>
      </c>
      <c r="D11" s="61" t="str">
        <f t="shared" si="5"/>
        <v/>
      </c>
      <c r="E11" s="61" t="str">
        <f t="shared" si="6"/>
        <v/>
      </c>
      <c r="F11" s="61" t="str">
        <f t="shared" si="7"/>
        <v/>
      </c>
      <c r="G11" s="61" t="str">
        <f t="shared" si="8"/>
        <v/>
      </c>
      <c r="H11" s="63">
        <f t="shared" si="9"/>
        <v>80</v>
      </c>
      <c r="I11" s="63">
        <f t="shared" si="10"/>
        <v>80</v>
      </c>
      <c r="J11" s="63">
        <f t="shared" si="11"/>
        <v>80</v>
      </c>
      <c r="K11" s="31"/>
      <c r="L11" s="31"/>
      <c r="M11" s="31"/>
      <c r="N11" s="31"/>
      <c r="O11" s="31"/>
      <c r="P11" s="31"/>
      <c r="Q11" s="31"/>
      <c r="R11" s="31"/>
    </row>
    <row r="12" spans="1:18" x14ac:dyDescent="0.3">
      <c r="A12" s="34">
        <f t="shared" si="4"/>
        <v>2026</v>
      </c>
      <c r="B12" s="36">
        <f t="shared" si="0"/>
        <v>3.7569999999999999E-2</v>
      </c>
      <c r="C12" s="36">
        <f t="shared" si="1"/>
        <v>0</v>
      </c>
      <c r="D12" s="61" t="str">
        <f t="shared" si="5"/>
        <v/>
      </c>
      <c r="E12" s="61" t="str">
        <f t="shared" si="6"/>
        <v/>
      </c>
      <c r="F12" s="61" t="str">
        <f t="shared" si="7"/>
        <v/>
      </c>
      <c r="G12" s="61" t="str">
        <f t="shared" si="8"/>
        <v/>
      </c>
      <c r="H12" s="63">
        <f t="shared" si="9"/>
        <v>80</v>
      </c>
      <c r="I12" s="63">
        <f t="shared" si="10"/>
        <v>80</v>
      </c>
      <c r="J12" s="63">
        <f t="shared" si="11"/>
        <v>80</v>
      </c>
      <c r="K12" s="31"/>
      <c r="L12" s="31"/>
      <c r="M12" s="31"/>
      <c r="N12" s="31"/>
      <c r="O12" s="31"/>
      <c r="P12" s="31"/>
      <c r="Q12" s="31"/>
      <c r="R12" s="31"/>
    </row>
    <row r="13" spans="1:18" x14ac:dyDescent="0.3">
      <c r="A13" s="34">
        <f t="shared" si="4"/>
        <v>2027</v>
      </c>
      <c r="B13" s="36">
        <f t="shared" si="0"/>
        <v>3.7569999999999999E-2</v>
      </c>
      <c r="C13" s="36">
        <f t="shared" si="1"/>
        <v>0</v>
      </c>
      <c r="D13" s="61" t="str">
        <f t="shared" si="5"/>
        <v/>
      </c>
      <c r="E13" s="61" t="str">
        <f t="shared" si="6"/>
        <v/>
      </c>
      <c r="F13" s="61" t="str">
        <f t="shared" si="7"/>
        <v/>
      </c>
      <c r="G13" s="61" t="str">
        <f t="shared" si="8"/>
        <v/>
      </c>
      <c r="H13" s="63">
        <f t="shared" si="9"/>
        <v>80</v>
      </c>
      <c r="I13" s="63">
        <f t="shared" si="10"/>
        <v>80</v>
      </c>
      <c r="J13" s="63">
        <f t="shared" si="11"/>
        <v>80</v>
      </c>
      <c r="K13" s="31"/>
      <c r="L13" s="31"/>
      <c r="M13" s="31"/>
      <c r="N13" s="31"/>
      <c r="O13" s="31"/>
      <c r="P13" s="31"/>
      <c r="Q13" s="31"/>
      <c r="R13" s="31"/>
    </row>
    <row r="14" spans="1:18" x14ac:dyDescent="0.3">
      <c r="A14" s="34">
        <f t="shared" si="4"/>
        <v>2028</v>
      </c>
      <c r="B14" s="36">
        <f t="shared" si="0"/>
        <v>3.7569999999999999E-2</v>
      </c>
      <c r="C14" s="36">
        <f t="shared" si="1"/>
        <v>0</v>
      </c>
      <c r="D14" s="61" t="str">
        <f t="shared" si="5"/>
        <v/>
      </c>
      <c r="E14" s="61" t="str">
        <f t="shared" si="6"/>
        <v/>
      </c>
      <c r="F14" s="61" t="str">
        <f t="shared" si="7"/>
        <v/>
      </c>
      <c r="G14" s="61" t="str">
        <f t="shared" si="8"/>
        <v/>
      </c>
      <c r="H14" s="63">
        <f t="shared" si="9"/>
        <v>80</v>
      </c>
      <c r="I14" s="63">
        <f t="shared" si="10"/>
        <v>80</v>
      </c>
      <c r="J14" s="63">
        <f t="shared" si="11"/>
        <v>80</v>
      </c>
      <c r="K14" s="31"/>
      <c r="L14" s="31"/>
      <c r="M14" s="31"/>
      <c r="N14" s="31"/>
      <c r="O14" s="31"/>
      <c r="P14" s="31"/>
      <c r="Q14" s="31"/>
      <c r="R14" s="31"/>
    </row>
    <row r="15" spans="1:18" x14ac:dyDescent="0.3">
      <c r="A15" s="34">
        <f t="shared" si="4"/>
        <v>2029</v>
      </c>
      <c r="B15" s="36">
        <f t="shared" si="0"/>
        <v>3.7569999999999999E-2</v>
      </c>
      <c r="C15" s="36">
        <f t="shared" si="1"/>
        <v>0</v>
      </c>
      <c r="D15" s="61" t="str">
        <f t="shared" si="5"/>
        <v/>
      </c>
      <c r="E15" s="61" t="str">
        <f t="shared" si="6"/>
        <v/>
      </c>
      <c r="F15" s="61" t="str">
        <f t="shared" si="7"/>
        <v/>
      </c>
      <c r="G15" s="61" t="str">
        <f t="shared" si="8"/>
        <v/>
      </c>
      <c r="H15" s="63">
        <f t="shared" si="9"/>
        <v>80</v>
      </c>
      <c r="I15" s="63">
        <f t="shared" si="10"/>
        <v>80</v>
      </c>
      <c r="J15" s="63">
        <f t="shared" si="11"/>
        <v>80</v>
      </c>
      <c r="K15" s="31"/>
      <c r="L15" s="31"/>
      <c r="M15" s="31"/>
      <c r="N15" s="31"/>
      <c r="O15" s="31"/>
      <c r="P15" s="31"/>
      <c r="Q15" s="31"/>
      <c r="R15" s="31"/>
    </row>
    <row r="16" spans="1:18" x14ac:dyDescent="0.3">
      <c r="A16" s="34">
        <f t="shared" si="4"/>
        <v>2030</v>
      </c>
      <c r="B16" s="36">
        <f t="shared" si="0"/>
        <v>3.7569999999999999E-2</v>
      </c>
      <c r="C16" s="36">
        <f t="shared" si="1"/>
        <v>0</v>
      </c>
      <c r="D16" s="61" t="str">
        <f t="shared" si="5"/>
        <v/>
      </c>
      <c r="E16" s="61" t="str">
        <f t="shared" si="6"/>
        <v/>
      </c>
      <c r="F16" s="61" t="str">
        <f t="shared" si="7"/>
        <v/>
      </c>
      <c r="G16" s="61" t="str">
        <f t="shared" si="8"/>
        <v/>
      </c>
      <c r="H16" s="63">
        <f t="shared" si="9"/>
        <v>80</v>
      </c>
      <c r="I16" s="63">
        <f t="shared" si="10"/>
        <v>80</v>
      </c>
      <c r="J16" s="63">
        <f t="shared" si="11"/>
        <v>80</v>
      </c>
      <c r="K16" s="31"/>
      <c r="L16" s="31"/>
      <c r="M16" s="31"/>
      <c r="N16" s="31"/>
      <c r="O16" s="31"/>
      <c r="P16" s="31"/>
      <c r="Q16" s="31"/>
      <c r="R16" s="31"/>
    </row>
    <row r="17" spans="1:18" x14ac:dyDescent="0.3">
      <c r="A17" s="34">
        <f t="shared" si="4"/>
        <v>2031</v>
      </c>
      <c r="B17" s="36">
        <f t="shared" si="0"/>
        <v>3.7569999999999999E-2</v>
      </c>
      <c r="C17" s="36">
        <f t="shared" si="1"/>
        <v>0</v>
      </c>
      <c r="D17" s="61" t="str">
        <f t="shared" si="5"/>
        <v/>
      </c>
      <c r="E17" s="61" t="str">
        <f t="shared" si="6"/>
        <v/>
      </c>
      <c r="F17" s="61" t="str">
        <f t="shared" si="7"/>
        <v/>
      </c>
      <c r="G17" s="61" t="str">
        <f t="shared" si="8"/>
        <v/>
      </c>
      <c r="H17" s="63">
        <f t="shared" si="9"/>
        <v>80</v>
      </c>
      <c r="I17" s="63">
        <f t="shared" si="10"/>
        <v>80</v>
      </c>
      <c r="J17" s="63">
        <f t="shared" si="11"/>
        <v>80</v>
      </c>
      <c r="K17" s="31"/>
      <c r="L17" s="31"/>
      <c r="M17" s="31"/>
      <c r="N17" s="31"/>
      <c r="O17" s="31"/>
      <c r="P17" s="31"/>
      <c r="Q17" s="31"/>
      <c r="R17" s="31"/>
    </row>
    <row r="18" spans="1:18" x14ac:dyDescent="0.3">
      <c r="A18" s="34">
        <f t="shared" si="4"/>
        <v>2032</v>
      </c>
      <c r="B18" s="36">
        <f t="shared" si="0"/>
        <v>3.7569999999999999E-2</v>
      </c>
      <c r="C18" s="36">
        <f t="shared" si="1"/>
        <v>0</v>
      </c>
      <c r="D18" s="61" t="str">
        <f t="shared" si="5"/>
        <v/>
      </c>
      <c r="E18" s="61" t="str">
        <f t="shared" si="6"/>
        <v/>
      </c>
      <c r="F18" s="61" t="str">
        <f t="shared" si="7"/>
        <v/>
      </c>
      <c r="G18" s="61" t="str">
        <f t="shared" si="8"/>
        <v/>
      </c>
      <c r="H18" s="63">
        <f t="shared" si="9"/>
        <v>80</v>
      </c>
      <c r="I18" s="63">
        <f t="shared" si="10"/>
        <v>80</v>
      </c>
      <c r="J18" s="63">
        <f t="shared" si="11"/>
        <v>80</v>
      </c>
      <c r="K18" s="31"/>
      <c r="L18" s="31"/>
      <c r="M18" s="31"/>
      <c r="N18" s="31"/>
      <c r="O18" s="31"/>
      <c r="P18" s="31"/>
      <c r="Q18" s="31"/>
      <c r="R18" s="31"/>
    </row>
    <row r="19" spans="1:18" x14ac:dyDescent="0.3">
      <c r="A19" s="34">
        <f t="shared" si="4"/>
        <v>2033</v>
      </c>
      <c r="B19" s="36">
        <f t="shared" si="0"/>
        <v>3.7569999999999999E-2</v>
      </c>
      <c r="C19" s="36">
        <f t="shared" si="1"/>
        <v>0</v>
      </c>
      <c r="D19" s="61" t="str">
        <f t="shared" si="5"/>
        <v/>
      </c>
      <c r="E19" s="61" t="str">
        <f t="shared" si="6"/>
        <v/>
      </c>
      <c r="F19" s="61" t="str">
        <f t="shared" si="7"/>
        <v/>
      </c>
      <c r="G19" s="61" t="str">
        <f t="shared" si="8"/>
        <v/>
      </c>
      <c r="H19" s="63">
        <f t="shared" si="9"/>
        <v>80</v>
      </c>
      <c r="I19" s="63">
        <f t="shared" si="10"/>
        <v>80</v>
      </c>
      <c r="J19" s="63">
        <f t="shared" si="11"/>
        <v>80</v>
      </c>
      <c r="K19" s="31"/>
      <c r="L19" s="31"/>
      <c r="M19" s="31"/>
      <c r="N19" s="31"/>
      <c r="O19" s="31"/>
      <c r="P19" s="31"/>
      <c r="Q19" s="31"/>
      <c r="R19" s="31"/>
    </row>
    <row r="20" spans="1:18" x14ac:dyDescent="0.3">
      <c r="A20" s="34">
        <f t="shared" si="4"/>
        <v>2034</v>
      </c>
      <c r="B20" s="36">
        <f t="shared" si="0"/>
        <v>3.7569999999999999E-2</v>
      </c>
      <c r="C20" s="36">
        <f t="shared" si="1"/>
        <v>0</v>
      </c>
      <c r="D20" s="61" t="str">
        <f t="shared" si="5"/>
        <v/>
      </c>
      <c r="E20" s="61" t="str">
        <f t="shared" si="6"/>
        <v/>
      </c>
      <c r="F20" s="61" t="str">
        <f t="shared" si="7"/>
        <v/>
      </c>
      <c r="G20" s="61" t="str">
        <f t="shared" si="8"/>
        <v/>
      </c>
      <c r="H20" s="63">
        <f t="shared" si="9"/>
        <v>80</v>
      </c>
      <c r="I20" s="63">
        <f t="shared" si="10"/>
        <v>80</v>
      </c>
      <c r="J20" s="63">
        <f t="shared" si="11"/>
        <v>80</v>
      </c>
      <c r="K20" s="31"/>
      <c r="L20" s="31"/>
      <c r="M20" s="31"/>
      <c r="N20" s="31"/>
      <c r="O20" s="31"/>
      <c r="P20" s="31"/>
      <c r="Q20" s="31"/>
      <c r="R20" s="31"/>
    </row>
    <row r="21" spans="1:18" x14ac:dyDescent="0.3">
      <c r="A21" s="34">
        <f t="shared" si="4"/>
        <v>2035</v>
      </c>
      <c r="B21" s="36">
        <f t="shared" si="0"/>
        <v>3.7569999999999999E-2</v>
      </c>
      <c r="C21" s="36">
        <f t="shared" si="1"/>
        <v>0</v>
      </c>
      <c r="D21" s="61" t="str">
        <f t="shared" si="5"/>
        <v/>
      </c>
      <c r="E21" s="61" t="str">
        <f t="shared" si="6"/>
        <v/>
      </c>
      <c r="F21" s="61" t="str">
        <f t="shared" si="7"/>
        <v/>
      </c>
      <c r="G21" s="61" t="str">
        <f t="shared" si="8"/>
        <v/>
      </c>
      <c r="H21" s="63">
        <f t="shared" si="9"/>
        <v>80</v>
      </c>
      <c r="I21" s="63">
        <f t="shared" si="10"/>
        <v>80</v>
      </c>
      <c r="J21" s="63">
        <f t="shared" si="11"/>
        <v>80</v>
      </c>
      <c r="K21" s="31"/>
      <c r="L21" s="31"/>
      <c r="M21" s="31"/>
      <c r="N21" s="31"/>
      <c r="O21" s="31"/>
      <c r="P21" s="31"/>
      <c r="Q21" s="31"/>
      <c r="R21" s="31"/>
    </row>
    <row r="22" spans="1:18" x14ac:dyDescent="0.3">
      <c r="A22" s="34">
        <f t="shared" si="4"/>
        <v>2036</v>
      </c>
      <c r="B22" s="36">
        <f t="shared" si="0"/>
        <v>3.7569999999999999E-2</v>
      </c>
      <c r="C22" s="36">
        <f t="shared" si="1"/>
        <v>0</v>
      </c>
      <c r="D22" s="61" t="str">
        <f t="shared" si="5"/>
        <v/>
      </c>
      <c r="E22" s="61" t="str">
        <f t="shared" si="6"/>
        <v/>
      </c>
      <c r="F22" s="61" t="str">
        <f t="shared" si="7"/>
        <v/>
      </c>
      <c r="G22" s="61" t="str">
        <f t="shared" si="8"/>
        <v/>
      </c>
      <c r="H22" s="63">
        <f t="shared" si="9"/>
        <v>80</v>
      </c>
      <c r="I22" s="63">
        <f t="shared" si="10"/>
        <v>80</v>
      </c>
      <c r="J22" s="63">
        <f t="shared" si="11"/>
        <v>80</v>
      </c>
      <c r="K22" s="31"/>
      <c r="L22" s="31"/>
      <c r="M22" s="31"/>
      <c r="N22" s="31"/>
      <c r="O22" s="31"/>
      <c r="P22" s="31"/>
      <c r="Q22" s="31"/>
      <c r="R22" s="31"/>
    </row>
    <row r="23" spans="1:18" x14ac:dyDescent="0.3">
      <c r="A23" s="34">
        <f t="shared" si="4"/>
        <v>2037</v>
      </c>
      <c r="B23" s="36">
        <f t="shared" si="0"/>
        <v>3.7569999999999999E-2</v>
      </c>
      <c r="C23" s="36">
        <f t="shared" si="1"/>
        <v>0</v>
      </c>
      <c r="D23" s="61" t="str">
        <f t="shared" si="5"/>
        <v/>
      </c>
      <c r="E23" s="61" t="str">
        <f t="shared" si="6"/>
        <v/>
      </c>
      <c r="F23" s="61" t="str">
        <f t="shared" si="7"/>
        <v/>
      </c>
      <c r="G23" s="61" t="str">
        <f t="shared" si="8"/>
        <v/>
      </c>
      <c r="H23" s="63">
        <f t="shared" si="9"/>
        <v>80</v>
      </c>
      <c r="I23" s="63">
        <f t="shared" si="10"/>
        <v>80</v>
      </c>
      <c r="J23" s="63">
        <f t="shared" si="11"/>
        <v>80</v>
      </c>
      <c r="K23" s="31"/>
      <c r="L23" s="31"/>
      <c r="M23" s="31"/>
      <c r="N23" s="31"/>
      <c r="O23" s="31"/>
      <c r="P23" s="31"/>
      <c r="Q23" s="31"/>
      <c r="R23" s="31"/>
    </row>
    <row r="24" spans="1:18" x14ac:dyDescent="0.3">
      <c r="A24" s="34">
        <f t="shared" si="4"/>
        <v>2038</v>
      </c>
      <c r="B24" s="36">
        <f t="shared" si="0"/>
        <v>3.7569999999999999E-2</v>
      </c>
      <c r="C24" s="36">
        <f t="shared" si="1"/>
        <v>0</v>
      </c>
      <c r="D24" s="61" t="str">
        <f t="shared" si="5"/>
        <v/>
      </c>
      <c r="E24" s="61" t="str">
        <f t="shared" si="6"/>
        <v/>
      </c>
      <c r="F24" s="61" t="str">
        <f t="shared" si="7"/>
        <v/>
      </c>
      <c r="G24" s="61" t="str">
        <f t="shared" si="8"/>
        <v/>
      </c>
      <c r="H24" s="63">
        <f t="shared" si="9"/>
        <v>80</v>
      </c>
      <c r="I24" s="63">
        <f t="shared" si="10"/>
        <v>80</v>
      </c>
      <c r="J24" s="63">
        <f t="shared" si="11"/>
        <v>80</v>
      </c>
      <c r="K24" s="31"/>
      <c r="L24" s="31"/>
      <c r="M24" s="31"/>
      <c r="N24" s="31"/>
      <c r="O24" s="31"/>
      <c r="P24" s="31"/>
      <c r="Q24" s="31"/>
      <c r="R24" s="31"/>
    </row>
    <row r="25" spans="1:18" x14ac:dyDescent="0.3">
      <c r="A25" s="34">
        <f t="shared" si="4"/>
        <v>2039</v>
      </c>
      <c r="B25" s="36">
        <f t="shared" si="0"/>
        <v>3.7569999999999999E-2</v>
      </c>
      <c r="C25" s="36">
        <f t="shared" si="1"/>
        <v>0</v>
      </c>
      <c r="D25" s="61" t="str">
        <f t="shared" si="5"/>
        <v/>
      </c>
      <c r="E25" s="61" t="str">
        <f t="shared" si="6"/>
        <v/>
      </c>
      <c r="F25" s="61" t="str">
        <f t="shared" si="7"/>
        <v/>
      </c>
      <c r="G25" s="61" t="str">
        <f t="shared" si="8"/>
        <v/>
      </c>
      <c r="H25" s="63">
        <f t="shared" si="9"/>
        <v>80</v>
      </c>
      <c r="I25" s="63">
        <f t="shared" si="10"/>
        <v>80</v>
      </c>
      <c r="J25" s="63">
        <f t="shared" si="11"/>
        <v>80</v>
      </c>
      <c r="K25" s="31"/>
      <c r="L25" s="31"/>
      <c r="M25" s="31"/>
      <c r="N25" s="31"/>
      <c r="O25" s="31"/>
      <c r="P25" s="31"/>
      <c r="Q25" s="31"/>
      <c r="R25" s="31"/>
    </row>
    <row r="26" spans="1:18" x14ac:dyDescent="0.3">
      <c r="A26" s="34">
        <f t="shared" si="4"/>
        <v>2040</v>
      </c>
      <c r="B26" s="36">
        <f t="shared" si="0"/>
        <v>3.7569999999999999E-2</v>
      </c>
      <c r="C26" s="36">
        <f t="shared" si="1"/>
        <v>0</v>
      </c>
      <c r="D26" s="61" t="str">
        <f t="shared" si="5"/>
        <v/>
      </c>
      <c r="E26" s="61" t="str">
        <f t="shared" si="6"/>
        <v/>
      </c>
      <c r="F26" s="61" t="str">
        <f t="shared" si="7"/>
        <v/>
      </c>
      <c r="G26" s="61" t="str">
        <f t="shared" si="8"/>
        <v/>
      </c>
      <c r="H26" s="63">
        <f t="shared" si="9"/>
        <v>80</v>
      </c>
      <c r="I26" s="63">
        <f t="shared" si="10"/>
        <v>80</v>
      </c>
      <c r="J26" s="63">
        <f t="shared" si="11"/>
        <v>80</v>
      </c>
      <c r="K26" s="31"/>
      <c r="L26" s="31"/>
      <c r="M26" s="31"/>
      <c r="N26" s="31"/>
      <c r="O26" s="31"/>
      <c r="P26" s="31"/>
      <c r="Q26" s="31"/>
      <c r="R26" s="31"/>
    </row>
    <row r="27" spans="1:18" x14ac:dyDescent="0.3">
      <c r="A27" s="34">
        <f t="shared" si="4"/>
        <v>2041</v>
      </c>
      <c r="B27" s="36">
        <f t="shared" si="0"/>
        <v>3.7569999999999999E-2</v>
      </c>
      <c r="C27" s="36">
        <f t="shared" si="1"/>
        <v>0</v>
      </c>
      <c r="D27" s="61" t="str">
        <f t="shared" si="5"/>
        <v/>
      </c>
      <c r="E27" s="61" t="str">
        <f t="shared" si="6"/>
        <v/>
      </c>
      <c r="F27" s="61" t="str">
        <f t="shared" si="7"/>
        <v/>
      </c>
      <c r="G27" s="61" t="str">
        <f t="shared" si="8"/>
        <v/>
      </c>
      <c r="H27" s="63">
        <f t="shared" si="9"/>
        <v>80</v>
      </c>
      <c r="I27" s="63">
        <f t="shared" si="10"/>
        <v>80</v>
      </c>
      <c r="J27" s="63">
        <f t="shared" si="11"/>
        <v>80</v>
      </c>
      <c r="K27" s="31"/>
      <c r="L27" s="31"/>
      <c r="M27" s="31"/>
      <c r="N27" s="31"/>
      <c r="O27" s="31"/>
      <c r="P27" s="31"/>
      <c r="Q27" s="31"/>
      <c r="R27" s="31"/>
    </row>
    <row r="28" spans="1:18" x14ac:dyDescent="0.3">
      <c r="A28" s="34">
        <f t="shared" si="4"/>
        <v>2042</v>
      </c>
      <c r="B28" s="36">
        <f t="shared" si="0"/>
        <v>3.7569999999999999E-2</v>
      </c>
      <c r="C28" s="36">
        <f t="shared" si="1"/>
        <v>0</v>
      </c>
      <c r="D28" s="61" t="str">
        <f t="shared" si="5"/>
        <v/>
      </c>
      <c r="E28" s="61" t="str">
        <f t="shared" si="6"/>
        <v/>
      </c>
      <c r="F28" s="61" t="str">
        <f t="shared" si="7"/>
        <v/>
      </c>
      <c r="G28" s="61" t="str">
        <f t="shared" si="8"/>
        <v/>
      </c>
      <c r="H28" s="63">
        <f t="shared" si="9"/>
        <v>80</v>
      </c>
      <c r="I28" s="63">
        <f t="shared" si="10"/>
        <v>80</v>
      </c>
      <c r="J28" s="63">
        <f t="shared" si="11"/>
        <v>80</v>
      </c>
      <c r="K28" s="31"/>
      <c r="L28" s="31"/>
      <c r="M28" s="31"/>
      <c r="N28" s="31"/>
      <c r="O28" s="31"/>
      <c r="P28" s="31"/>
      <c r="Q28" s="31"/>
      <c r="R28" s="31"/>
    </row>
    <row r="29" spans="1:18" x14ac:dyDescent="0.3">
      <c r="A29" s="34">
        <f t="shared" si="4"/>
        <v>2043</v>
      </c>
      <c r="B29" s="36">
        <f t="shared" si="0"/>
        <v>3.7569999999999999E-2</v>
      </c>
      <c r="C29" s="36">
        <f t="shared" si="1"/>
        <v>0</v>
      </c>
      <c r="D29" s="61" t="str">
        <f t="shared" si="5"/>
        <v/>
      </c>
      <c r="E29" s="61" t="str">
        <f t="shared" si="6"/>
        <v/>
      </c>
      <c r="F29" s="61" t="str">
        <f t="shared" si="7"/>
        <v/>
      </c>
      <c r="G29" s="61" t="str">
        <f t="shared" si="8"/>
        <v/>
      </c>
      <c r="H29" s="63">
        <f t="shared" si="9"/>
        <v>80</v>
      </c>
      <c r="I29" s="63">
        <f t="shared" si="10"/>
        <v>80</v>
      </c>
      <c r="J29" s="63">
        <f t="shared" si="11"/>
        <v>80</v>
      </c>
      <c r="K29" s="31"/>
      <c r="L29" s="31"/>
      <c r="M29" s="31"/>
      <c r="N29" s="31"/>
      <c r="O29" s="31"/>
      <c r="P29" s="31"/>
      <c r="Q29" s="31"/>
      <c r="R29" s="31"/>
    </row>
    <row r="30" spans="1:18" x14ac:dyDescent="0.3">
      <c r="A30" s="34">
        <f t="shared" si="4"/>
        <v>2044</v>
      </c>
      <c r="B30" s="36">
        <f t="shared" si="0"/>
        <v>3.7569999999999999E-2</v>
      </c>
      <c r="C30" s="36">
        <f t="shared" si="1"/>
        <v>0</v>
      </c>
      <c r="D30" s="61" t="str">
        <f t="shared" si="5"/>
        <v/>
      </c>
      <c r="E30" s="61" t="str">
        <f t="shared" si="6"/>
        <v/>
      </c>
      <c r="F30" s="61" t="str">
        <f t="shared" si="7"/>
        <v/>
      </c>
      <c r="G30" s="61" t="str">
        <f t="shared" si="8"/>
        <v/>
      </c>
      <c r="H30" s="63">
        <f t="shared" si="9"/>
        <v>80</v>
      </c>
      <c r="I30" s="63">
        <f t="shared" si="10"/>
        <v>80</v>
      </c>
      <c r="J30" s="63">
        <f t="shared" si="11"/>
        <v>80</v>
      </c>
      <c r="K30" s="31"/>
      <c r="L30" s="31"/>
      <c r="M30" s="31"/>
      <c r="N30" s="31"/>
      <c r="O30" s="31"/>
      <c r="P30" s="31"/>
      <c r="Q30" s="31"/>
      <c r="R30" s="31"/>
    </row>
    <row r="31" spans="1:18" x14ac:dyDescent="0.3">
      <c r="A31" s="34">
        <f t="shared" si="4"/>
        <v>2045</v>
      </c>
      <c r="B31" s="36">
        <f t="shared" si="0"/>
        <v>3.7569999999999999E-2</v>
      </c>
      <c r="C31" s="36">
        <f t="shared" si="1"/>
        <v>0</v>
      </c>
      <c r="D31" s="61" t="str">
        <f t="shared" si="5"/>
        <v/>
      </c>
      <c r="E31" s="61" t="str">
        <f t="shared" si="6"/>
        <v/>
      </c>
      <c r="F31" s="61" t="str">
        <f t="shared" si="7"/>
        <v/>
      </c>
      <c r="G31" s="61" t="str">
        <f t="shared" si="8"/>
        <v/>
      </c>
      <c r="H31" s="63">
        <f t="shared" si="9"/>
        <v>80</v>
      </c>
      <c r="I31" s="63">
        <f t="shared" si="10"/>
        <v>80</v>
      </c>
      <c r="J31" s="63">
        <f t="shared" si="11"/>
        <v>80</v>
      </c>
      <c r="K31" s="31"/>
      <c r="L31" s="31"/>
      <c r="M31" s="31"/>
      <c r="N31" s="31"/>
      <c r="O31" s="31"/>
      <c r="P31" s="31"/>
      <c r="Q31" s="31"/>
      <c r="R31" s="31"/>
    </row>
    <row r="32" spans="1:18" x14ac:dyDescent="0.3">
      <c r="A32" s="34">
        <f t="shared" si="4"/>
        <v>2046</v>
      </c>
      <c r="B32" s="36">
        <f t="shared" si="0"/>
        <v>3.7569999999999999E-2</v>
      </c>
      <c r="C32" s="36">
        <f t="shared" si="1"/>
        <v>0</v>
      </c>
      <c r="D32" s="61" t="str">
        <f t="shared" si="5"/>
        <v/>
      </c>
      <c r="E32" s="61" t="str">
        <f t="shared" si="6"/>
        <v/>
      </c>
      <c r="F32" s="61" t="str">
        <f t="shared" si="7"/>
        <v/>
      </c>
      <c r="G32" s="61" t="str">
        <f t="shared" si="8"/>
        <v/>
      </c>
      <c r="H32" s="63">
        <f t="shared" si="9"/>
        <v>80</v>
      </c>
      <c r="I32" s="63">
        <f t="shared" si="10"/>
        <v>80</v>
      </c>
      <c r="J32" s="63">
        <f t="shared" si="11"/>
        <v>80</v>
      </c>
      <c r="K32" s="31"/>
      <c r="L32" s="31"/>
      <c r="M32" s="31"/>
      <c r="N32" s="31"/>
      <c r="O32" s="31"/>
      <c r="P32" s="31"/>
      <c r="Q32" s="31"/>
      <c r="R32" s="31"/>
    </row>
    <row r="33" spans="1:18" x14ac:dyDescent="0.3">
      <c r="A33" s="34">
        <f t="shared" si="4"/>
        <v>2047</v>
      </c>
      <c r="B33" s="36">
        <f t="shared" si="0"/>
        <v>3.7569999999999999E-2</v>
      </c>
      <c r="C33" s="36">
        <f t="shared" si="1"/>
        <v>0</v>
      </c>
      <c r="D33" s="61" t="str">
        <f t="shared" si="5"/>
        <v/>
      </c>
      <c r="E33" s="61" t="str">
        <f t="shared" si="6"/>
        <v/>
      </c>
      <c r="F33" s="61" t="str">
        <f t="shared" si="7"/>
        <v/>
      </c>
      <c r="G33" s="61" t="str">
        <f t="shared" si="8"/>
        <v/>
      </c>
      <c r="H33" s="63">
        <f t="shared" si="9"/>
        <v>80</v>
      </c>
      <c r="I33" s="63">
        <f t="shared" si="10"/>
        <v>80</v>
      </c>
      <c r="J33" s="63">
        <f t="shared" si="11"/>
        <v>80</v>
      </c>
      <c r="K33" s="31"/>
      <c r="L33" s="31"/>
      <c r="M33" s="31"/>
      <c r="N33" s="31"/>
      <c r="O33" s="31"/>
      <c r="P33" s="31"/>
      <c r="Q33" s="31"/>
      <c r="R33" s="31"/>
    </row>
    <row r="34" spans="1:18" x14ac:dyDescent="0.3">
      <c r="A34" s="34">
        <f t="shared" si="4"/>
        <v>2048</v>
      </c>
      <c r="B34" s="36">
        <f t="shared" si="0"/>
        <v>3.7569999999999999E-2</v>
      </c>
      <c r="C34" s="36">
        <f t="shared" si="1"/>
        <v>0</v>
      </c>
      <c r="D34" s="61" t="str">
        <f t="shared" si="5"/>
        <v/>
      </c>
      <c r="E34" s="61" t="str">
        <f t="shared" si="6"/>
        <v/>
      </c>
      <c r="F34" s="61" t="str">
        <f t="shared" si="7"/>
        <v/>
      </c>
      <c r="G34" s="61" t="str">
        <f t="shared" si="8"/>
        <v/>
      </c>
      <c r="H34" s="63">
        <f t="shared" si="9"/>
        <v>80</v>
      </c>
      <c r="I34" s="63">
        <f t="shared" si="10"/>
        <v>80</v>
      </c>
      <c r="J34" s="63">
        <f t="shared" si="11"/>
        <v>80</v>
      </c>
      <c r="K34" s="31"/>
      <c r="L34" s="31"/>
      <c r="M34" s="31"/>
      <c r="N34" s="31"/>
      <c r="O34" s="31"/>
      <c r="P34" s="31"/>
      <c r="Q34" s="31"/>
      <c r="R34" s="31"/>
    </row>
    <row r="35" spans="1:18" x14ac:dyDescent="0.3">
      <c r="A35" s="34">
        <f t="shared" si="4"/>
        <v>2049</v>
      </c>
      <c r="B35" s="36">
        <f t="shared" si="0"/>
        <v>3.7569999999999999E-2</v>
      </c>
      <c r="C35" s="36">
        <f t="shared" si="1"/>
        <v>0</v>
      </c>
      <c r="D35" s="61" t="str">
        <f t="shared" si="5"/>
        <v/>
      </c>
      <c r="E35" s="61" t="str">
        <f t="shared" si="6"/>
        <v/>
      </c>
      <c r="F35" s="61" t="str">
        <f t="shared" si="7"/>
        <v/>
      </c>
      <c r="G35" s="61" t="str">
        <f t="shared" si="8"/>
        <v/>
      </c>
      <c r="H35" s="63">
        <f t="shared" si="9"/>
        <v>80</v>
      </c>
      <c r="I35" s="63">
        <f t="shared" si="10"/>
        <v>80</v>
      </c>
      <c r="J35" s="63">
        <f t="shared" si="11"/>
        <v>80</v>
      </c>
      <c r="K35" s="31"/>
      <c r="L35" s="31"/>
      <c r="M35" s="31"/>
      <c r="N35" s="31"/>
      <c r="O35" s="31"/>
      <c r="P35" s="31"/>
      <c r="Q35" s="31"/>
      <c r="R35" s="31"/>
    </row>
    <row r="36" spans="1:18" x14ac:dyDescent="0.3">
      <c r="A36" s="34">
        <f t="shared" si="4"/>
        <v>2050</v>
      </c>
      <c r="B36" s="36">
        <f t="shared" si="0"/>
        <v>3.7569999999999999E-2</v>
      </c>
      <c r="C36" s="36">
        <f t="shared" si="1"/>
        <v>0</v>
      </c>
      <c r="D36" s="61" t="str">
        <f t="shared" si="5"/>
        <v/>
      </c>
      <c r="E36" s="61" t="str">
        <f t="shared" si="6"/>
        <v/>
      </c>
      <c r="F36" s="61" t="str">
        <f t="shared" si="7"/>
        <v/>
      </c>
      <c r="G36" s="61" t="str">
        <f t="shared" si="8"/>
        <v/>
      </c>
      <c r="H36" s="63">
        <f t="shared" si="9"/>
        <v>80</v>
      </c>
      <c r="I36" s="63">
        <f t="shared" si="10"/>
        <v>80</v>
      </c>
      <c r="J36" s="63">
        <f t="shared" si="11"/>
        <v>80</v>
      </c>
      <c r="K36" s="31"/>
      <c r="L36" s="31"/>
      <c r="M36" s="31"/>
      <c r="N36" s="31"/>
      <c r="O36" s="31"/>
      <c r="P36" s="31"/>
      <c r="Q36" s="31"/>
      <c r="R36" s="31"/>
    </row>
    <row r="37" spans="1:18" x14ac:dyDescent="0.3">
      <c r="A37" s="34">
        <f t="shared" si="4"/>
        <v>2051</v>
      </c>
      <c r="B37" s="36">
        <f t="shared" ref="B37:B53" si="12">B36*(1+AvoidedCosts_Escalator)</f>
        <v>3.7569999999999999E-2</v>
      </c>
      <c r="C37" s="36">
        <f t="shared" ref="C37:C53" si="13">C36*(1+AvoidedCosts_Escalator)</f>
        <v>0</v>
      </c>
      <c r="D37" s="61" t="str">
        <f t="shared" si="5"/>
        <v/>
      </c>
      <c r="E37" s="61" t="str">
        <f t="shared" si="6"/>
        <v/>
      </c>
      <c r="F37" s="61" t="str">
        <f t="shared" si="7"/>
        <v/>
      </c>
      <c r="G37" s="61" t="str">
        <f t="shared" si="8"/>
        <v/>
      </c>
      <c r="H37" s="63">
        <f t="shared" si="9"/>
        <v>80</v>
      </c>
      <c r="I37" s="63">
        <f t="shared" si="10"/>
        <v>80</v>
      </c>
      <c r="J37" s="63">
        <f t="shared" si="11"/>
        <v>80</v>
      </c>
      <c r="K37" s="31"/>
      <c r="L37" s="31"/>
      <c r="M37" s="31"/>
      <c r="N37" s="31"/>
      <c r="O37" s="31"/>
      <c r="P37" s="31"/>
      <c r="Q37" s="31"/>
      <c r="R37" s="31"/>
    </row>
    <row r="38" spans="1:18" x14ac:dyDescent="0.3">
      <c r="A38" s="34">
        <f t="shared" si="4"/>
        <v>2052</v>
      </c>
      <c r="B38" s="36">
        <f t="shared" si="12"/>
        <v>3.7569999999999999E-2</v>
      </c>
      <c r="C38" s="36">
        <f t="shared" si="13"/>
        <v>0</v>
      </c>
      <c r="D38" s="61" t="str">
        <f t="shared" si="5"/>
        <v/>
      </c>
      <c r="E38" s="61" t="str">
        <f t="shared" si="6"/>
        <v/>
      </c>
      <c r="F38" s="61" t="str">
        <f t="shared" si="7"/>
        <v/>
      </c>
      <c r="G38" s="61" t="str">
        <f t="shared" si="8"/>
        <v/>
      </c>
      <c r="H38" s="63">
        <f t="shared" si="9"/>
        <v>80</v>
      </c>
      <c r="I38" s="63">
        <f t="shared" si="10"/>
        <v>80</v>
      </c>
      <c r="J38" s="63">
        <f t="shared" si="11"/>
        <v>80</v>
      </c>
      <c r="K38" s="31"/>
      <c r="L38" s="31"/>
      <c r="M38" s="31"/>
      <c r="N38" s="31"/>
      <c r="O38" s="31"/>
      <c r="P38" s="31"/>
      <c r="Q38" s="31"/>
      <c r="R38" s="31"/>
    </row>
    <row r="39" spans="1:18" x14ac:dyDescent="0.3">
      <c r="A39" s="34">
        <f t="shared" si="4"/>
        <v>2053</v>
      </c>
      <c r="B39" s="36">
        <f t="shared" si="12"/>
        <v>3.7569999999999999E-2</v>
      </c>
      <c r="C39" s="36">
        <f t="shared" si="13"/>
        <v>0</v>
      </c>
      <c r="D39" s="61" t="str">
        <f t="shared" si="5"/>
        <v/>
      </c>
      <c r="E39" s="61" t="str">
        <f t="shared" si="6"/>
        <v/>
      </c>
      <c r="F39" s="61" t="str">
        <f t="shared" si="7"/>
        <v/>
      </c>
      <c r="G39" s="61" t="str">
        <f t="shared" si="8"/>
        <v/>
      </c>
      <c r="H39" s="63">
        <f t="shared" si="9"/>
        <v>80</v>
      </c>
      <c r="I39" s="63">
        <f t="shared" si="10"/>
        <v>80</v>
      </c>
      <c r="J39" s="63">
        <f t="shared" si="11"/>
        <v>80</v>
      </c>
      <c r="K39" s="31"/>
      <c r="L39" s="31"/>
      <c r="M39" s="31"/>
      <c r="N39" s="31"/>
      <c r="O39" s="31"/>
      <c r="P39" s="31"/>
      <c r="Q39" s="31"/>
      <c r="R39" s="31"/>
    </row>
    <row r="40" spans="1:18" x14ac:dyDescent="0.3">
      <c r="A40" s="34">
        <f t="shared" si="4"/>
        <v>2054</v>
      </c>
      <c r="B40" s="36">
        <f t="shared" si="12"/>
        <v>3.7569999999999999E-2</v>
      </c>
      <c r="C40" s="36">
        <f t="shared" si="13"/>
        <v>0</v>
      </c>
      <c r="D40" s="61" t="str">
        <f t="shared" si="5"/>
        <v/>
      </c>
      <c r="E40" s="61" t="str">
        <f t="shared" si="6"/>
        <v/>
      </c>
      <c r="F40" s="61" t="str">
        <f t="shared" si="7"/>
        <v/>
      </c>
      <c r="G40" s="61" t="str">
        <f t="shared" si="8"/>
        <v/>
      </c>
      <c r="H40" s="63">
        <f t="shared" si="9"/>
        <v>80</v>
      </c>
      <c r="I40" s="63">
        <f t="shared" si="10"/>
        <v>80</v>
      </c>
      <c r="J40" s="63">
        <f t="shared" si="11"/>
        <v>80</v>
      </c>
      <c r="K40" s="31"/>
      <c r="L40" s="31"/>
      <c r="M40" s="31"/>
      <c r="N40" s="31"/>
      <c r="O40" s="31"/>
      <c r="P40" s="31"/>
      <c r="Q40" s="31"/>
      <c r="R40" s="31"/>
    </row>
    <row r="41" spans="1:18" x14ac:dyDescent="0.3">
      <c r="A41" s="34">
        <f t="shared" si="4"/>
        <v>2055</v>
      </c>
      <c r="B41" s="36">
        <f t="shared" si="12"/>
        <v>3.7569999999999999E-2</v>
      </c>
      <c r="C41" s="36">
        <f t="shared" si="13"/>
        <v>0</v>
      </c>
      <c r="D41" s="61" t="str">
        <f t="shared" si="5"/>
        <v/>
      </c>
      <c r="E41" s="61" t="str">
        <f t="shared" si="6"/>
        <v/>
      </c>
      <c r="F41" s="61" t="str">
        <f t="shared" si="7"/>
        <v/>
      </c>
      <c r="G41" s="61" t="str">
        <f t="shared" si="8"/>
        <v/>
      </c>
      <c r="H41" s="63">
        <f t="shared" si="9"/>
        <v>80</v>
      </c>
      <c r="I41" s="63">
        <f t="shared" si="10"/>
        <v>80</v>
      </c>
      <c r="J41" s="63">
        <f t="shared" si="11"/>
        <v>80</v>
      </c>
      <c r="K41" s="31"/>
      <c r="L41" s="31"/>
      <c r="M41" s="31"/>
      <c r="N41" s="31"/>
      <c r="O41" s="31"/>
      <c r="P41" s="31"/>
      <c r="Q41" s="31"/>
      <c r="R41" s="31"/>
    </row>
    <row r="42" spans="1:18" x14ac:dyDescent="0.3">
      <c r="A42" s="34">
        <f t="shared" si="4"/>
        <v>2056</v>
      </c>
      <c r="B42" s="36">
        <f t="shared" si="12"/>
        <v>3.7569999999999999E-2</v>
      </c>
      <c r="C42" s="36">
        <f t="shared" si="13"/>
        <v>0</v>
      </c>
      <c r="D42" s="61" t="str">
        <f t="shared" si="5"/>
        <v/>
      </c>
      <c r="E42" s="61" t="str">
        <f t="shared" si="6"/>
        <v/>
      </c>
      <c r="F42" s="61" t="str">
        <f t="shared" si="7"/>
        <v/>
      </c>
      <c r="G42" s="61" t="str">
        <f t="shared" si="8"/>
        <v/>
      </c>
      <c r="H42" s="63">
        <f t="shared" si="9"/>
        <v>80</v>
      </c>
      <c r="I42" s="63">
        <f t="shared" si="10"/>
        <v>80</v>
      </c>
      <c r="J42" s="63">
        <f t="shared" si="11"/>
        <v>80</v>
      </c>
      <c r="K42" s="31"/>
      <c r="L42" s="31"/>
      <c r="M42" s="31"/>
      <c r="N42" s="31"/>
      <c r="O42" s="31"/>
      <c r="P42" s="31"/>
      <c r="Q42" s="31"/>
      <c r="R42" s="31"/>
    </row>
    <row r="43" spans="1:18" x14ac:dyDescent="0.3">
      <c r="A43" s="34">
        <f t="shared" si="4"/>
        <v>2057</v>
      </c>
      <c r="B43" s="36">
        <f t="shared" si="12"/>
        <v>3.7569999999999999E-2</v>
      </c>
      <c r="C43" s="36">
        <f t="shared" si="13"/>
        <v>0</v>
      </c>
      <c r="D43" s="61" t="str">
        <f t="shared" si="5"/>
        <v/>
      </c>
      <c r="E43" s="61" t="str">
        <f t="shared" si="6"/>
        <v/>
      </c>
      <c r="F43" s="61" t="str">
        <f t="shared" si="7"/>
        <v/>
      </c>
      <c r="G43" s="61" t="str">
        <f t="shared" si="8"/>
        <v/>
      </c>
      <c r="H43" s="63">
        <f t="shared" si="9"/>
        <v>80</v>
      </c>
      <c r="I43" s="63">
        <f t="shared" si="10"/>
        <v>80</v>
      </c>
      <c r="J43" s="63">
        <f t="shared" si="11"/>
        <v>80</v>
      </c>
      <c r="K43" s="31"/>
      <c r="L43" s="31"/>
      <c r="M43" s="31"/>
      <c r="N43" s="31"/>
      <c r="O43" s="31"/>
      <c r="P43" s="31"/>
      <c r="Q43" s="31"/>
      <c r="R43" s="31"/>
    </row>
    <row r="44" spans="1:18" x14ac:dyDescent="0.3">
      <c r="A44" s="34">
        <f t="shared" si="4"/>
        <v>2058</v>
      </c>
      <c r="B44" s="36">
        <f t="shared" si="12"/>
        <v>3.7569999999999999E-2</v>
      </c>
      <c r="C44" s="36">
        <f t="shared" si="13"/>
        <v>0</v>
      </c>
      <c r="D44" s="61" t="str">
        <f t="shared" si="5"/>
        <v/>
      </c>
      <c r="E44" s="61" t="str">
        <f t="shared" si="6"/>
        <v/>
      </c>
      <c r="F44" s="61" t="str">
        <f t="shared" si="7"/>
        <v/>
      </c>
      <c r="G44" s="61" t="str">
        <f t="shared" si="8"/>
        <v/>
      </c>
      <c r="H44" s="63">
        <f t="shared" si="9"/>
        <v>80</v>
      </c>
      <c r="I44" s="63">
        <f t="shared" si="10"/>
        <v>80</v>
      </c>
      <c r="J44" s="63">
        <f t="shared" si="11"/>
        <v>80</v>
      </c>
      <c r="K44" s="31"/>
      <c r="L44" s="31"/>
      <c r="M44" s="31"/>
      <c r="N44" s="31"/>
      <c r="O44" s="31"/>
      <c r="P44" s="31"/>
      <c r="Q44" s="31"/>
      <c r="R44" s="31"/>
    </row>
    <row r="45" spans="1:18" x14ac:dyDescent="0.3">
      <c r="A45" s="34">
        <f t="shared" si="4"/>
        <v>2059</v>
      </c>
      <c r="B45" s="36">
        <f t="shared" si="12"/>
        <v>3.7569999999999999E-2</v>
      </c>
      <c r="C45" s="36">
        <f t="shared" si="13"/>
        <v>0</v>
      </c>
      <c r="D45" s="61" t="str">
        <f t="shared" si="5"/>
        <v/>
      </c>
      <c r="E45" s="61" t="str">
        <f t="shared" si="6"/>
        <v/>
      </c>
      <c r="F45" s="61" t="str">
        <f t="shared" si="7"/>
        <v/>
      </c>
      <c r="G45" s="61" t="str">
        <f t="shared" si="8"/>
        <v/>
      </c>
      <c r="H45" s="63">
        <f t="shared" si="9"/>
        <v>80</v>
      </c>
      <c r="I45" s="63">
        <f t="shared" si="10"/>
        <v>80</v>
      </c>
      <c r="J45" s="63">
        <f t="shared" si="11"/>
        <v>80</v>
      </c>
      <c r="K45" s="31"/>
      <c r="L45" s="31"/>
      <c r="M45" s="31"/>
      <c r="N45" s="31"/>
      <c r="O45" s="31"/>
      <c r="P45" s="31"/>
      <c r="Q45" s="31"/>
      <c r="R45" s="31"/>
    </row>
    <row r="46" spans="1:18" x14ac:dyDescent="0.3">
      <c r="A46" s="34">
        <f t="shared" si="4"/>
        <v>2060</v>
      </c>
      <c r="B46" s="36">
        <f t="shared" si="12"/>
        <v>3.7569999999999999E-2</v>
      </c>
      <c r="C46" s="36">
        <f t="shared" si="13"/>
        <v>0</v>
      </c>
      <c r="D46" s="61" t="str">
        <f t="shared" si="5"/>
        <v/>
      </c>
      <c r="E46" s="61" t="str">
        <f t="shared" si="6"/>
        <v/>
      </c>
      <c r="F46" s="61" t="str">
        <f t="shared" si="7"/>
        <v/>
      </c>
      <c r="G46" s="61" t="str">
        <f t="shared" si="8"/>
        <v/>
      </c>
      <c r="H46" s="63">
        <f t="shared" si="9"/>
        <v>80</v>
      </c>
      <c r="I46" s="63">
        <f t="shared" si="10"/>
        <v>80</v>
      </c>
      <c r="J46" s="63">
        <f t="shared" si="11"/>
        <v>80</v>
      </c>
      <c r="K46" s="31"/>
      <c r="L46" s="31"/>
      <c r="M46" s="31"/>
      <c r="N46" s="31"/>
      <c r="O46" s="31"/>
      <c r="P46" s="31"/>
      <c r="Q46" s="31"/>
      <c r="R46" s="31"/>
    </row>
    <row r="47" spans="1:18" x14ac:dyDescent="0.3">
      <c r="A47" s="34">
        <f t="shared" si="4"/>
        <v>2061</v>
      </c>
      <c r="B47" s="36">
        <f t="shared" si="12"/>
        <v>3.7569999999999999E-2</v>
      </c>
      <c r="C47" s="36">
        <f t="shared" si="13"/>
        <v>0</v>
      </c>
      <c r="D47" s="61" t="str">
        <f t="shared" si="5"/>
        <v/>
      </c>
      <c r="E47" s="61" t="str">
        <f t="shared" si="6"/>
        <v/>
      </c>
      <c r="F47" s="61" t="str">
        <f t="shared" si="7"/>
        <v/>
      </c>
      <c r="G47" s="61" t="str">
        <f t="shared" si="8"/>
        <v/>
      </c>
      <c r="H47" s="63">
        <f t="shared" si="9"/>
        <v>80</v>
      </c>
      <c r="I47" s="63">
        <f t="shared" si="10"/>
        <v>80</v>
      </c>
      <c r="J47" s="63">
        <f t="shared" si="11"/>
        <v>80</v>
      </c>
      <c r="K47" s="31"/>
      <c r="L47" s="31"/>
      <c r="M47" s="31"/>
      <c r="N47" s="31"/>
      <c r="O47" s="31"/>
      <c r="P47" s="31"/>
      <c r="Q47" s="31"/>
      <c r="R47" s="31"/>
    </row>
    <row r="48" spans="1:18" x14ac:dyDescent="0.3">
      <c r="A48" s="34">
        <f t="shared" si="4"/>
        <v>2062</v>
      </c>
      <c r="B48" s="36">
        <f t="shared" si="12"/>
        <v>3.7569999999999999E-2</v>
      </c>
      <c r="C48" s="36">
        <f t="shared" si="13"/>
        <v>0</v>
      </c>
      <c r="D48" s="61" t="str">
        <f t="shared" si="5"/>
        <v/>
      </c>
      <c r="E48" s="61" t="str">
        <f t="shared" si="6"/>
        <v/>
      </c>
      <c r="F48" s="61" t="str">
        <f t="shared" si="7"/>
        <v/>
      </c>
      <c r="G48" s="61" t="str">
        <f t="shared" si="8"/>
        <v/>
      </c>
      <c r="H48" s="63">
        <f t="shared" si="9"/>
        <v>80</v>
      </c>
      <c r="I48" s="63">
        <f t="shared" si="10"/>
        <v>80</v>
      </c>
      <c r="J48" s="63">
        <f t="shared" si="11"/>
        <v>80</v>
      </c>
      <c r="K48" s="31"/>
      <c r="L48" s="31"/>
      <c r="M48" s="31"/>
      <c r="N48" s="31"/>
      <c r="O48" s="31"/>
      <c r="P48" s="31"/>
      <c r="Q48" s="31"/>
      <c r="R48" s="31"/>
    </row>
    <row r="49" spans="1:18" x14ac:dyDescent="0.3">
      <c r="A49" s="34">
        <f t="shared" si="4"/>
        <v>2063</v>
      </c>
      <c r="B49" s="36">
        <f t="shared" si="12"/>
        <v>3.7569999999999999E-2</v>
      </c>
      <c r="C49" s="36">
        <f t="shared" si="13"/>
        <v>0</v>
      </c>
      <c r="D49" s="61" t="str">
        <f t="shared" si="5"/>
        <v/>
      </c>
      <c r="E49" s="61" t="str">
        <f t="shared" si="6"/>
        <v/>
      </c>
      <c r="F49" s="61" t="str">
        <f t="shared" si="7"/>
        <v/>
      </c>
      <c r="G49" s="61" t="str">
        <f t="shared" si="8"/>
        <v/>
      </c>
      <c r="H49" s="63">
        <f t="shared" si="9"/>
        <v>80</v>
      </c>
      <c r="I49" s="63">
        <f t="shared" si="10"/>
        <v>80</v>
      </c>
      <c r="J49" s="63">
        <f t="shared" si="11"/>
        <v>80</v>
      </c>
      <c r="K49" s="31"/>
      <c r="L49" s="31"/>
      <c r="M49" s="31"/>
      <c r="N49" s="31"/>
      <c r="O49" s="31"/>
      <c r="P49" s="31"/>
      <c r="Q49" s="31"/>
      <c r="R49" s="31"/>
    </row>
    <row r="50" spans="1:18" x14ac:dyDescent="0.3">
      <c r="A50" s="34">
        <f t="shared" si="4"/>
        <v>2064</v>
      </c>
      <c r="B50" s="36">
        <f t="shared" si="12"/>
        <v>3.7569999999999999E-2</v>
      </c>
      <c r="C50" s="36">
        <f t="shared" si="13"/>
        <v>0</v>
      </c>
      <c r="D50" s="61" t="str">
        <f t="shared" si="5"/>
        <v/>
      </c>
      <c r="E50" s="61" t="str">
        <f t="shared" si="6"/>
        <v/>
      </c>
      <c r="F50" s="61" t="str">
        <f t="shared" si="7"/>
        <v/>
      </c>
      <c r="G50" s="61" t="str">
        <f t="shared" si="8"/>
        <v/>
      </c>
      <c r="H50" s="63">
        <f t="shared" si="9"/>
        <v>80</v>
      </c>
      <c r="I50" s="63">
        <f t="shared" si="10"/>
        <v>80</v>
      </c>
      <c r="J50" s="63">
        <f t="shared" si="11"/>
        <v>80</v>
      </c>
      <c r="K50" s="31"/>
      <c r="L50" s="31"/>
      <c r="M50" s="31"/>
      <c r="N50" s="31"/>
      <c r="O50" s="31"/>
      <c r="P50" s="31"/>
      <c r="Q50" s="31"/>
      <c r="R50" s="31"/>
    </row>
    <row r="51" spans="1:18" x14ac:dyDescent="0.3">
      <c r="A51" s="34">
        <f t="shared" si="4"/>
        <v>2065</v>
      </c>
      <c r="B51" s="36">
        <f t="shared" si="12"/>
        <v>3.7569999999999999E-2</v>
      </c>
      <c r="C51" s="36">
        <f t="shared" si="13"/>
        <v>0</v>
      </c>
      <c r="D51" s="61" t="str">
        <f t="shared" si="5"/>
        <v/>
      </c>
      <c r="E51" s="61" t="str">
        <f t="shared" si="6"/>
        <v/>
      </c>
      <c r="F51" s="61" t="str">
        <f t="shared" si="7"/>
        <v/>
      </c>
      <c r="G51" s="61" t="str">
        <f t="shared" si="8"/>
        <v/>
      </c>
      <c r="H51" s="63">
        <f t="shared" si="9"/>
        <v>80</v>
      </c>
      <c r="I51" s="63">
        <f t="shared" si="10"/>
        <v>80</v>
      </c>
      <c r="J51" s="63">
        <f t="shared" si="11"/>
        <v>80</v>
      </c>
      <c r="K51" s="31"/>
      <c r="L51" s="31"/>
      <c r="M51" s="31"/>
      <c r="N51" s="31"/>
      <c r="O51" s="31"/>
      <c r="P51" s="31"/>
      <c r="Q51" s="31"/>
      <c r="R51" s="31"/>
    </row>
    <row r="52" spans="1:18" x14ac:dyDescent="0.3">
      <c r="A52" s="34">
        <f t="shared" si="4"/>
        <v>2066</v>
      </c>
      <c r="B52" s="36">
        <f t="shared" si="12"/>
        <v>3.7569999999999999E-2</v>
      </c>
      <c r="C52" s="36">
        <f t="shared" si="13"/>
        <v>0</v>
      </c>
      <c r="D52" s="61" t="str">
        <f t="shared" si="5"/>
        <v/>
      </c>
      <c r="E52" s="61" t="str">
        <f t="shared" si="6"/>
        <v/>
      </c>
      <c r="F52" s="61" t="str">
        <f t="shared" si="7"/>
        <v/>
      </c>
      <c r="G52" s="61" t="str">
        <f t="shared" si="8"/>
        <v/>
      </c>
      <c r="H52" s="63">
        <f t="shared" si="9"/>
        <v>80</v>
      </c>
      <c r="I52" s="63">
        <f t="shared" si="10"/>
        <v>80</v>
      </c>
      <c r="J52" s="63">
        <f t="shared" si="11"/>
        <v>80</v>
      </c>
      <c r="K52" s="31"/>
      <c r="L52" s="31"/>
      <c r="M52" s="31"/>
      <c r="N52" s="31"/>
      <c r="O52" s="31"/>
      <c r="P52" s="31"/>
      <c r="Q52" s="31"/>
      <c r="R52" s="31"/>
    </row>
    <row r="53" spans="1:18" x14ac:dyDescent="0.3">
      <c r="A53" s="34">
        <f t="shared" si="4"/>
        <v>2067</v>
      </c>
      <c r="B53" s="36">
        <f t="shared" si="12"/>
        <v>3.7569999999999999E-2</v>
      </c>
      <c r="C53" s="36">
        <f t="shared" si="13"/>
        <v>0</v>
      </c>
      <c r="D53" s="61" t="str">
        <f t="shared" si="5"/>
        <v/>
      </c>
      <c r="E53" s="61" t="str">
        <f t="shared" si="6"/>
        <v/>
      </c>
      <c r="F53" s="61" t="str">
        <f t="shared" si="7"/>
        <v/>
      </c>
      <c r="G53" s="61" t="str">
        <f t="shared" si="8"/>
        <v/>
      </c>
      <c r="H53" s="63">
        <f t="shared" si="9"/>
        <v>80</v>
      </c>
      <c r="I53" s="63">
        <f t="shared" si="10"/>
        <v>80</v>
      </c>
      <c r="J53" s="63">
        <f t="shared" si="11"/>
        <v>80</v>
      </c>
      <c r="K53" s="31"/>
      <c r="L53" s="31"/>
      <c r="M53" s="31"/>
      <c r="N53" s="31"/>
      <c r="O53" s="31"/>
      <c r="P53" s="31"/>
      <c r="Q53" s="31"/>
      <c r="R53" s="31"/>
    </row>
  </sheetData>
  <sheetProtection selectLockedCells="1"/>
  <mergeCells count="3">
    <mergeCell ref="B2:G2"/>
    <mergeCell ref="H2:J2"/>
    <mergeCell ref="K2:R2"/>
  </mergeCells>
  <pageMargins left="0.7" right="0.7" top="0.75" bottom="0.75" header="0.3" footer="0.3"/>
  <pageSetup orientation="portrait" r:id="rId1"/>
  <ignoredErrors>
    <ignoredError sqref="D5:H5 D6:J53 F4:G4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U67"/>
  <sheetViews>
    <sheetView workbookViewId="0"/>
  </sheetViews>
  <sheetFormatPr defaultColWidth="9.109375" defaultRowHeight="14.4" x14ac:dyDescent="0.3"/>
  <cols>
    <col min="1" max="1" width="20.6640625" style="31" bestFit="1" customWidth="1"/>
    <col min="2" max="18" width="14.6640625" style="31" customWidth="1"/>
    <col min="19" max="21" width="15.109375" style="31" customWidth="1"/>
    <col min="22" max="16384" width="9.109375" style="31"/>
  </cols>
  <sheetData>
    <row r="1" spans="1:21" ht="18" x14ac:dyDescent="0.35">
      <c r="A1" s="30" t="s">
        <v>0</v>
      </c>
    </row>
    <row r="2" spans="1:21" ht="15" customHeight="1" x14ac:dyDescent="0.3">
      <c r="A2" s="150" t="s">
        <v>22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21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21" x14ac:dyDescent="0.3">
      <c r="A4" s="32"/>
      <c r="B4" s="142"/>
      <c r="C4" s="142"/>
      <c r="D4" s="142"/>
      <c r="E4" s="142"/>
      <c r="F4" s="142"/>
      <c r="G4" s="142"/>
      <c r="H4" s="142"/>
      <c r="I4" s="103"/>
      <c r="J4" s="103"/>
      <c r="K4" s="128"/>
      <c r="L4" s="103"/>
      <c r="M4" s="103"/>
      <c r="N4" s="128"/>
    </row>
    <row r="5" spans="1:21" ht="28.8" x14ac:dyDescent="0.3">
      <c r="A5" s="33" t="s">
        <v>8</v>
      </c>
      <c r="B5" s="32" t="s">
        <v>14</v>
      </c>
      <c r="C5" s="32" t="s">
        <v>96</v>
      </c>
      <c r="D5" s="32" t="s">
        <v>15</v>
      </c>
      <c r="E5" s="32" t="s">
        <v>16</v>
      </c>
      <c r="F5" s="32" t="s">
        <v>1</v>
      </c>
      <c r="G5" s="32" t="s">
        <v>97</v>
      </c>
      <c r="H5" s="32" t="s">
        <v>98</v>
      </c>
      <c r="I5" s="32" t="s">
        <v>24</v>
      </c>
      <c r="J5" s="32" t="s">
        <v>177</v>
      </c>
      <c r="K5" s="32" t="s">
        <v>109</v>
      </c>
      <c r="L5" s="32" t="s">
        <v>7</v>
      </c>
      <c r="M5" s="32" t="s">
        <v>99</v>
      </c>
      <c r="N5" s="32"/>
      <c r="O5" s="32"/>
      <c r="P5" s="32"/>
      <c r="Q5" s="32"/>
      <c r="R5" s="32"/>
    </row>
    <row r="6" spans="1:21" x14ac:dyDescent="0.3">
      <c r="A6" s="34">
        <f>Portfolio_CurrentYear</f>
        <v>2018</v>
      </c>
      <c r="B6" s="38">
        <v>0</v>
      </c>
      <c r="C6" s="38">
        <v>0</v>
      </c>
      <c r="D6" s="38">
        <v>0</v>
      </c>
      <c r="E6" s="38">
        <v>0</v>
      </c>
      <c r="F6" s="38">
        <v>1673201</v>
      </c>
      <c r="G6" s="151">
        <v>3.7569999999999999E-2</v>
      </c>
      <c r="H6" s="38">
        <v>80</v>
      </c>
      <c r="I6" s="131">
        <v>8.2199999999999995E-2</v>
      </c>
      <c r="J6" s="151"/>
      <c r="K6" s="130">
        <v>0.03</v>
      </c>
      <c r="L6" s="130">
        <v>7.0000000000000007E-2</v>
      </c>
      <c r="M6" s="152">
        <v>0</v>
      </c>
    </row>
    <row r="7" spans="1:21" x14ac:dyDescent="0.3">
      <c r="A7" s="103"/>
      <c r="B7" s="142"/>
      <c r="C7" s="142"/>
      <c r="E7" s="142"/>
      <c r="I7" s="128"/>
      <c r="J7" s="128"/>
      <c r="L7" s="128"/>
      <c r="R7" s="142"/>
      <c r="S7" s="142"/>
      <c r="T7" s="142"/>
      <c r="U7" s="142"/>
    </row>
    <row r="8" spans="1:21" x14ac:dyDescent="0.3">
      <c r="A8" s="103"/>
      <c r="B8" s="103"/>
      <c r="C8" s="103"/>
      <c r="D8" s="103"/>
      <c r="E8" s="142"/>
      <c r="F8" s="142"/>
      <c r="G8" s="142"/>
      <c r="H8" s="142"/>
      <c r="I8" s="142"/>
      <c r="J8" s="142"/>
      <c r="K8" s="142"/>
      <c r="L8" s="103"/>
    </row>
    <row r="9" spans="1:21" x14ac:dyDescent="0.3">
      <c r="A9" s="103"/>
      <c r="B9" s="103"/>
      <c r="C9" s="103"/>
      <c r="D9" s="103"/>
      <c r="E9" s="142"/>
      <c r="F9" s="142"/>
      <c r="G9" s="142"/>
      <c r="H9" s="142"/>
      <c r="I9" s="142"/>
      <c r="J9" s="142"/>
      <c r="K9" s="142"/>
      <c r="L9" s="103"/>
    </row>
    <row r="10" spans="1:21" x14ac:dyDescent="0.3">
      <c r="A10" s="103"/>
      <c r="B10" s="103"/>
      <c r="C10" s="103"/>
      <c r="D10" s="103"/>
      <c r="E10" s="142"/>
      <c r="F10" s="142"/>
      <c r="G10" s="142"/>
      <c r="H10" s="142"/>
      <c r="I10" s="142"/>
      <c r="J10" s="142"/>
      <c r="K10" s="142"/>
      <c r="L10" s="103"/>
    </row>
    <row r="13" spans="1:21" x14ac:dyDescent="0.3">
      <c r="A13" s="34"/>
    </row>
    <row r="14" spans="1:21" x14ac:dyDescent="0.3">
      <c r="A14" s="34"/>
      <c r="M14" s="35"/>
      <c r="N14" s="35"/>
      <c r="O14" s="35"/>
      <c r="P14" s="35"/>
      <c r="Q14" s="35"/>
      <c r="R14" s="35"/>
    </row>
    <row r="15" spans="1:21" x14ac:dyDescent="0.3">
      <c r="A15" s="34"/>
    </row>
    <row r="16" spans="1:21" x14ac:dyDescent="0.3">
      <c r="A16" s="34"/>
    </row>
    <row r="17" spans="1:1" x14ac:dyDescent="0.3">
      <c r="A17" s="34"/>
    </row>
    <row r="18" spans="1:1" x14ac:dyDescent="0.3">
      <c r="A18" s="34"/>
    </row>
    <row r="19" spans="1:1" x14ac:dyDescent="0.3">
      <c r="A19" s="34"/>
    </row>
    <row r="20" spans="1:1" x14ac:dyDescent="0.3">
      <c r="A20" s="34"/>
    </row>
    <row r="21" spans="1:1" x14ac:dyDescent="0.3">
      <c r="A21" s="34"/>
    </row>
    <row r="22" spans="1:1" x14ac:dyDescent="0.3">
      <c r="A22" s="34"/>
    </row>
    <row r="23" spans="1:1" x14ac:dyDescent="0.3">
      <c r="A23" s="34"/>
    </row>
    <row r="24" spans="1:1" x14ac:dyDescent="0.3">
      <c r="A24" s="34"/>
    </row>
    <row r="25" spans="1:1" x14ac:dyDescent="0.3">
      <c r="A25" s="34"/>
    </row>
    <row r="26" spans="1:1" x14ac:dyDescent="0.3">
      <c r="A26" s="34"/>
    </row>
    <row r="27" spans="1:1" x14ac:dyDescent="0.3">
      <c r="A27" s="34"/>
    </row>
    <row r="28" spans="1:1" x14ac:dyDescent="0.3">
      <c r="A28" s="34"/>
    </row>
    <row r="29" spans="1:1" x14ac:dyDescent="0.3">
      <c r="A29" s="34"/>
    </row>
    <row r="30" spans="1:1" x14ac:dyDescent="0.3">
      <c r="A30" s="34"/>
    </row>
    <row r="31" spans="1:1" x14ac:dyDescent="0.3">
      <c r="A31" s="34"/>
    </row>
    <row r="32" spans="1:1" x14ac:dyDescent="0.3">
      <c r="A32" s="34"/>
    </row>
    <row r="33" spans="1:1" x14ac:dyDescent="0.3">
      <c r="A33" s="34"/>
    </row>
    <row r="34" spans="1:1" x14ac:dyDescent="0.3">
      <c r="A34" s="34"/>
    </row>
    <row r="35" spans="1:1" x14ac:dyDescent="0.3">
      <c r="A35" s="34"/>
    </row>
    <row r="36" spans="1:1" x14ac:dyDescent="0.3">
      <c r="A36" s="34"/>
    </row>
    <row r="37" spans="1:1" x14ac:dyDescent="0.3">
      <c r="A37" s="34"/>
    </row>
    <row r="38" spans="1:1" x14ac:dyDescent="0.3">
      <c r="A38" s="34"/>
    </row>
    <row r="39" spans="1:1" x14ac:dyDescent="0.3">
      <c r="A39" s="34"/>
    </row>
    <row r="40" spans="1:1" x14ac:dyDescent="0.3">
      <c r="A40" s="34"/>
    </row>
    <row r="41" spans="1:1" x14ac:dyDescent="0.3">
      <c r="A41" s="34"/>
    </row>
    <row r="42" spans="1:1" x14ac:dyDescent="0.3">
      <c r="A42" s="34"/>
    </row>
    <row r="43" spans="1:1" x14ac:dyDescent="0.3">
      <c r="A43" s="34"/>
    </row>
    <row r="44" spans="1:1" x14ac:dyDescent="0.3">
      <c r="A44" s="34"/>
    </row>
    <row r="45" spans="1:1" x14ac:dyDescent="0.3">
      <c r="A45" s="34"/>
    </row>
    <row r="46" spans="1:1" x14ac:dyDescent="0.3">
      <c r="A46" s="34"/>
    </row>
    <row r="47" spans="1:1" x14ac:dyDescent="0.3">
      <c r="A47" s="34"/>
    </row>
    <row r="48" spans="1:1" x14ac:dyDescent="0.3">
      <c r="A48" s="34"/>
    </row>
    <row r="49" spans="1:1" x14ac:dyDescent="0.3">
      <c r="A49" s="34"/>
    </row>
    <row r="50" spans="1:1" x14ac:dyDescent="0.3">
      <c r="A50" s="34"/>
    </row>
    <row r="51" spans="1:1" x14ac:dyDescent="0.3">
      <c r="A51" s="34"/>
    </row>
    <row r="52" spans="1:1" x14ac:dyDescent="0.3">
      <c r="A52" s="34"/>
    </row>
    <row r="53" spans="1:1" x14ac:dyDescent="0.3">
      <c r="A53" s="34"/>
    </row>
    <row r="54" spans="1:1" x14ac:dyDescent="0.3">
      <c r="A54" s="34"/>
    </row>
    <row r="55" spans="1:1" x14ac:dyDescent="0.3">
      <c r="A55" s="34"/>
    </row>
    <row r="56" spans="1:1" x14ac:dyDescent="0.3">
      <c r="A56" s="34"/>
    </row>
    <row r="57" spans="1:1" x14ac:dyDescent="0.3">
      <c r="A57" s="34"/>
    </row>
    <row r="58" spans="1:1" x14ac:dyDescent="0.3">
      <c r="A58" s="34"/>
    </row>
    <row r="59" spans="1:1" x14ac:dyDescent="0.3">
      <c r="A59" s="34"/>
    </row>
    <row r="60" spans="1:1" x14ac:dyDescent="0.3">
      <c r="A60" s="34"/>
    </row>
    <row r="61" spans="1:1" x14ac:dyDescent="0.3">
      <c r="A61" s="34"/>
    </row>
    <row r="62" spans="1:1" x14ac:dyDescent="0.3">
      <c r="A62" s="34"/>
    </row>
    <row r="63" spans="1:1" x14ac:dyDescent="0.3">
      <c r="A63" s="34"/>
    </row>
    <row r="64" spans="1:1" x14ac:dyDescent="0.3">
      <c r="A64" s="34"/>
    </row>
    <row r="65" spans="1:1" x14ac:dyDescent="0.3">
      <c r="A65" s="34"/>
    </row>
    <row r="66" spans="1:1" x14ac:dyDescent="0.3">
      <c r="A66" s="34"/>
    </row>
    <row r="67" spans="1:1" x14ac:dyDescent="0.3">
      <c r="A67" s="34"/>
    </row>
  </sheetData>
  <sheetProtection selectLockedCells="1"/>
  <pageMargins left="0.7" right="0.7" top="0.75" bottom="0.75" header="0.3" footer="0.3"/>
  <pageSetup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/>
  <dimension ref="A1:L18"/>
  <sheetViews>
    <sheetView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A8" sqref="A8"/>
    </sheetView>
  </sheetViews>
  <sheetFormatPr defaultRowHeight="14.4" x14ac:dyDescent="0.3"/>
  <cols>
    <col min="1" max="1" width="16.6640625" style="154" bestFit="1" customWidth="1"/>
    <col min="2" max="2" width="45.33203125" style="1" customWidth="1"/>
    <col min="3" max="3" width="25.44140625" style="1" bestFit="1" customWidth="1"/>
    <col min="4" max="4" width="18.33203125" customWidth="1"/>
    <col min="5" max="5" width="16.44140625" customWidth="1"/>
    <col min="6" max="6" width="14.6640625" customWidth="1"/>
    <col min="7" max="7" width="13.88671875" style="1" customWidth="1"/>
    <col min="8" max="8" width="12.44140625" style="1" bestFit="1" customWidth="1"/>
    <col min="11" max="11" width="12.109375" style="1" customWidth="1"/>
    <col min="12" max="12" width="12.44140625" style="1" customWidth="1"/>
  </cols>
  <sheetData>
    <row r="1" spans="1:12" x14ac:dyDescent="0.3">
      <c r="A1" s="153" t="s">
        <v>184</v>
      </c>
      <c r="B1" s="6" t="s">
        <v>178</v>
      </c>
      <c r="C1" s="6" t="s">
        <v>179</v>
      </c>
      <c r="D1" s="2" t="s">
        <v>152</v>
      </c>
      <c r="E1" s="6" t="s">
        <v>160</v>
      </c>
      <c r="F1" s="6" t="s">
        <v>161</v>
      </c>
      <c r="G1" s="6" t="s">
        <v>162</v>
      </c>
      <c r="H1" s="6" t="s">
        <v>96</v>
      </c>
      <c r="K1"/>
      <c r="L1"/>
    </row>
    <row r="2" spans="1:12" x14ac:dyDescent="0.3">
      <c r="A2" s="154">
        <v>1758</v>
      </c>
      <c r="B2" s="1" t="s">
        <v>218</v>
      </c>
      <c r="C2" s="1" t="s">
        <v>183</v>
      </c>
      <c r="D2">
        <v>2018</v>
      </c>
      <c r="E2" s="1">
        <v>349000</v>
      </c>
      <c r="F2" s="1">
        <v>11508</v>
      </c>
      <c r="G2" s="1">
        <v>37044.181799999998</v>
      </c>
      <c r="H2" s="1">
        <v>2603000</v>
      </c>
      <c r="K2"/>
      <c r="L2"/>
    </row>
    <row r="3" spans="1:12" x14ac:dyDescent="0.3">
      <c r="A3" s="154">
        <v>1760</v>
      </c>
      <c r="B3" s="1" t="s">
        <v>219</v>
      </c>
      <c r="C3" s="1" t="s">
        <v>10</v>
      </c>
      <c r="D3">
        <v>2018</v>
      </c>
      <c r="E3" s="1">
        <v>190000</v>
      </c>
      <c r="F3" s="1">
        <v>7515</v>
      </c>
      <c r="G3" s="1">
        <v>18336.679499999998</v>
      </c>
      <c r="H3" s="1">
        <v>1699000</v>
      </c>
    </row>
    <row r="4" spans="1:12" x14ac:dyDescent="0.3">
      <c r="A4" s="154">
        <v>1761</v>
      </c>
      <c r="B4" s="1" t="s">
        <v>220</v>
      </c>
      <c r="C4" s="1" t="s">
        <v>10</v>
      </c>
      <c r="D4">
        <v>2018</v>
      </c>
      <c r="E4" s="1">
        <v>81000</v>
      </c>
      <c r="F4" s="1">
        <v>2299</v>
      </c>
      <c r="G4" s="1">
        <v>14216.7371</v>
      </c>
      <c r="H4" s="1">
        <v>520000</v>
      </c>
    </row>
    <row r="5" spans="1:12" x14ac:dyDescent="0.3">
      <c r="A5" s="154">
        <v>1762</v>
      </c>
      <c r="B5" s="1" t="s">
        <v>221</v>
      </c>
      <c r="C5" s="1" t="s">
        <v>10</v>
      </c>
      <c r="D5">
        <v>2018</v>
      </c>
      <c r="E5" s="1">
        <v>52000</v>
      </c>
      <c r="F5" s="1">
        <v>1394</v>
      </c>
      <c r="G5" s="1">
        <v>9040.5964000000004</v>
      </c>
      <c r="H5" s="1">
        <v>315000</v>
      </c>
    </row>
    <row r="6" spans="1:12" x14ac:dyDescent="0.3">
      <c r="A6" s="154">
        <v>1763</v>
      </c>
      <c r="B6" s="1" t="s">
        <v>222</v>
      </c>
      <c r="C6" s="1" t="s">
        <v>10</v>
      </c>
      <c r="D6">
        <v>2018</v>
      </c>
      <c r="E6" s="1">
        <v>137000</v>
      </c>
      <c r="F6" s="1">
        <v>4450</v>
      </c>
      <c r="G6" s="1">
        <v>13823.196599999999</v>
      </c>
      <c r="H6" s="1">
        <v>1006000</v>
      </c>
    </row>
    <row r="7" spans="1:12" x14ac:dyDescent="0.3">
      <c r="A7" s="154">
        <v>1759</v>
      </c>
      <c r="B7" s="1" t="s">
        <v>223</v>
      </c>
      <c r="C7" s="1" t="s">
        <v>120</v>
      </c>
      <c r="D7">
        <v>2018</v>
      </c>
      <c r="E7" s="1">
        <v>46000</v>
      </c>
      <c r="F7" s="1">
        <v>835</v>
      </c>
      <c r="G7" s="1">
        <v>11940.772999999999</v>
      </c>
      <c r="H7" s="1">
        <v>189000</v>
      </c>
    </row>
    <row r="8" spans="1:12" x14ac:dyDescent="0.3">
      <c r="E8" s="1"/>
      <c r="F8" s="1"/>
    </row>
    <row r="9" spans="1:12" x14ac:dyDescent="0.3">
      <c r="E9" s="1"/>
      <c r="F9" s="1"/>
    </row>
    <row r="10" spans="1:12" x14ac:dyDescent="0.3">
      <c r="E10" s="1"/>
      <c r="F10" s="1"/>
    </row>
    <row r="11" spans="1:12" x14ac:dyDescent="0.3">
      <c r="E11" s="1"/>
      <c r="F11" s="1"/>
    </row>
    <row r="12" spans="1:12" x14ac:dyDescent="0.3">
      <c r="E12" s="1"/>
      <c r="F12" s="1"/>
    </row>
    <row r="13" spans="1:12" x14ac:dyDescent="0.3">
      <c r="E13" s="1"/>
      <c r="F13" s="1"/>
    </row>
    <row r="14" spans="1:12" x14ac:dyDescent="0.3">
      <c r="E14" s="1"/>
      <c r="F14" s="1"/>
    </row>
    <row r="15" spans="1:12" x14ac:dyDescent="0.3">
      <c r="E15" s="1"/>
      <c r="F15" s="1"/>
    </row>
    <row r="16" spans="1:12" x14ac:dyDescent="0.3">
      <c r="E16" s="1"/>
      <c r="F16" s="1"/>
    </row>
    <row r="17" spans="5:6" x14ac:dyDescent="0.3">
      <c r="E17" s="1"/>
      <c r="F17" s="1"/>
    </row>
    <row r="18" spans="5:6" x14ac:dyDescent="0.3">
      <c r="E18" s="1"/>
      <c r="F18" s="1"/>
    </row>
  </sheetData>
  <sheetProtection selectLockedCells="1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/>
  <dimension ref="A1:M6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9.88671875" defaultRowHeight="14.4" x14ac:dyDescent="0.3"/>
  <cols>
    <col min="1" max="1" width="18" bestFit="1" customWidth="1"/>
    <col min="3" max="3" width="21.88671875" bestFit="1" customWidth="1"/>
    <col min="4" max="4" width="25.44140625" bestFit="1" customWidth="1"/>
    <col min="5" max="5" width="23.88671875" bestFit="1" customWidth="1"/>
    <col min="7" max="7" width="6.5546875" bestFit="1" customWidth="1"/>
    <col min="8" max="8" width="15.88671875" bestFit="1" customWidth="1"/>
    <col min="9" max="9" width="14.5546875" bestFit="1" customWidth="1"/>
    <col min="10" max="10" width="16.33203125" bestFit="1" customWidth="1"/>
    <col min="11" max="11" width="15" bestFit="1" customWidth="1"/>
    <col min="12" max="12" width="10.6640625" bestFit="1" customWidth="1"/>
    <col min="13" max="13" width="9.5546875" bestFit="1" customWidth="1"/>
    <col min="17" max="17" width="15" customWidth="1"/>
    <col min="18" max="18" width="10.6640625" customWidth="1"/>
    <col min="19" max="19" width="9.5546875" customWidth="1"/>
    <col min="20" max="20" width="16.44140625" customWidth="1"/>
    <col min="21" max="21" width="12.88671875" customWidth="1"/>
  </cols>
  <sheetData>
    <row r="1" spans="1:13" s="2" customFormat="1" x14ac:dyDescent="0.3">
      <c r="A1" s="2" t="s">
        <v>180</v>
      </c>
      <c r="B1" s="2" t="s">
        <v>184</v>
      </c>
      <c r="C1" s="2" t="s">
        <v>178</v>
      </c>
      <c r="D1" s="2" t="s">
        <v>179</v>
      </c>
      <c r="E1" s="2" t="s">
        <v>151</v>
      </c>
      <c r="F1" s="2" t="s">
        <v>152</v>
      </c>
      <c r="G1" s="2" t="s">
        <v>153</v>
      </c>
      <c r="H1" s="2" t="s">
        <v>154</v>
      </c>
      <c r="I1" s="2" t="s">
        <v>157</v>
      </c>
      <c r="J1" s="2" t="s">
        <v>155</v>
      </c>
      <c r="K1" s="2" t="s">
        <v>158</v>
      </c>
      <c r="L1" s="2" t="s">
        <v>156</v>
      </c>
      <c r="M1" s="2" t="s">
        <v>159</v>
      </c>
    </row>
    <row r="2" spans="1:13" x14ac:dyDescent="0.3">
      <c r="A2" t="s">
        <v>224</v>
      </c>
      <c r="B2">
        <v>1758</v>
      </c>
      <c r="C2" t="s">
        <v>218</v>
      </c>
      <c r="D2" t="s">
        <v>183</v>
      </c>
      <c r="E2" t="s">
        <v>225</v>
      </c>
      <c r="F2">
        <v>2018</v>
      </c>
      <c r="G2">
        <v>9</v>
      </c>
      <c r="H2">
        <v>581803</v>
      </c>
      <c r="I2">
        <v>104.74</v>
      </c>
      <c r="J2">
        <v>581803</v>
      </c>
      <c r="K2">
        <v>104.74</v>
      </c>
      <c r="L2">
        <v>500350.58</v>
      </c>
      <c r="M2">
        <v>103.6926</v>
      </c>
    </row>
    <row r="3" spans="1:13" x14ac:dyDescent="0.3">
      <c r="A3" t="s">
        <v>226</v>
      </c>
      <c r="B3">
        <v>1758</v>
      </c>
      <c r="C3" t="s">
        <v>218</v>
      </c>
      <c r="D3" t="s">
        <v>183</v>
      </c>
      <c r="E3" t="s">
        <v>227</v>
      </c>
      <c r="F3">
        <v>2018</v>
      </c>
      <c r="G3">
        <v>15</v>
      </c>
      <c r="H3">
        <v>-75332</v>
      </c>
      <c r="I3">
        <v>195.19</v>
      </c>
      <c r="J3">
        <v>-75332</v>
      </c>
      <c r="K3">
        <v>195.19</v>
      </c>
      <c r="L3">
        <v>-64785.52</v>
      </c>
      <c r="M3">
        <v>193.2381</v>
      </c>
    </row>
    <row r="4" spans="1:13" x14ac:dyDescent="0.3">
      <c r="A4" t="s">
        <v>228</v>
      </c>
      <c r="B4">
        <v>1759</v>
      </c>
      <c r="C4" t="s">
        <v>223</v>
      </c>
      <c r="D4" t="s">
        <v>120</v>
      </c>
      <c r="E4" t="s">
        <v>120</v>
      </c>
      <c r="F4">
        <v>2018</v>
      </c>
      <c r="G4">
        <v>1</v>
      </c>
      <c r="H4">
        <v>20008</v>
      </c>
      <c r="I4">
        <v>5825</v>
      </c>
      <c r="J4">
        <v>20008</v>
      </c>
      <c r="K4">
        <v>5825</v>
      </c>
      <c r="L4">
        <v>20008</v>
      </c>
      <c r="M4">
        <v>5825</v>
      </c>
    </row>
    <row r="5" spans="1:13" x14ac:dyDescent="0.3">
      <c r="A5" t="s">
        <v>229</v>
      </c>
      <c r="B5">
        <v>1760</v>
      </c>
      <c r="C5" t="s">
        <v>219</v>
      </c>
      <c r="D5" t="s">
        <v>10</v>
      </c>
      <c r="E5" t="s">
        <v>230</v>
      </c>
      <c r="F5">
        <v>2018</v>
      </c>
      <c r="G5">
        <v>11</v>
      </c>
      <c r="H5">
        <v>190.1</v>
      </c>
      <c r="I5">
        <v>0.2</v>
      </c>
      <c r="J5">
        <v>190.1</v>
      </c>
      <c r="K5">
        <v>0.2</v>
      </c>
      <c r="L5">
        <v>174.892</v>
      </c>
      <c r="M5">
        <v>0.17199999999999999</v>
      </c>
    </row>
    <row r="6" spans="1:13" x14ac:dyDescent="0.3">
      <c r="A6" t="s">
        <v>231</v>
      </c>
      <c r="B6">
        <v>1762</v>
      </c>
      <c r="C6" t="s">
        <v>221</v>
      </c>
      <c r="D6" t="s">
        <v>10</v>
      </c>
      <c r="E6" t="s">
        <v>232</v>
      </c>
      <c r="F6">
        <v>2018</v>
      </c>
      <c r="G6">
        <v>15</v>
      </c>
      <c r="H6">
        <v>8746</v>
      </c>
      <c r="I6">
        <v>2.2999999999999998</v>
      </c>
      <c r="J6">
        <v>8746</v>
      </c>
      <c r="K6">
        <v>2.2999999999999998</v>
      </c>
      <c r="L6">
        <v>7346.64</v>
      </c>
      <c r="M6">
        <v>1.9319999999999999</v>
      </c>
    </row>
    <row r="7" spans="1:13" x14ac:dyDescent="0.3">
      <c r="A7" t="s">
        <v>233</v>
      </c>
      <c r="B7">
        <v>1758</v>
      </c>
      <c r="C7" t="s">
        <v>218</v>
      </c>
      <c r="D7" t="s">
        <v>183</v>
      </c>
      <c r="E7" t="s">
        <v>234</v>
      </c>
      <c r="F7">
        <v>2018</v>
      </c>
      <c r="G7">
        <v>20</v>
      </c>
      <c r="H7">
        <v>331127</v>
      </c>
      <c r="I7">
        <v>57.95</v>
      </c>
      <c r="J7">
        <v>331127</v>
      </c>
      <c r="K7">
        <v>57.95</v>
      </c>
      <c r="L7">
        <v>284769.21999999997</v>
      </c>
      <c r="M7">
        <v>57.3705</v>
      </c>
    </row>
    <row r="8" spans="1:13" x14ac:dyDescent="0.3">
      <c r="A8" t="s">
        <v>235</v>
      </c>
      <c r="B8">
        <v>1758</v>
      </c>
      <c r="C8" t="s">
        <v>218</v>
      </c>
      <c r="D8" t="s">
        <v>183</v>
      </c>
      <c r="E8" t="s">
        <v>236</v>
      </c>
      <c r="F8">
        <v>2018</v>
      </c>
      <c r="G8">
        <v>12</v>
      </c>
      <c r="H8">
        <v>19328</v>
      </c>
      <c r="I8">
        <v>3.2480000000000002</v>
      </c>
      <c r="J8">
        <v>19328</v>
      </c>
      <c r="K8">
        <v>3.2480000000000002</v>
      </c>
      <c r="L8">
        <v>16622.080000000002</v>
      </c>
      <c r="M8">
        <v>3.2155200000000002</v>
      </c>
    </row>
    <row r="9" spans="1:13" x14ac:dyDescent="0.3">
      <c r="A9" t="s">
        <v>237</v>
      </c>
      <c r="B9">
        <v>1758</v>
      </c>
      <c r="C9" t="s">
        <v>218</v>
      </c>
      <c r="D9" t="s">
        <v>183</v>
      </c>
      <c r="E9" t="s">
        <v>238</v>
      </c>
      <c r="F9">
        <v>2018</v>
      </c>
      <c r="G9">
        <v>15</v>
      </c>
      <c r="H9">
        <v>12730881</v>
      </c>
      <c r="I9">
        <v>2312.16</v>
      </c>
      <c r="J9">
        <v>12730881</v>
      </c>
      <c r="K9">
        <v>2312.16</v>
      </c>
      <c r="L9">
        <v>10948557.66</v>
      </c>
      <c r="M9">
        <v>2289.0383999999999</v>
      </c>
    </row>
    <row r="10" spans="1:13" x14ac:dyDescent="0.3">
      <c r="A10" t="s">
        <v>239</v>
      </c>
      <c r="B10">
        <v>1758</v>
      </c>
      <c r="C10" t="s">
        <v>218</v>
      </c>
      <c r="D10" t="s">
        <v>183</v>
      </c>
      <c r="E10" t="s">
        <v>240</v>
      </c>
      <c r="F10">
        <v>2018</v>
      </c>
      <c r="G10">
        <v>15</v>
      </c>
      <c r="H10">
        <v>1740</v>
      </c>
      <c r="I10">
        <v>0.88</v>
      </c>
      <c r="J10">
        <v>1740</v>
      </c>
      <c r="K10">
        <v>0.88</v>
      </c>
      <c r="L10">
        <v>1496.4</v>
      </c>
      <c r="M10">
        <v>0.87119999999999997</v>
      </c>
    </row>
    <row r="11" spans="1:13" x14ac:dyDescent="0.3">
      <c r="A11" t="s">
        <v>241</v>
      </c>
      <c r="B11">
        <v>1760</v>
      </c>
      <c r="C11" t="s">
        <v>219</v>
      </c>
      <c r="D11" t="s">
        <v>10</v>
      </c>
      <c r="E11" t="s">
        <v>242</v>
      </c>
      <c r="F11">
        <v>2018</v>
      </c>
      <c r="G11">
        <v>18</v>
      </c>
      <c r="H11">
        <v>1320030.44</v>
      </c>
      <c r="I11">
        <v>768.78200000000004</v>
      </c>
      <c r="J11">
        <v>1320030.44</v>
      </c>
      <c r="K11">
        <v>768.78200000000004</v>
      </c>
      <c r="L11">
        <v>1214428.0048</v>
      </c>
      <c r="M11">
        <v>661.15251999999998</v>
      </c>
    </row>
    <row r="12" spans="1:13" x14ac:dyDescent="0.3">
      <c r="A12" t="s">
        <v>243</v>
      </c>
      <c r="B12">
        <v>1760</v>
      </c>
      <c r="C12" t="s">
        <v>219</v>
      </c>
      <c r="D12" t="s">
        <v>10</v>
      </c>
      <c r="E12" t="s">
        <v>244</v>
      </c>
      <c r="F12">
        <v>2018</v>
      </c>
      <c r="G12">
        <v>10</v>
      </c>
      <c r="H12">
        <v>579682.68999999994</v>
      </c>
      <c r="I12">
        <v>214.62100000000001</v>
      </c>
      <c r="J12">
        <v>579682.68999999994</v>
      </c>
      <c r="K12">
        <v>214.62100000000001</v>
      </c>
      <c r="L12">
        <v>533308.07479999994</v>
      </c>
      <c r="M12">
        <v>184.57406</v>
      </c>
    </row>
    <row r="13" spans="1:13" x14ac:dyDescent="0.3">
      <c r="A13" t="s">
        <v>245</v>
      </c>
      <c r="B13">
        <v>1760</v>
      </c>
      <c r="C13" t="s">
        <v>219</v>
      </c>
      <c r="D13" t="s">
        <v>10</v>
      </c>
      <c r="E13" t="s">
        <v>246</v>
      </c>
      <c r="F13">
        <v>2018</v>
      </c>
      <c r="G13">
        <v>16</v>
      </c>
      <c r="H13">
        <v>-1.5</v>
      </c>
      <c r="I13">
        <v>0</v>
      </c>
      <c r="J13">
        <v>-1.5</v>
      </c>
      <c r="K13">
        <v>0</v>
      </c>
      <c r="L13">
        <v>-1.38</v>
      </c>
      <c r="M13">
        <v>0</v>
      </c>
    </row>
    <row r="14" spans="1:13" x14ac:dyDescent="0.3">
      <c r="A14" t="s">
        <v>247</v>
      </c>
      <c r="B14">
        <v>1761</v>
      </c>
      <c r="C14" t="s">
        <v>220</v>
      </c>
      <c r="D14" t="s">
        <v>10</v>
      </c>
      <c r="E14" t="s">
        <v>248</v>
      </c>
      <c r="F14">
        <v>2018</v>
      </c>
      <c r="G14">
        <v>23</v>
      </c>
      <c r="H14">
        <v>1587406</v>
      </c>
      <c r="I14">
        <v>473.3</v>
      </c>
      <c r="J14">
        <v>1587406</v>
      </c>
      <c r="K14">
        <v>473.3</v>
      </c>
      <c r="L14">
        <v>1111184.2</v>
      </c>
      <c r="M14">
        <v>331.31</v>
      </c>
    </row>
    <row r="15" spans="1:13" x14ac:dyDescent="0.3">
      <c r="A15" t="s">
        <v>249</v>
      </c>
      <c r="B15">
        <v>1763</v>
      </c>
      <c r="C15" t="s">
        <v>222</v>
      </c>
      <c r="D15" t="s">
        <v>10</v>
      </c>
      <c r="E15" t="s">
        <v>244</v>
      </c>
      <c r="F15">
        <v>2018</v>
      </c>
      <c r="G15">
        <v>10</v>
      </c>
      <c r="H15">
        <v>229350.51</v>
      </c>
      <c r="I15">
        <v>84.968999999999994</v>
      </c>
      <c r="J15">
        <v>229350.51</v>
      </c>
      <c r="K15">
        <v>84.968999999999994</v>
      </c>
      <c r="L15">
        <v>229350.51</v>
      </c>
      <c r="M15">
        <v>84.968999999999994</v>
      </c>
    </row>
    <row r="16" spans="1:13" x14ac:dyDescent="0.3">
      <c r="A16" t="s">
        <v>250</v>
      </c>
      <c r="B16">
        <v>1758</v>
      </c>
      <c r="C16" t="s">
        <v>218</v>
      </c>
      <c r="D16" t="s">
        <v>183</v>
      </c>
      <c r="E16" t="s">
        <v>251</v>
      </c>
      <c r="F16">
        <v>2018</v>
      </c>
      <c r="G16">
        <v>12</v>
      </c>
      <c r="H16">
        <v>11622</v>
      </c>
      <c r="I16">
        <v>2.46</v>
      </c>
      <c r="J16">
        <v>11622</v>
      </c>
      <c r="K16">
        <v>2.46</v>
      </c>
      <c r="L16">
        <v>9994.92</v>
      </c>
      <c r="M16">
        <v>2.4354</v>
      </c>
    </row>
    <row r="17" spans="1:13" x14ac:dyDescent="0.3">
      <c r="A17" t="s">
        <v>252</v>
      </c>
      <c r="B17">
        <v>1758</v>
      </c>
      <c r="C17" t="s">
        <v>218</v>
      </c>
      <c r="D17" t="s">
        <v>183</v>
      </c>
      <c r="E17" t="s">
        <v>253</v>
      </c>
      <c r="F17">
        <v>2018</v>
      </c>
      <c r="G17">
        <v>15</v>
      </c>
      <c r="H17">
        <v>3348</v>
      </c>
      <c r="I17">
        <v>2.15</v>
      </c>
      <c r="J17">
        <v>3348</v>
      </c>
      <c r="K17">
        <v>2.15</v>
      </c>
      <c r="L17">
        <v>2879.28</v>
      </c>
      <c r="M17">
        <v>2.1284999999999998</v>
      </c>
    </row>
    <row r="18" spans="1:13" x14ac:dyDescent="0.3">
      <c r="A18" t="s">
        <v>254</v>
      </c>
      <c r="B18">
        <v>1758</v>
      </c>
      <c r="C18" t="s">
        <v>218</v>
      </c>
      <c r="D18" t="s">
        <v>183</v>
      </c>
      <c r="E18" t="s">
        <v>255</v>
      </c>
      <c r="F18">
        <v>2018</v>
      </c>
      <c r="G18">
        <v>15.5</v>
      </c>
      <c r="H18">
        <v>26828</v>
      </c>
      <c r="I18">
        <v>4.1399999999999997</v>
      </c>
      <c r="J18">
        <v>26828</v>
      </c>
      <c r="K18">
        <v>4.1399999999999997</v>
      </c>
      <c r="L18">
        <v>23072.080000000002</v>
      </c>
      <c r="M18">
        <v>4.0986000000000002</v>
      </c>
    </row>
    <row r="19" spans="1:13" x14ac:dyDescent="0.3">
      <c r="A19" t="s">
        <v>256</v>
      </c>
      <c r="B19">
        <v>1758</v>
      </c>
      <c r="C19" t="s">
        <v>218</v>
      </c>
      <c r="D19" t="s">
        <v>183</v>
      </c>
      <c r="E19" t="s">
        <v>257</v>
      </c>
      <c r="F19">
        <v>2018</v>
      </c>
      <c r="G19">
        <v>15</v>
      </c>
      <c r="H19">
        <v>44851</v>
      </c>
      <c r="I19">
        <v>0.67</v>
      </c>
      <c r="J19">
        <v>44851</v>
      </c>
      <c r="K19">
        <v>0.67</v>
      </c>
      <c r="L19">
        <v>38571.86</v>
      </c>
      <c r="M19">
        <v>0.6633</v>
      </c>
    </row>
    <row r="20" spans="1:13" x14ac:dyDescent="0.3">
      <c r="A20" t="s">
        <v>258</v>
      </c>
      <c r="B20">
        <v>1758</v>
      </c>
      <c r="C20" t="s">
        <v>218</v>
      </c>
      <c r="D20" t="s">
        <v>183</v>
      </c>
      <c r="E20" t="s">
        <v>259</v>
      </c>
      <c r="F20">
        <v>2018</v>
      </c>
      <c r="G20">
        <v>15</v>
      </c>
      <c r="H20">
        <v>339342</v>
      </c>
      <c r="I20">
        <v>0</v>
      </c>
      <c r="J20">
        <v>339342</v>
      </c>
      <c r="K20">
        <v>0</v>
      </c>
      <c r="L20">
        <v>291834.12</v>
      </c>
      <c r="M20">
        <v>0</v>
      </c>
    </row>
    <row r="21" spans="1:13" x14ac:dyDescent="0.3">
      <c r="A21" t="s">
        <v>260</v>
      </c>
      <c r="B21">
        <v>1758</v>
      </c>
      <c r="C21" t="s">
        <v>218</v>
      </c>
      <c r="D21" t="s">
        <v>183</v>
      </c>
      <c r="E21" t="s">
        <v>261</v>
      </c>
      <c r="F21">
        <v>2018</v>
      </c>
      <c r="G21">
        <v>15</v>
      </c>
      <c r="H21">
        <v>80358</v>
      </c>
      <c r="I21">
        <v>24.49</v>
      </c>
      <c r="J21">
        <v>80358</v>
      </c>
      <c r="K21">
        <v>24.49</v>
      </c>
      <c r="L21">
        <v>69107.88</v>
      </c>
      <c r="M21">
        <v>24.245100000000001</v>
      </c>
    </row>
    <row r="22" spans="1:13" x14ac:dyDescent="0.3">
      <c r="A22" t="s">
        <v>262</v>
      </c>
      <c r="B22">
        <v>1758</v>
      </c>
      <c r="C22" t="s">
        <v>218</v>
      </c>
      <c r="D22" t="s">
        <v>183</v>
      </c>
      <c r="E22" t="s">
        <v>263</v>
      </c>
      <c r="F22">
        <v>2018</v>
      </c>
      <c r="G22">
        <v>25</v>
      </c>
      <c r="H22">
        <v>300437</v>
      </c>
      <c r="I22">
        <v>0</v>
      </c>
      <c r="J22">
        <v>300437</v>
      </c>
      <c r="K22">
        <v>0</v>
      </c>
      <c r="L22">
        <v>258375.82</v>
      </c>
      <c r="M22">
        <v>0</v>
      </c>
    </row>
    <row r="23" spans="1:13" x14ac:dyDescent="0.3">
      <c r="A23" t="s">
        <v>264</v>
      </c>
      <c r="B23">
        <v>1760</v>
      </c>
      <c r="C23" t="s">
        <v>219</v>
      </c>
      <c r="D23" t="s">
        <v>10</v>
      </c>
      <c r="E23" t="s">
        <v>246</v>
      </c>
      <c r="F23">
        <v>2018</v>
      </c>
      <c r="G23">
        <v>16</v>
      </c>
      <c r="H23">
        <v>256328.83</v>
      </c>
      <c r="I23">
        <v>29.231999999999999</v>
      </c>
      <c r="J23">
        <v>256328.83</v>
      </c>
      <c r="K23">
        <v>29.231999999999999</v>
      </c>
      <c r="L23">
        <v>235822.52359999999</v>
      </c>
      <c r="M23">
        <v>25.139520000000001</v>
      </c>
    </row>
    <row r="24" spans="1:13" x14ac:dyDescent="0.3">
      <c r="A24" t="s">
        <v>265</v>
      </c>
      <c r="B24">
        <v>1763</v>
      </c>
      <c r="C24" t="s">
        <v>222</v>
      </c>
      <c r="D24" t="s">
        <v>10</v>
      </c>
      <c r="E24" t="s">
        <v>230</v>
      </c>
      <c r="F24">
        <v>2018</v>
      </c>
      <c r="G24">
        <v>11</v>
      </c>
      <c r="H24">
        <v>829811.23</v>
      </c>
      <c r="I24">
        <v>834.96299999999997</v>
      </c>
      <c r="J24">
        <v>829811.23</v>
      </c>
      <c r="K24">
        <v>834.96299999999997</v>
      </c>
      <c r="L24">
        <v>829811.23</v>
      </c>
      <c r="M24">
        <v>834.96299999999997</v>
      </c>
    </row>
    <row r="25" spans="1:13" x14ac:dyDescent="0.3">
      <c r="A25" t="s">
        <v>266</v>
      </c>
      <c r="B25">
        <v>1763</v>
      </c>
      <c r="C25" t="s">
        <v>222</v>
      </c>
      <c r="D25" t="s">
        <v>10</v>
      </c>
      <c r="E25" t="s">
        <v>267</v>
      </c>
      <c r="F25">
        <v>2018</v>
      </c>
      <c r="G25">
        <v>5</v>
      </c>
      <c r="H25">
        <v>20860.5</v>
      </c>
      <c r="I25">
        <v>8.11</v>
      </c>
      <c r="J25">
        <v>20860.5</v>
      </c>
      <c r="K25">
        <v>8.11</v>
      </c>
      <c r="L25">
        <v>20860.5</v>
      </c>
      <c r="M25">
        <v>8.11</v>
      </c>
    </row>
    <row r="26" spans="1:13" x14ac:dyDescent="0.3">
      <c r="A26" t="s">
        <v>268</v>
      </c>
      <c r="B26">
        <v>1758</v>
      </c>
      <c r="C26" t="s">
        <v>218</v>
      </c>
      <c r="D26" t="s">
        <v>183</v>
      </c>
      <c r="E26" t="s">
        <v>269</v>
      </c>
      <c r="F26">
        <v>2018</v>
      </c>
      <c r="G26">
        <v>20</v>
      </c>
      <c r="H26">
        <v>1417811</v>
      </c>
      <c r="I26">
        <v>308.64</v>
      </c>
      <c r="J26">
        <v>1417811</v>
      </c>
      <c r="K26">
        <v>308.64</v>
      </c>
      <c r="L26">
        <v>1219317.46</v>
      </c>
      <c r="M26">
        <v>305.55360000000002</v>
      </c>
    </row>
    <row r="27" spans="1:13" x14ac:dyDescent="0.3">
      <c r="A27" t="s">
        <v>270</v>
      </c>
      <c r="B27">
        <v>1758</v>
      </c>
      <c r="C27" t="s">
        <v>218</v>
      </c>
      <c r="D27" t="s">
        <v>183</v>
      </c>
      <c r="E27" t="s">
        <v>225</v>
      </c>
      <c r="F27">
        <v>2018</v>
      </c>
      <c r="G27">
        <v>9</v>
      </c>
      <c r="H27">
        <v>5138941.2083200002</v>
      </c>
      <c r="I27">
        <v>1000.04449</v>
      </c>
      <c r="J27">
        <v>5138941.2083200002</v>
      </c>
      <c r="K27">
        <v>1000.04449</v>
      </c>
      <c r="L27">
        <v>4419489.4391550003</v>
      </c>
      <c r="M27">
        <v>990.04404499999998</v>
      </c>
    </row>
    <row r="28" spans="1:13" x14ac:dyDescent="0.3">
      <c r="A28" t="s">
        <v>271</v>
      </c>
      <c r="B28">
        <v>1758</v>
      </c>
      <c r="C28" t="s">
        <v>218</v>
      </c>
      <c r="D28" t="s">
        <v>183</v>
      </c>
      <c r="E28" t="s">
        <v>272</v>
      </c>
      <c r="F28">
        <v>2018</v>
      </c>
      <c r="G28">
        <v>12</v>
      </c>
      <c r="H28">
        <v>702155</v>
      </c>
      <c r="I28">
        <v>80.153000000000006</v>
      </c>
      <c r="J28">
        <v>702155</v>
      </c>
      <c r="K28">
        <v>80.153000000000006</v>
      </c>
      <c r="L28">
        <v>603853.30000000005</v>
      </c>
      <c r="M28">
        <v>79.351470000000006</v>
      </c>
    </row>
    <row r="29" spans="1:13" x14ac:dyDescent="0.3">
      <c r="A29" t="s">
        <v>273</v>
      </c>
      <c r="B29">
        <v>1760</v>
      </c>
      <c r="C29" t="s">
        <v>219</v>
      </c>
      <c r="D29" t="s">
        <v>10</v>
      </c>
      <c r="E29" t="s">
        <v>274</v>
      </c>
      <c r="F29">
        <v>2018</v>
      </c>
      <c r="G29">
        <v>25</v>
      </c>
      <c r="H29">
        <v>51838.93</v>
      </c>
      <c r="I29">
        <v>30.369</v>
      </c>
      <c r="J29">
        <v>51838.93</v>
      </c>
      <c r="K29">
        <v>30.369</v>
      </c>
      <c r="L29">
        <v>47691.815600000002</v>
      </c>
      <c r="M29">
        <v>26.117339999999999</v>
      </c>
    </row>
    <row r="30" spans="1:13" x14ac:dyDescent="0.3">
      <c r="A30" t="s">
        <v>275</v>
      </c>
      <c r="B30">
        <v>1760</v>
      </c>
      <c r="C30" t="s">
        <v>219</v>
      </c>
      <c r="D30" t="s">
        <v>10</v>
      </c>
      <c r="E30" t="s">
        <v>267</v>
      </c>
      <c r="F30">
        <v>2018</v>
      </c>
      <c r="G30">
        <v>5</v>
      </c>
      <c r="H30">
        <v>20860.5</v>
      </c>
      <c r="I30">
        <v>8.11</v>
      </c>
      <c r="J30">
        <v>20860.5</v>
      </c>
      <c r="K30">
        <v>8.11</v>
      </c>
      <c r="L30">
        <v>19191.66</v>
      </c>
      <c r="M30">
        <v>6.9745999999999997</v>
      </c>
    </row>
    <row r="31" spans="1:13" x14ac:dyDescent="0.3">
      <c r="A31" t="s">
        <v>276</v>
      </c>
      <c r="B31">
        <v>1761</v>
      </c>
      <c r="C31" t="s">
        <v>220</v>
      </c>
      <c r="D31" t="s">
        <v>10</v>
      </c>
      <c r="E31" t="s">
        <v>248</v>
      </c>
      <c r="F31">
        <v>2018</v>
      </c>
      <c r="G31">
        <v>23</v>
      </c>
      <c r="H31">
        <v>1252618.47</v>
      </c>
      <c r="I31">
        <v>408.08</v>
      </c>
      <c r="J31">
        <v>1252618.47</v>
      </c>
      <c r="K31">
        <v>408.08</v>
      </c>
      <c r="L31">
        <v>876832.929</v>
      </c>
      <c r="M31">
        <v>285.65600000000001</v>
      </c>
    </row>
    <row r="32" spans="1:13" x14ac:dyDescent="0.3">
      <c r="A32" t="s">
        <v>277</v>
      </c>
      <c r="B32">
        <v>1763</v>
      </c>
      <c r="C32" t="s">
        <v>222</v>
      </c>
      <c r="D32" t="s">
        <v>10</v>
      </c>
      <c r="E32" t="s">
        <v>242</v>
      </c>
      <c r="F32">
        <v>2018</v>
      </c>
      <c r="G32">
        <v>18</v>
      </c>
      <c r="H32">
        <v>555386.24</v>
      </c>
      <c r="I32">
        <v>301.69499999999999</v>
      </c>
      <c r="J32">
        <v>555386.24</v>
      </c>
      <c r="K32">
        <v>301.69499999999999</v>
      </c>
      <c r="L32">
        <v>555386.24</v>
      </c>
      <c r="M32">
        <v>301.69499999999999</v>
      </c>
    </row>
    <row r="33" spans="1:13" x14ac:dyDescent="0.3">
      <c r="A33" t="s">
        <v>278</v>
      </c>
      <c r="B33">
        <v>1763</v>
      </c>
      <c r="C33" t="s">
        <v>222</v>
      </c>
      <c r="D33" t="s">
        <v>10</v>
      </c>
      <c r="E33" t="s">
        <v>246</v>
      </c>
      <c r="F33">
        <v>2018</v>
      </c>
      <c r="G33">
        <v>16</v>
      </c>
      <c r="H33">
        <v>84351.86</v>
      </c>
      <c r="I33">
        <v>9.4649999999999999</v>
      </c>
      <c r="J33">
        <v>84351.86</v>
      </c>
      <c r="K33">
        <v>9.4649999999999999</v>
      </c>
      <c r="L33">
        <v>84351.86</v>
      </c>
      <c r="M33">
        <v>9.4649999999999999</v>
      </c>
    </row>
    <row r="34" spans="1:13" x14ac:dyDescent="0.3">
      <c r="A34" t="s">
        <v>279</v>
      </c>
      <c r="B34">
        <v>1763</v>
      </c>
      <c r="C34" t="s">
        <v>222</v>
      </c>
      <c r="D34" t="s">
        <v>10</v>
      </c>
      <c r="E34" t="s">
        <v>230</v>
      </c>
      <c r="F34">
        <v>2018</v>
      </c>
      <c r="G34">
        <v>11</v>
      </c>
      <c r="H34">
        <v>399.7</v>
      </c>
      <c r="I34">
        <v>0.4</v>
      </c>
      <c r="J34">
        <v>399.7</v>
      </c>
      <c r="K34">
        <v>0.4</v>
      </c>
      <c r="L34">
        <v>399.7</v>
      </c>
      <c r="M34">
        <v>0.4</v>
      </c>
    </row>
    <row r="35" spans="1:13" x14ac:dyDescent="0.3">
      <c r="A35" t="s">
        <v>280</v>
      </c>
      <c r="B35">
        <v>1758</v>
      </c>
      <c r="C35" t="s">
        <v>218</v>
      </c>
      <c r="D35" t="s">
        <v>183</v>
      </c>
      <c r="E35" t="s">
        <v>281</v>
      </c>
      <c r="F35">
        <v>2018</v>
      </c>
      <c r="G35">
        <v>1.5</v>
      </c>
      <c r="H35">
        <v>684</v>
      </c>
      <c r="I35">
        <v>0.12</v>
      </c>
      <c r="J35">
        <v>684</v>
      </c>
      <c r="K35">
        <v>0.12</v>
      </c>
      <c r="L35">
        <v>588.24</v>
      </c>
      <c r="M35">
        <v>0.1188</v>
      </c>
    </row>
    <row r="36" spans="1:13" x14ac:dyDescent="0.3">
      <c r="A36" t="s">
        <v>282</v>
      </c>
      <c r="B36">
        <v>1758</v>
      </c>
      <c r="C36" t="s">
        <v>218</v>
      </c>
      <c r="D36" t="s">
        <v>183</v>
      </c>
      <c r="E36" t="s">
        <v>238</v>
      </c>
      <c r="F36">
        <v>2018</v>
      </c>
      <c r="G36">
        <v>15</v>
      </c>
      <c r="H36">
        <v>759174.38393000001</v>
      </c>
      <c r="I36">
        <v>151.41478000000001</v>
      </c>
      <c r="J36">
        <v>759174.38393000001</v>
      </c>
      <c r="K36">
        <v>151.41478000000001</v>
      </c>
      <c r="L36">
        <v>652889.97017999995</v>
      </c>
      <c r="M36">
        <v>149.900632</v>
      </c>
    </row>
    <row r="37" spans="1:13" x14ac:dyDescent="0.3">
      <c r="A37" t="s">
        <v>283</v>
      </c>
      <c r="B37">
        <v>1758</v>
      </c>
      <c r="C37" t="s">
        <v>218</v>
      </c>
      <c r="D37" t="s">
        <v>183</v>
      </c>
      <c r="E37" t="s">
        <v>284</v>
      </c>
      <c r="F37">
        <v>2018</v>
      </c>
      <c r="G37">
        <v>10</v>
      </c>
      <c r="H37">
        <v>394617</v>
      </c>
      <c r="I37">
        <v>71.12</v>
      </c>
      <c r="J37">
        <v>394617</v>
      </c>
      <c r="K37">
        <v>71.12</v>
      </c>
      <c r="L37">
        <v>339370.62</v>
      </c>
      <c r="M37">
        <v>70.408799999999999</v>
      </c>
    </row>
    <row r="38" spans="1:13" x14ac:dyDescent="0.3">
      <c r="A38" t="s">
        <v>285</v>
      </c>
      <c r="B38">
        <v>1758</v>
      </c>
      <c r="C38" t="s">
        <v>218</v>
      </c>
      <c r="D38" t="s">
        <v>183</v>
      </c>
      <c r="E38" t="s">
        <v>286</v>
      </c>
      <c r="F38">
        <v>2018</v>
      </c>
      <c r="G38">
        <v>15.5</v>
      </c>
      <c r="H38">
        <v>668995</v>
      </c>
      <c r="I38">
        <v>128.77000000000001</v>
      </c>
      <c r="J38">
        <v>668995</v>
      </c>
      <c r="K38">
        <v>128.77000000000001</v>
      </c>
      <c r="L38">
        <v>575335.69999999995</v>
      </c>
      <c r="M38">
        <v>127.4823</v>
      </c>
    </row>
    <row r="39" spans="1:13" x14ac:dyDescent="0.3">
      <c r="A39" t="s">
        <v>287</v>
      </c>
      <c r="B39">
        <v>1758</v>
      </c>
      <c r="C39" t="s">
        <v>218</v>
      </c>
      <c r="D39" t="s">
        <v>183</v>
      </c>
      <c r="E39" t="s">
        <v>288</v>
      </c>
      <c r="F39">
        <v>2018</v>
      </c>
      <c r="G39">
        <v>1</v>
      </c>
      <c r="H39">
        <v>6999731.9900000002</v>
      </c>
      <c r="I39">
        <v>1667.4129600000001</v>
      </c>
      <c r="J39">
        <v>6999731.9900000002</v>
      </c>
      <c r="K39">
        <v>1667.4129600000001</v>
      </c>
      <c r="L39">
        <v>6019769.5114000002</v>
      </c>
      <c r="M39">
        <v>1650.73883</v>
      </c>
    </row>
    <row r="40" spans="1:13" x14ac:dyDescent="0.3">
      <c r="A40" t="s">
        <v>289</v>
      </c>
      <c r="B40">
        <v>1758</v>
      </c>
      <c r="C40" t="s">
        <v>218</v>
      </c>
      <c r="D40" t="s">
        <v>183</v>
      </c>
      <c r="E40" t="s">
        <v>263</v>
      </c>
      <c r="F40">
        <v>2018</v>
      </c>
      <c r="G40">
        <v>20</v>
      </c>
      <c r="H40">
        <v>0</v>
      </c>
      <c r="I40">
        <v>241.22</v>
      </c>
      <c r="J40">
        <v>0</v>
      </c>
      <c r="K40">
        <v>241.22</v>
      </c>
      <c r="L40">
        <v>0</v>
      </c>
      <c r="M40">
        <v>238.80779999999999</v>
      </c>
    </row>
    <row r="41" spans="1:13" x14ac:dyDescent="0.3">
      <c r="A41" t="s">
        <v>290</v>
      </c>
      <c r="B41">
        <v>1760</v>
      </c>
      <c r="C41" t="s">
        <v>219</v>
      </c>
      <c r="D41" t="s">
        <v>10</v>
      </c>
      <c r="E41" t="s">
        <v>246</v>
      </c>
      <c r="F41">
        <v>2018</v>
      </c>
      <c r="G41">
        <v>20</v>
      </c>
      <c r="H41">
        <v>23081.43</v>
      </c>
      <c r="I41">
        <v>4.7530000000000001</v>
      </c>
      <c r="J41">
        <v>23081.43</v>
      </c>
      <c r="K41">
        <v>4.7530000000000001</v>
      </c>
      <c r="L41">
        <v>21234.9156</v>
      </c>
      <c r="M41">
        <v>4.08758</v>
      </c>
    </row>
    <row r="42" spans="1:13" x14ac:dyDescent="0.3">
      <c r="A42" t="s">
        <v>291</v>
      </c>
      <c r="B42">
        <v>1760</v>
      </c>
      <c r="C42" t="s">
        <v>219</v>
      </c>
      <c r="D42" t="s">
        <v>10</v>
      </c>
      <c r="E42" t="s">
        <v>292</v>
      </c>
      <c r="F42">
        <v>2018</v>
      </c>
      <c r="G42">
        <v>25</v>
      </c>
      <c r="H42">
        <v>4635</v>
      </c>
      <c r="I42">
        <v>2.88</v>
      </c>
      <c r="J42">
        <v>4635</v>
      </c>
      <c r="K42">
        <v>2.88</v>
      </c>
      <c r="L42">
        <v>4264.2</v>
      </c>
      <c r="M42">
        <v>2.4767999999999999</v>
      </c>
    </row>
    <row r="43" spans="1:13" x14ac:dyDescent="0.3">
      <c r="A43" t="s">
        <v>293</v>
      </c>
      <c r="B43">
        <v>1762</v>
      </c>
      <c r="C43" t="s">
        <v>221</v>
      </c>
      <c r="D43" t="s">
        <v>10</v>
      </c>
      <c r="E43" t="s">
        <v>294</v>
      </c>
      <c r="F43">
        <v>2018</v>
      </c>
      <c r="G43">
        <v>18</v>
      </c>
      <c r="H43">
        <v>848813.54</v>
      </c>
      <c r="I43">
        <v>347.31200000000001</v>
      </c>
      <c r="J43">
        <v>848813.54</v>
      </c>
      <c r="K43">
        <v>347.31200000000001</v>
      </c>
      <c r="L43">
        <v>713003.37360000005</v>
      </c>
      <c r="M43">
        <v>291.74207999999999</v>
      </c>
    </row>
    <row r="44" spans="1:13" x14ac:dyDescent="0.3">
      <c r="A44" t="s">
        <v>295</v>
      </c>
      <c r="B44">
        <v>1763</v>
      </c>
      <c r="C44" t="s">
        <v>222</v>
      </c>
      <c r="D44" t="s">
        <v>10</v>
      </c>
      <c r="E44" t="s">
        <v>246</v>
      </c>
      <c r="F44">
        <v>2018</v>
      </c>
      <c r="G44">
        <v>20</v>
      </c>
      <c r="H44">
        <v>7990.44</v>
      </c>
      <c r="I44">
        <v>1.0129999999999999</v>
      </c>
      <c r="J44">
        <v>7990.44</v>
      </c>
      <c r="K44">
        <v>1.0129999999999999</v>
      </c>
      <c r="L44">
        <v>7990.44</v>
      </c>
      <c r="M44">
        <v>1.0129999999999999</v>
      </c>
    </row>
    <row r="45" spans="1:13" x14ac:dyDescent="0.3">
      <c r="A45" t="s">
        <v>296</v>
      </c>
      <c r="B45">
        <v>1758</v>
      </c>
      <c r="C45" t="s">
        <v>218</v>
      </c>
      <c r="D45" t="s">
        <v>183</v>
      </c>
      <c r="E45" t="s">
        <v>297</v>
      </c>
      <c r="F45">
        <v>2018</v>
      </c>
      <c r="G45">
        <v>11</v>
      </c>
      <c r="H45">
        <v>22838</v>
      </c>
      <c r="I45">
        <v>3.3719999999999999</v>
      </c>
      <c r="J45">
        <v>22838</v>
      </c>
      <c r="K45">
        <v>3.3719999999999999</v>
      </c>
      <c r="L45">
        <v>19640.68</v>
      </c>
      <c r="M45">
        <v>3.3382800000000001</v>
      </c>
    </row>
    <row r="46" spans="1:13" x14ac:dyDescent="0.3">
      <c r="A46" t="s">
        <v>298</v>
      </c>
      <c r="B46">
        <v>1758</v>
      </c>
      <c r="C46" t="s">
        <v>218</v>
      </c>
      <c r="D46" t="s">
        <v>183</v>
      </c>
      <c r="E46" t="s">
        <v>299</v>
      </c>
      <c r="F46">
        <v>2018</v>
      </c>
      <c r="G46">
        <v>2.5</v>
      </c>
      <c r="H46">
        <v>5768</v>
      </c>
      <c r="I46">
        <v>1.02</v>
      </c>
      <c r="J46">
        <v>5768</v>
      </c>
      <c r="K46">
        <v>1.02</v>
      </c>
      <c r="L46">
        <v>4960.4799999999996</v>
      </c>
      <c r="M46">
        <v>1.0098</v>
      </c>
    </row>
    <row r="47" spans="1:13" x14ac:dyDescent="0.3">
      <c r="A47" t="s">
        <v>300</v>
      </c>
      <c r="B47">
        <v>1758</v>
      </c>
      <c r="C47" t="s">
        <v>218</v>
      </c>
      <c r="D47" t="s">
        <v>183</v>
      </c>
      <c r="E47" t="s">
        <v>286</v>
      </c>
      <c r="F47">
        <v>2018</v>
      </c>
      <c r="G47">
        <v>15.5</v>
      </c>
      <c r="H47">
        <v>103519.29534</v>
      </c>
      <c r="I47">
        <v>20.64912</v>
      </c>
      <c r="J47">
        <v>103519.29534</v>
      </c>
      <c r="K47">
        <v>20.64912</v>
      </c>
      <c r="L47">
        <v>89026.593991999995</v>
      </c>
      <c r="M47">
        <v>20.442629</v>
      </c>
    </row>
    <row r="48" spans="1:13" x14ac:dyDescent="0.3">
      <c r="A48" t="s">
        <v>301</v>
      </c>
      <c r="B48">
        <v>1758</v>
      </c>
      <c r="C48" t="s">
        <v>218</v>
      </c>
      <c r="D48" t="s">
        <v>183</v>
      </c>
      <c r="E48" t="s">
        <v>302</v>
      </c>
      <c r="F48">
        <v>2018</v>
      </c>
      <c r="G48">
        <v>16</v>
      </c>
      <c r="H48">
        <v>31168</v>
      </c>
      <c r="I48">
        <v>5.58</v>
      </c>
      <c r="J48">
        <v>31168</v>
      </c>
      <c r="K48">
        <v>5.58</v>
      </c>
      <c r="L48">
        <v>26804.48</v>
      </c>
      <c r="M48">
        <v>5.5242000000000004</v>
      </c>
    </row>
    <row r="49" spans="1:13" x14ac:dyDescent="0.3">
      <c r="A49" t="s">
        <v>303</v>
      </c>
      <c r="B49">
        <v>1758</v>
      </c>
      <c r="C49" t="s">
        <v>218</v>
      </c>
      <c r="D49" t="s">
        <v>183</v>
      </c>
      <c r="E49" t="s">
        <v>261</v>
      </c>
      <c r="F49">
        <v>2018</v>
      </c>
      <c r="G49">
        <v>9</v>
      </c>
      <c r="H49">
        <v>463</v>
      </c>
      <c r="I49">
        <v>7.0000000000000007E-2</v>
      </c>
      <c r="J49">
        <v>463</v>
      </c>
      <c r="K49">
        <v>7.0000000000000007E-2</v>
      </c>
      <c r="L49">
        <v>398.18</v>
      </c>
      <c r="M49">
        <v>6.93E-2</v>
      </c>
    </row>
    <row r="50" spans="1:13" x14ac:dyDescent="0.3">
      <c r="A50" t="s">
        <v>304</v>
      </c>
      <c r="B50">
        <v>1760</v>
      </c>
      <c r="C50" t="s">
        <v>219</v>
      </c>
      <c r="D50" t="s">
        <v>10</v>
      </c>
      <c r="E50" t="s">
        <v>305</v>
      </c>
      <c r="F50">
        <v>2018</v>
      </c>
      <c r="G50">
        <v>25</v>
      </c>
      <c r="H50">
        <v>1678684.95</v>
      </c>
      <c r="I50">
        <v>979.16</v>
      </c>
      <c r="J50">
        <v>1678684.95</v>
      </c>
      <c r="K50">
        <v>979.16</v>
      </c>
      <c r="L50">
        <v>1544390.1540000001</v>
      </c>
      <c r="M50">
        <v>842.07759999999996</v>
      </c>
    </row>
    <row r="51" spans="1:13" x14ac:dyDescent="0.3">
      <c r="A51" t="s">
        <v>306</v>
      </c>
      <c r="B51">
        <v>1760</v>
      </c>
      <c r="C51" t="s">
        <v>219</v>
      </c>
      <c r="D51" t="s">
        <v>10</v>
      </c>
      <c r="E51" t="s">
        <v>230</v>
      </c>
      <c r="F51">
        <v>2018</v>
      </c>
      <c r="G51">
        <v>11</v>
      </c>
      <c r="H51">
        <v>1680961.67</v>
      </c>
      <c r="I51">
        <v>1689.4259999999999</v>
      </c>
      <c r="J51">
        <v>1680961.67</v>
      </c>
      <c r="K51">
        <v>1689.4259999999999</v>
      </c>
      <c r="L51">
        <v>1546484.7364000001</v>
      </c>
      <c r="M51">
        <v>1452.9063599999999</v>
      </c>
    </row>
    <row r="52" spans="1:13" x14ac:dyDescent="0.3">
      <c r="A52" t="s">
        <v>307</v>
      </c>
      <c r="B52">
        <v>1763</v>
      </c>
      <c r="C52" t="s">
        <v>222</v>
      </c>
      <c r="D52" t="s">
        <v>10</v>
      </c>
      <c r="E52" t="s">
        <v>305</v>
      </c>
      <c r="F52">
        <v>2018</v>
      </c>
      <c r="G52">
        <v>25</v>
      </c>
      <c r="H52">
        <v>857752.71</v>
      </c>
      <c r="I52">
        <v>510.64800000000002</v>
      </c>
      <c r="J52">
        <v>857752.71</v>
      </c>
      <c r="K52">
        <v>510.64800000000002</v>
      </c>
      <c r="L52">
        <v>857752.71</v>
      </c>
      <c r="M52">
        <v>510.64800000000002</v>
      </c>
    </row>
    <row r="53" spans="1:13" x14ac:dyDescent="0.3">
      <c r="A53" t="s">
        <v>308</v>
      </c>
      <c r="B53">
        <v>1758</v>
      </c>
      <c r="C53" t="s">
        <v>218</v>
      </c>
      <c r="D53" t="s">
        <v>183</v>
      </c>
      <c r="E53" t="s">
        <v>309</v>
      </c>
      <c r="F53">
        <v>2018</v>
      </c>
      <c r="G53">
        <v>15</v>
      </c>
      <c r="H53">
        <v>4324154</v>
      </c>
      <c r="I53">
        <v>498.17</v>
      </c>
      <c r="J53">
        <v>4324154</v>
      </c>
      <c r="K53">
        <v>498.17</v>
      </c>
      <c r="L53">
        <v>3718772.44</v>
      </c>
      <c r="M53">
        <v>493.18830000000003</v>
      </c>
    </row>
    <row r="54" spans="1:13" x14ac:dyDescent="0.3">
      <c r="A54" t="s">
        <v>310</v>
      </c>
      <c r="B54">
        <v>1758</v>
      </c>
      <c r="C54" t="s">
        <v>218</v>
      </c>
      <c r="D54" t="s">
        <v>183</v>
      </c>
      <c r="E54" t="s">
        <v>311</v>
      </c>
      <c r="F54">
        <v>2018</v>
      </c>
      <c r="G54">
        <v>10</v>
      </c>
      <c r="H54">
        <v>48810</v>
      </c>
      <c r="I54">
        <v>10.250999999999999</v>
      </c>
      <c r="J54">
        <v>48810</v>
      </c>
      <c r="K54">
        <v>10.250999999999999</v>
      </c>
      <c r="L54">
        <v>41976.6</v>
      </c>
      <c r="M54">
        <v>10.148490000000001</v>
      </c>
    </row>
    <row r="55" spans="1:13" x14ac:dyDescent="0.3">
      <c r="A55" t="s">
        <v>312</v>
      </c>
      <c r="B55">
        <v>1758</v>
      </c>
      <c r="C55" t="s">
        <v>218</v>
      </c>
      <c r="D55" t="s">
        <v>183</v>
      </c>
      <c r="E55" t="s">
        <v>313</v>
      </c>
      <c r="F55">
        <v>2018</v>
      </c>
      <c r="G55">
        <v>15</v>
      </c>
      <c r="H55">
        <v>402527</v>
      </c>
      <c r="I55">
        <v>139.47</v>
      </c>
      <c r="J55">
        <v>402527</v>
      </c>
      <c r="K55">
        <v>139.47</v>
      </c>
      <c r="L55">
        <v>346173.22</v>
      </c>
      <c r="M55">
        <v>138.0753</v>
      </c>
    </row>
    <row r="56" spans="1:13" x14ac:dyDescent="0.3">
      <c r="A56" t="s">
        <v>314</v>
      </c>
      <c r="B56">
        <v>1758</v>
      </c>
      <c r="C56" t="s">
        <v>218</v>
      </c>
      <c r="D56" t="s">
        <v>183</v>
      </c>
      <c r="E56" t="s">
        <v>315</v>
      </c>
      <c r="F56">
        <v>2018</v>
      </c>
      <c r="G56">
        <v>4</v>
      </c>
      <c r="H56">
        <v>44992</v>
      </c>
      <c r="I56">
        <v>5.3</v>
      </c>
      <c r="J56">
        <v>44992</v>
      </c>
      <c r="K56">
        <v>5.3</v>
      </c>
      <c r="L56">
        <v>38693.120000000003</v>
      </c>
      <c r="M56">
        <v>5.2469999999999999</v>
      </c>
    </row>
    <row r="57" spans="1:13" x14ac:dyDescent="0.3">
      <c r="A57" t="s">
        <v>316</v>
      </c>
      <c r="B57">
        <v>1758</v>
      </c>
      <c r="C57" t="s">
        <v>218</v>
      </c>
      <c r="D57" t="s">
        <v>183</v>
      </c>
      <c r="E57" t="s">
        <v>317</v>
      </c>
      <c r="F57">
        <v>2018</v>
      </c>
      <c r="G57">
        <v>15</v>
      </c>
      <c r="H57">
        <v>84801</v>
      </c>
      <c r="I57">
        <v>1.27</v>
      </c>
      <c r="J57">
        <v>84801</v>
      </c>
      <c r="K57">
        <v>1.27</v>
      </c>
      <c r="L57">
        <v>72928.86</v>
      </c>
      <c r="M57">
        <v>1.2573000000000001</v>
      </c>
    </row>
    <row r="58" spans="1:13" x14ac:dyDescent="0.3">
      <c r="A58" t="s">
        <v>318</v>
      </c>
      <c r="B58">
        <v>1760</v>
      </c>
      <c r="C58" t="s">
        <v>219</v>
      </c>
      <c r="D58" t="s">
        <v>10</v>
      </c>
      <c r="E58" t="s">
        <v>319</v>
      </c>
      <c r="F58">
        <v>2018</v>
      </c>
      <c r="G58">
        <v>25</v>
      </c>
      <c r="H58">
        <v>1090.2</v>
      </c>
      <c r="I58">
        <v>0.66200000000000003</v>
      </c>
      <c r="J58">
        <v>1090.2</v>
      </c>
      <c r="K58">
        <v>0.66200000000000003</v>
      </c>
      <c r="L58">
        <v>1002.984</v>
      </c>
      <c r="M58">
        <v>0.56932000000000005</v>
      </c>
    </row>
    <row r="59" spans="1:13" x14ac:dyDescent="0.3">
      <c r="A59" t="s">
        <v>320</v>
      </c>
      <c r="B59">
        <v>1763</v>
      </c>
      <c r="C59" t="s">
        <v>222</v>
      </c>
      <c r="D59" t="s">
        <v>10</v>
      </c>
      <c r="E59" t="s">
        <v>274</v>
      </c>
      <c r="F59">
        <v>2018</v>
      </c>
      <c r="G59">
        <v>25</v>
      </c>
      <c r="H59">
        <v>5720.82</v>
      </c>
      <c r="I59">
        <v>3.2949999999999999</v>
      </c>
      <c r="J59">
        <v>5720.82</v>
      </c>
      <c r="K59">
        <v>3.2949999999999999</v>
      </c>
      <c r="L59">
        <v>5720.82</v>
      </c>
      <c r="M59">
        <v>3.2949999999999999</v>
      </c>
    </row>
    <row r="60" spans="1:13" x14ac:dyDescent="0.3">
      <c r="A60" t="s">
        <v>321</v>
      </c>
      <c r="B60">
        <v>1758</v>
      </c>
      <c r="C60" t="s">
        <v>218</v>
      </c>
      <c r="D60" t="s">
        <v>183</v>
      </c>
      <c r="E60" t="s">
        <v>263</v>
      </c>
      <c r="F60">
        <v>2018</v>
      </c>
      <c r="G60">
        <v>25</v>
      </c>
      <c r="H60">
        <v>613031</v>
      </c>
      <c r="I60">
        <v>81.48</v>
      </c>
      <c r="J60">
        <v>613031</v>
      </c>
      <c r="K60">
        <v>81.48</v>
      </c>
      <c r="L60">
        <v>527206.66</v>
      </c>
      <c r="M60">
        <v>80.665199999999999</v>
      </c>
    </row>
    <row r="61" spans="1:13" x14ac:dyDescent="0.3">
      <c r="A61" t="s">
        <v>322</v>
      </c>
      <c r="B61">
        <v>1758</v>
      </c>
      <c r="C61" t="s">
        <v>218</v>
      </c>
      <c r="D61" t="s">
        <v>183</v>
      </c>
      <c r="E61" t="s">
        <v>323</v>
      </c>
      <c r="F61">
        <v>2018</v>
      </c>
      <c r="G61">
        <v>12</v>
      </c>
      <c r="H61">
        <v>12736</v>
      </c>
      <c r="I61">
        <v>2.6760000000000002</v>
      </c>
      <c r="J61">
        <v>12736</v>
      </c>
      <c r="K61">
        <v>2.6760000000000002</v>
      </c>
      <c r="L61">
        <v>10952.96</v>
      </c>
      <c r="M61">
        <v>2.6492399999999998</v>
      </c>
    </row>
    <row r="62" spans="1:13" x14ac:dyDescent="0.3">
      <c r="A62" t="s">
        <v>324</v>
      </c>
      <c r="B62">
        <v>1763</v>
      </c>
      <c r="C62" t="s">
        <v>222</v>
      </c>
      <c r="D62" t="s">
        <v>10</v>
      </c>
      <c r="E62" t="s">
        <v>246</v>
      </c>
      <c r="F62">
        <v>2018</v>
      </c>
      <c r="G62">
        <v>16</v>
      </c>
      <c r="H62">
        <v>-0.6</v>
      </c>
      <c r="I62">
        <v>0</v>
      </c>
      <c r="J62">
        <v>-0.6</v>
      </c>
      <c r="K62">
        <v>0</v>
      </c>
      <c r="L62">
        <v>-0.6</v>
      </c>
      <c r="M62">
        <v>0</v>
      </c>
    </row>
  </sheetData>
  <sheetProtection selectLockedCells="1"/>
  <pageMargins left="0.7" right="0.7" top="0.75" bottom="0.75" header="0.3" footer="0.3"/>
  <pageSetup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/>
  <dimension ref="A1:I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4" x14ac:dyDescent="0.3"/>
  <cols>
    <col min="1" max="1" width="9.109375" customWidth="1"/>
    <col min="3" max="5" width="9.109375" customWidth="1"/>
    <col min="6" max="6" width="6.6640625" bestFit="1" customWidth="1"/>
    <col min="7" max="9" width="9.109375" customWidth="1"/>
    <col min="12" max="13" width="9.109375" bestFit="1" customWidth="1"/>
  </cols>
  <sheetData>
    <row r="1" spans="1:9" s="2" customFormat="1" x14ac:dyDescent="0.3">
      <c r="A1" s="2" t="s">
        <v>180</v>
      </c>
      <c r="B1" s="2" t="s">
        <v>184</v>
      </c>
      <c r="C1" s="2" t="s">
        <v>178</v>
      </c>
      <c r="D1" s="2" t="s">
        <v>151</v>
      </c>
      <c r="E1" s="2" t="s">
        <v>152</v>
      </c>
      <c r="F1" s="2" t="s">
        <v>153</v>
      </c>
      <c r="G1" s="2" t="s">
        <v>154</v>
      </c>
      <c r="H1" s="2" t="s">
        <v>155</v>
      </c>
      <c r="I1" s="2" t="s">
        <v>156</v>
      </c>
    </row>
  </sheetData>
  <sheetProtection selectLockedCells="1"/>
  <pageMargins left="0.7" right="0.7" top="0.75" bottom="0.75" header="0.3" footer="0.3"/>
  <pageSetup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A11"/>
  <sheetViews>
    <sheetView workbookViewId="0"/>
  </sheetViews>
  <sheetFormatPr defaultRowHeight="14.4" x14ac:dyDescent="0.3"/>
  <sheetData>
    <row r="1" spans="1:1" x14ac:dyDescent="0.3">
      <c r="A1" s="2" t="s">
        <v>173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63</v>
      </c>
    </row>
    <row r="8" spans="1:1" x14ac:dyDescent="0.3">
      <c r="A8" t="s">
        <v>69</v>
      </c>
    </row>
    <row r="9" spans="1:1" x14ac:dyDescent="0.3">
      <c r="A9" t="s">
        <v>70</v>
      </c>
    </row>
    <row r="10" spans="1:1" x14ac:dyDescent="0.3">
      <c r="A10" t="s">
        <v>71</v>
      </c>
    </row>
    <row r="11" spans="1:1" x14ac:dyDescent="0.3">
      <c r="A11" t="s">
        <v>72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3"/>
  <dimension ref="A1:AP24"/>
  <sheetViews>
    <sheetView workbookViewId="0">
      <pane xSplit="1" ySplit="1" topLeftCell="AC2" activePane="bottomRight" state="frozen"/>
      <selection pane="topRight" activeCell="B1" sqref="B1"/>
      <selection pane="bottomLeft" activeCell="A2" sqref="A2"/>
      <selection pane="bottomRight" activeCell="AE7" sqref="AE7"/>
    </sheetView>
  </sheetViews>
  <sheetFormatPr defaultRowHeight="14.4" x14ac:dyDescent="0.3"/>
  <cols>
    <col min="1" max="1" width="10.6640625" bestFit="1" customWidth="1"/>
    <col min="2" max="2" width="14.6640625" style="154" bestFit="1" customWidth="1"/>
    <col min="3" max="3" width="16.6640625" style="154" bestFit="1" customWidth="1"/>
    <col min="4" max="4" width="14.5546875" bestFit="1" customWidth="1"/>
    <col min="5" max="5" width="18.109375" bestFit="1" customWidth="1"/>
    <col min="6" max="6" width="25.33203125" style="1" bestFit="1" customWidth="1"/>
    <col min="7" max="7" width="26.6640625" style="1" bestFit="1" customWidth="1"/>
    <col min="8" max="8" width="23.6640625" style="1" bestFit="1" customWidth="1"/>
    <col min="9" max="9" width="26.6640625" style="1" bestFit="1" customWidth="1"/>
    <col min="10" max="10" width="28.33203125" style="1" bestFit="1" customWidth="1"/>
    <col min="11" max="11" width="25.109375" style="1" bestFit="1" customWidth="1"/>
    <col min="12" max="12" width="21.109375" style="1" bestFit="1" customWidth="1"/>
    <col min="13" max="13" width="22.5546875" style="1" bestFit="1" customWidth="1"/>
    <col min="14" max="14" width="19.5546875" style="1" bestFit="1" customWidth="1"/>
    <col min="15" max="15" width="16.88671875" style="1" bestFit="1" customWidth="1"/>
    <col min="16" max="16" width="14.33203125" style="1" bestFit="1" customWidth="1"/>
    <col min="17" max="17" width="12.44140625" style="1" bestFit="1" customWidth="1"/>
    <col min="18" max="18" width="14.109375" style="1" bestFit="1" customWidth="1"/>
    <col min="19" max="19" width="20.88671875" style="1" bestFit="1" customWidth="1"/>
    <col min="20" max="20" width="12.88671875" style="1" bestFit="1" customWidth="1"/>
    <col min="21" max="21" width="24.88671875" style="18" bestFit="1" customWidth="1"/>
    <col min="22" max="22" width="26.33203125" style="18" bestFit="1" customWidth="1"/>
    <col min="23" max="23" width="20.6640625" style="18" bestFit="1" customWidth="1"/>
    <col min="24" max="24" width="12" style="154" bestFit="1" customWidth="1"/>
    <col min="25" max="25" width="17.5546875" style="3" bestFit="1" customWidth="1"/>
    <col min="26" max="26" width="16.44140625" style="3" bestFit="1" customWidth="1"/>
    <col min="27" max="27" width="19" style="3" bestFit="1" customWidth="1"/>
    <col min="28" max="28" width="17.88671875" style="3" bestFit="1" customWidth="1"/>
    <col min="29" max="29" width="13.44140625" style="3" bestFit="1" customWidth="1"/>
    <col min="30" max="30" width="12.33203125" style="3" bestFit="1" customWidth="1"/>
    <col min="31" max="31" width="19.5546875" style="120" bestFit="1" customWidth="1"/>
    <col min="32" max="32" width="18.33203125" style="155" bestFit="1" customWidth="1"/>
    <col min="33" max="33" width="21" style="120" bestFit="1" customWidth="1"/>
    <col min="34" max="34" width="19.88671875" style="155" bestFit="1" customWidth="1"/>
    <col min="35" max="35" width="15.44140625" style="120" bestFit="1" customWidth="1"/>
    <col min="36" max="36" width="14.109375" style="155" bestFit="1" customWidth="1"/>
    <col min="37" max="37" width="14.109375" style="155" customWidth="1"/>
    <col min="38" max="38" width="21.88671875" style="18" bestFit="1" customWidth="1"/>
    <col min="39" max="39" width="16.44140625" bestFit="1" customWidth="1"/>
    <col min="40" max="40" width="21.88671875" style="18" bestFit="1" customWidth="1"/>
    <col min="41" max="41" width="16.44140625" bestFit="1" customWidth="1"/>
    <col min="42" max="42" width="17.6640625" style="18" bestFit="1" customWidth="1"/>
    <col min="43" max="43" width="12.33203125" bestFit="1" customWidth="1"/>
  </cols>
  <sheetData>
    <row r="1" spans="1:42" s="2" customFormat="1" x14ac:dyDescent="0.3">
      <c r="A1" s="2" t="s">
        <v>186</v>
      </c>
      <c r="B1" s="153" t="s">
        <v>152</v>
      </c>
      <c r="C1" s="153" t="s">
        <v>184</v>
      </c>
      <c r="D1" s="2" t="s">
        <v>187</v>
      </c>
      <c r="E1" s="2" t="s">
        <v>166</v>
      </c>
      <c r="F1" s="6" t="s">
        <v>188</v>
      </c>
      <c r="G1" s="6" t="s">
        <v>189</v>
      </c>
      <c r="H1" s="6" t="s">
        <v>190</v>
      </c>
      <c r="I1" s="6" t="s">
        <v>191</v>
      </c>
      <c r="J1" s="6" t="s">
        <v>192</v>
      </c>
      <c r="K1" s="6" t="s">
        <v>193</v>
      </c>
      <c r="L1" s="6" t="s">
        <v>194</v>
      </c>
      <c r="M1" s="6" t="s">
        <v>195</v>
      </c>
      <c r="N1" s="6" t="s">
        <v>196</v>
      </c>
      <c r="O1" s="6" t="s">
        <v>17</v>
      </c>
      <c r="P1" s="6" t="s">
        <v>18</v>
      </c>
      <c r="Q1" s="6" t="s">
        <v>15</v>
      </c>
      <c r="R1" s="6" t="s">
        <v>16</v>
      </c>
      <c r="S1" s="6" t="s">
        <v>1</v>
      </c>
      <c r="T1" s="6" t="s">
        <v>12</v>
      </c>
      <c r="U1" s="156" t="s">
        <v>147</v>
      </c>
      <c r="V1" s="156" t="s">
        <v>148</v>
      </c>
      <c r="W1" s="156" t="s">
        <v>149</v>
      </c>
      <c r="X1" s="153" t="s">
        <v>197</v>
      </c>
      <c r="Y1" s="157" t="s">
        <v>198</v>
      </c>
      <c r="Z1" s="157" t="s">
        <v>199</v>
      </c>
      <c r="AA1" s="157" t="s">
        <v>200</v>
      </c>
      <c r="AB1" s="157" t="s">
        <v>201</v>
      </c>
      <c r="AC1" s="157" t="s">
        <v>202</v>
      </c>
      <c r="AD1" s="157" t="s">
        <v>203</v>
      </c>
      <c r="AE1" s="158" t="s">
        <v>204</v>
      </c>
      <c r="AF1" s="159" t="s">
        <v>205</v>
      </c>
      <c r="AG1" s="158" t="s">
        <v>206</v>
      </c>
      <c r="AH1" s="159" t="s">
        <v>207</v>
      </c>
      <c r="AI1" s="158" t="s">
        <v>208</v>
      </c>
      <c r="AJ1" s="159" t="s">
        <v>209</v>
      </c>
      <c r="AK1" s="156" t="s">
        <v>210</v>
      </c>
      <c r="AL1" s="2" t="s">
        <v>211</v>
      </c>
      <c r="AM1" s="156" t="s">
        <v>212</v>
      </c>
      <c r="AN1" s="2" t="s">
        <v>213</v>
      </c>
      <c r="AO1" s="156" t="s">
        <v>214</v>
      </c>
      <c r="AP1" s="2" t="s">
        <v>215</v>
      </c>
    </row>
    <row r="2" spans="1:42" x14ac:dyDescent="0.3">
      <c r="A2">
        <v>3</v>
      </c>
      <c r="B2" s="154">
        <v>2018</v>
      </c>
      <c r="D2" t="s">
        <v>68</v>
      </c>
      <c r="E2" t="s">
        <v>146</v>
      </c>
      <c r="F2" s="1">
        <v>14146348.026607968</v>
      </c>
      <c r="G2" s="1">
        <v>9424213.8587278984</v>
      </c>
      <c r="H2" s="1">
        <v>23570561.885335863</v>
      </c>
      <c r="I2" s="1">
        <v>14146348.026607968</v>
      </c>
      <c r="J2" s="1">
        <v>9424213.8587278984</v>
      </c>
      <c r="K2" s="1">
        <v>23570561.885335863</v>
      </c>
      <c r="L2" s="1">
        <v>12217470.112488471</v>
      </c>
      <c r="M2" s="1">
        <v>8730485.5749585833</v>
      </c>
      <c r="N2" s="1">
        <v>20947955.687447052</v>
      </c>
      <c r="O2" s="1">
        <v>6332000</v>
      </c>
      <c r="P2" s="1">
        <v>855000</v>
      </c>
      <c r="Q2" s="1">
        <v>28001</v>
      </c>
      <c r="R2" s="1">
        <v>104402.16439999999</v>
      </c>
      <c r="S2" s="1">
        <v>1673200.9999999998</v>
      </c>
      <c r="T2" s="1">
        <v>8992604.1643999983</v>
      </c>
      <c r="U2" s="18">
        <v>2.6211099999999998</v>
      </c>
      <c r="V2" s="18">
        <v>2.6211099999999998</v>
      </c>
      <c r="W2" s="18">
        <v>2.3294600000000001</v>
      </c>
      <c r="X2" s="154">
        <v>0</v>
      </c>
      <c r="Y2" s="3">
        <v>693505808.34580636</v>
      </c>
      <c r="Z2" s="3">
        <v>216679.61336559142</v>
      </c>
      <c r="AA2" s="3">
        <v>693505808.34580636</v>
      </c>
      <c r="AB2" s="3">
        <v>216679.61336559142</v>
      </c>
      <c r="AC2" s="3">
        <v>597767671.95867848</v>
      </c>
      <c r="AD2" s="3">
        <v>199090.01423064515</v>
      </c>
      <c r="AE2" s="120">
        <v>7.7799999999999996E-3</v>
      </c>
      <c r="AF2" s="155">
        <v>16.593679999999999</v>
      </c>
      <c r="AG2" s="120">
        <v>7.7799999999999996E-3</v>
      </c>
      <c r="AH2" s="155">
        <v>16.593679999999999</v>
      </c>
      <c r="AI2" s="120">
        <v>8.77E-3</v>
      </c>
      <c r="AJ2" s="155">
        <v>18.8249</v>
      </c>
      <c r="AK2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2.6211052387524423</v>
      </c>
      <c r="AL2" s="155" t="b">
        <f ca="1">IF(ISBLANK(A2),"",ABS(Table_Query_from_etss000sql6f[[#This Row],[Excel Claimed Result]]-Table_Query_from_etss000sql6f[[#This Row],[Claimed Savings Results]])/Table_Query_from_etss000sql6f[[#This Row],[Excel Claimed Result]]&lt;0.0001)</f>
        <v>1</v>
      </c>
      <c r="AM2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2.6211052387524423</v>
      </c>
      <c r="AN2" s="155" t="b">
        <f ca="1">IF(ISBLANK(A2),"",ABS(Table_Query_from_etss000sql6f[[#This Row],[Excel Verified Result]]-Table_Query_from_etss000sql6f[[#This Row],[Evaluated Savings Results]])/Table_Query_from_etss000sql6f[[#This Row],[Excel Verified Result]]&lt;0.0001)</f>
        <v>1</v>
      </c>
      <c r="AO2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2.3294648918692547</v>
      </c>
      <c r="AP2" s="155" t="b">
        <f ca="1">IF(ISBLANK(A2),"",ABS(Table_Query_from_etss000sql6f[[#This Row],[Excel Net Result]]-Table_Query_from_etss000sql6f[[#This Row],[Net Savings Results]])/Table_Query_from_etss000sql6f[[#This Row],[Excel Net Result]]&lt;0.0001)</f>
        <v>1</v>
      </c>
    </row>
    <row r="3" spans="1:42" x14ac:dyDescent="0.3">
      <c r="A3">
        <v>3</v>
      </c>
      <c r="B3" s="154">
        <v>2018</v>
      </c>
      <c r="D3" t="s">
        <v>68</v>
      </c>
      <c r="E3" t="s">
        <v>150</v>
      </c>
      <c r="F3" s="1">
        <v>14146348.026607968</v>
      </c>
      <c r="G3" s="1">
        <v>9424213.8587278984</v>
      </c>
      <c r="H3" s="1">
        <v>23570561.885335863</v>
      </c>
      <c r="I3" s="1">
        <v>14146348.026607968</v>
      </c>
      <c r="J3" s="1">
        <v>9424213.8587278984</v>
      </c>
      <c r="K3" s="1">
        <v>23570561.885335863</v>
      </c>
      <c r="L3" s="1">
        <v>12217470.112488471</v>
      </c>
      <c r="M3" s="1">
        <v>8730485.5749585833</v>
      </c>
      <c r="N3" s="1">
        <v>20947955.687447052</v>
      </c>
      <c r="O3" s="1">
        <v>6332000</v>
      </c>
      <c r="P3" s="1">
        <v>855000</v>
      </c>
      <c r="Q3" s="1">
        <v>28001</v>
      </c>
      <c r="R3" s="1">
        <v>104402.16439999999</v>
      </c>
      <c r="S3" s="1">
        <v>1673200.9999999998</v>
      </c>
      <c r="T3" s="1">
        <v>8992604.1643999983</v>
      </c>
      <c r="U3" s="18">
        <v>2.6211099999999998</v>
      </c>
      <c r="V3" s="18">
        <v>2.6211099999999998</v>
      </c>
      <c r="W3" s="18">
        <v>2.3294600000000001</v>
      </c>
      <c r="X3" s="154">
        <v>1</v>
      </c>
      <c r="Y3" s="3">
        <v>693505808.34580636</v>
      </c>
      <c r="Z3" s="3">
        <v>216679.61336559142</v>
      </c>
      <c r="AA3" s="3">
        <v>693505808.34580636</v>
      </c>
      <c r="AB3" s="3">
        <v>216679.61336559142</v>
      </c>
      <c r="AC3" s="3">
        <v>597767671.95867848</v>
      </c>
      <c r="AD3" s="3">
        <v>199090.01423064515</v>
      </c>
      <c r="AE3" s="120">
        <v>7.7799999999999996E-3</v>
      </c>
      <c r="AF3" s="155">
        <v>16.593679999999999</v>
      </c>
      <c r="AG3" s="120">
        <v>7.7799999999999996E-3</v>
      </c>
      <c r="AH3" s="155">
        <v>16.593679999999999</v>
      </c>
      <c r="AI3" s="120">
        <v>8.77E-3</v>
      </c>
      <c r="AJ3" s="155">
        <v>18.8249</v>
      </c>
      <c r="AK3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2.6211052387524418</v>
      </c>
      <c r="AL3" s="155" t="b">
        <f ca="1">IF(ISBLANK(A3),"",ABS(Table_Query_from_etss000sql6f[[#This Row],[Excel Claimed Result]]-Table_Query_from_etss000sql6f[[#This Row],[Claimed Savings Results]])/Table_Query_from_etss000sql6f[[#This Row],[Excel Claimed Result]]&lt;0.0001)</f>
        <v>1</v>
      </c>
      <c r="AM3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2.6211052387524418</v>
      </c>
      <c r="AN3" s="155" t="b">
        <f ca="1">IF(ISBLANK(A3),"",ABS(Table_Query_from_etss000sql6f[[#This Row],[Excel Verified Result]]-Table_Query_from_etss000sql6f[[#This Row],[Evaluated Savings Results]])/Table_Query_from_etss000sql6f[[#This Row],[Excel Verified Result]]&lt;0.0001)</f>
        <v>1</v>
      </c>
      <c r="AO3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2.3294648918692547</v>
      </c>
      <c r="AP3" s="155" t="b">
        <f ca="1">IF(ISBLANK(A3),"",ABS(Table_Query_from_etss000sql6f[[#This Row],[Excel Net Result]]-Table_Query_from_etss000sql6f[[#This Row],[Net Savings Results]])/Table_Query_from_etss000sql6f[[#This Row],[Excel Net Result]]&lt;0.0001)</f>
        <v>1</v>
      </c>
    </row>
    <row r="4" spans="1:42" x14ac:dyDescent="0.3">
      <c r="A4">
        <v>3</v>
      </c>
      <c r="B4" s="154">
        <v>2018</v>
      </c>
      <c r="D4" t="s">
        <v>68</v>
      </c>
      <c r="E4" t="s">
        <v>183</v>
      </c>
      <c r="F4" s="1">
        <v>9784820.4370722026</v>
      </c>
      <c r="G4" s="1">
        <v>3940275.9173416556</v>
      </c>
      <c r="H4" s="1">
        <v>13725096.354413858</v>
      </c>
      <c r="I4" s="1">
        <v>9784820.4370722026</v>
      </c>
      <c r="J4" s="1">
        <v>3940275.9173416556</v>
      </c>
      <c r="K4" s="1">
        <v>13725096.354413858</v>
      </c>
      <c r="L4" s="1">
        <v>8414945.5758819748</v>
      </c>
      <c r="M4" s="1">
        <v>3900873.1580856759</v>
      </c>
      <c r="N4" s="1">
        <v>12315818.733967651</v>
      </c>
      <c r="O4" s="1">
        <v>2603000</v>
      </c>
      <c r="P4" s="1">
        <v>349000</v>
      </c>
      <c r="Q4" s="1">
        <v>11508</v>
      </c>
      <c r="R4" s="1">
        <v>37044.181799999998</v>
      </c>
      <c r="S4" s="1">
        <v>687830.41740366386</v>
      </c>
      <c r="T4" s="1">
        <v>3688382.5992036639</v>
      </c>
      <c r="U4" s="18">
        <v>3.7211699999999999</v>
      </c>
      <c r="V4" s="18">
        <v>3.7211699999999999</v>
      </c>
      <c r="W4" s="18">
        <v>3.33908</v>
      </c>
      <c r="X4" s="154">
        <v>100</v>
      </c>
      <c r="Y4" s="3">
        <v>455336785.16301078</v>
      </c>
      <c r="Z4" s="3">
        <v>86127.846698924724</v>
      </c>
      <c r="AA4" s="3">
        <v>455336785.16301078</v>
      </c>
      <c r="AB4" s="3">
        <v>86127.846698924724</v>
      </c>
      <c r="AC4" s="3">
        <v>391589635.24018395</v>
      </c>
      <c r="AD4" s="3">
        <v>85266.568230645134</v>
      </c>
      <c r="AE4" s="120">
        <v>5.77E-3</v>
      </c>
      <c r="AF4" s="155">
        <v>12.29429</v>
      </c>
      <c r="AG4" s="120">
        <v>5.77E-3</v>
      </c>
      <c r="AH4" s="155">
        <v>12.29429</v>
      </c>
      <c r="AI4" s="120">
        <v>6.4400000000000004E-3</v>
      </c>
      <c r="AJ4" s="155">
        <v>13.70111</v>
      </c>
      <c r="AK4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3.7211693703839619</v>
      </c>
      <c r="AL4" s="155" t="b">
        <f ca="1">IF(ISBLANK(A4),"",ABS(Table_Query_from_etss000sql6f[[#This Row],[Excel Claimed Result]]-Table_Query_from_etss000sql6f[[#This Row],[Claimed Savings Results]])/Table_Query_from_etss000sql6f[[#This Row],[Excel Claimed Result]]&lt;0.0001)</f>
        <v>1</v>
      </c>
      <c r="AM4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3.7211693703839619</v>
      </c>
      <c r="AN4" s="155" t="b">
        <f ca="1">IF(ISBLANK(A4),"",ABS(Table_Query_from_etss000sql6f[[#This Row],[Excel Verified Result]]-Table_Query_from_etss000sql6f[[#This Row],[Evaluated Savings Results]])/Table_Query_from_etss000sql6f[[#This Row],[Excel Verified Result]]&lt;0.0001)</f>
        <v>1</v>
      </c>
      <c r="AO4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3.3390838403333443</v>
      </c>
      <c r="AP4" s="155" t="b">
        <f ca="1">IF(ISBLANK(A4),"",ABS(Table_Query_from_etss000sql6f[[#This Row],[Excel Net Result]]-Table_Query_from_etss000sql6f[[#This Row],[Net Savings Results]])/Table_Query_from_etss000sql6f[[#This Row],[Excel Net Result]]&lt;0.0001)</f>
        <v>1</v>
      </c>
    </row>
    <row r="5" spans="1:42" x14ac:dyDescent="0.3">
      <c r="A5">
        <v>3</v>
      </c>
      <c r="B5" s="154">
        <v>2018</v>
      </c>
      <c r="C5" s="154">
        <v>1758</v>
      </c>
      <c r="D5" t="s">
        <v>68</v>
      </c>
      <c r="E5" t="s">
        <v>218</v>
      </c>
      <c r="F5" s="1">
        <v>9784820.4370722026</v>
      </c>
      <c r="G5" s="1">
        <v>3940275.9173416556</v>
      </c>
      <c r="H5" s="1">
        <v>13725096.354413858</v>
      </c>
      <c r="I5" s="1">
        <v>9784820.4370722026</v>
      </c>
      <c r="J5" s="1">
        <v>3940275.9173416556</v>
      </c>
      <c r="K5" s="1">
        <v>13725096.354413858</v>
      </c>
      <c r="L5" s="1">
        <v>8414945.5758819748</v>
      </c>
      <c r="M5" s="1">
        <v>3900873.1580856759</v>
      </c>
      <c r="N5" s="1">
        <v>12315818.733967651</v>
      </c>
      <c r="O5" s="1">
        <v>2603000</v>
      </c>
      <c r="P5" s="1">
        <v>349000</v>
      </c>
      <c r="Q5" s="1">
        <v>11508</v>
      </c>
      <c r="R5" s="1">
        <v>37044.181799999998</v>
      </c>
      <c r="S5" s="1">
        <v>687830.41740366386</v>
      </c>
      <c r="T5" s="1">
        <v>3688382.5992036639</v>
      </c>
      <c r="U5" s="18">
        <v>3.7211699999999999</v>
      </c>
      <c r="V5" s="18">
        <v>3.7211699999999999</v>
      </c>
      <c r="W5" s="18">
        <v>3.33908</v>
      </c>
      <c r="X5" s="154">
        <v>101</v>
      </c>
      <c r="Y5" s="3">
        <v>455336785.16301078</v>
      </c>
      <c r="Z5" s="3">
        <v>86127.846698924724</v>
      </c>
      <c r="AA5" s="3">
        <v>455336785.16301078</v>
      </c>
      <c r="AB5" s="3">
        <v>86127.846698924724</v>
      </c>
      <c r="AC5" s="3">
        <v>391589635.24018395</v>
      </c>
      <c r="AD5" s="3">
        <v>85266.568230645134</v>
      </c>
      <c r="AE5" s="120">
        <v>5.77E-3</v>
      </c>
      <c r="AF5" s="155">
        <v>12.29429</v>
      </c>
      <c r="AG5" s="120">
        <v>5.77E-3</v>
      </c>
      <c r="AH5" s="155">
        <v>12.29429</v>
      </c>
      <c r="AI5" s="120">
        <v>6.4400000000000004E-3</v>
      </c>
      <c r="AJ5" s="155">
        <v>13.70111</v>
      </c>
      <c r="AK5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3.7211693703839619</v>
      </c>
      <c r="AL5" s="155" t="b">
        <f ca="1">IF(ISBLANK(A5),"",ABS(Table_Query_from_etss000sql6f[[#This Row],[Excel Claimed Result]]-Table_Query_from_etss000sql6f[[#This Row],[Claimed Savings Results]])/Table_Query_from_etss000sql6f[[#This Row],[Excel Claimed Result]]&lt;0.0001)</f>
        <v>1</v>
      </c>
      <c r="AM5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3.7211693703839619</v>
      </c>
      <c r="AN5" s="155" t="b">
        <f ca="1">IF(ISBLANK(A5),"",ABS(Table_Query_from_etss000sql6f[[#This Row],[Excel Verified Result]]-Table_Query_from_etss000sql6f[[#This Row],[Evaluated Savings Results]])/Table_Query_from_etss000sql6f[[#This Row],[Excel Verified Result]]&lt;0.0001)</f>
        <v>1</v>
      </c>
      <c r="AO5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3.3390838403333443</v>
      </c>
      <c r="AP5" s="155" t="b">
        <f ca="1">IF(ISBLANK(A5),"",ABS(Table_Query_from_etss000sql6f[[#This Row],[Excel Net Result]]-Table_Query_from_etss000sql6f[[#This Row],[Net Savings Results]])/Table_Query_from_etss000sql6f[[#This Row],[Excel Net Result]]&lt;0.0001)</f>
        <v>1</v>
      </c>
    </row>
    <row r="6" spans="1:42" x14ac:dyDescent="0.3">
      <c r="A6">
        <v>3</v>
      </c>
      <c r="B6" s="154">
        <v>2018</v>
      </c>
      <c r="D6" t="s">
        <v>68</v>
      </c>
      <c r="E6" t="s">
        <v>10</v>
      </c>
      <c r="F6" s="1">
        <v>4360780.7034037719</v>
      </c>
      <c r="G6" s="1">
        <v>5020922.5386721371</v>
      </c>
      <c r="H6" s="1">
        <v>9381703.2420759089</v>
      </c>
      <c r="I6" s="1">
        <v>4360780.7034037719</v>
      </c>
      <c r="J6" s="1">
        <v>5020922.5386721371</v>
      </c>
      <c r="K6" s="1">
        <v>9381703.2420759089</v>
      </c>
      <c r="L6" s="1">
        <v>3801777.6504745022</v>
      </c>
      <c r="M6" s="1">
        <v>4366597.0141588021</v>
      </c>
      <c r="N6" s="1">
        <v>8168374.6646333057</v>
      </c>
      <c r="O6" s="1">
        <v>3540000</v>
      </c>
      <c r="P6" s="1">
        <v>460000</v>
      </c>
      <c r="Q6" s="1">
        <v>15658</v>
      </c>
      <c r="R6" s="1">
        <v>55417.209600000002</v>
      </c>
      <c r="S6" s="1">
        <v>935428.22804801003</v>
      </c>
      <c r="T6" s="1">
        <v>5006503.4376480104</v>
      </c>
      <c r="U6" s="18">
        <v>1.8738999999999999</v>
      </c>
      <c r="V6" s="18">
        <v>1.8738999999999999</v>
      </c>
      <c r="W6" s="18">
        <v>1.6315500000000001</v>
      </c>
      <c r="X6" s="154">
        <v>200</v>
      </c>
      <c r="Y6" s="3">
        <v>238147509.20430112</v>
      </c>
      <c r="Z6" s="3">
        <v>124288.32580645161</v>
      </c>
      <c r="AA6" s="3">
        <v>238147509.20430112</v>
      </c>
      <c r="AB6" s="3">
        <v>124288.32580645161</v>
      </c>
      <c r="AC6" s="3">
        <v>206156522.74000001</v>
      </c>
      <c r="AD6" s="3">
        <v>107560.00513978495</v>
      </c>
      <c r="AE6" s="120">
        <v>9.7699999999999992E-3</v>
      </c>
      <c r="AF6" s="155">
        <v>21.557880000000001</v>
      </c>
      <c r="AG6" s="120">
        <v>9.7699999999999992E-3</v>
      </c>
      <c r="AH6" s="155">
        <v>21.557880000000001</v>
      </c>
      <c r="AI6" s="120">
        <v>1.1299999999999999E-2</v>
      </c>
      <c r="AJ6" s="155">
        <v>24.882339999999999</v>
      </c>
      <c r="AK6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1.8739032857796878</v>
      </c>
      <c r="AL6" s="155" t="b">
        <f ca="1">IF(ISBLANK(A6),"",ABS(Table_Query_from_etss000sql6f[[#This Row],[Excel Claimed Result]]-Table_Query_from_etss000sql6f[[#This Row],[Claimed Savings Results]])/Table_Query_from_etss000sql6f[[#This Row],[Excel Claimed Result]]&lt;0.0001)</f>
        <v>1</v>
      </c>
      <c r="AM6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1.8739032857796878</v>
      </c>
      <c r="AN6" s="155" t="b">
        <f ca="1">IF(ISBLANK(A6),"",ABS(Table_Query_from_etss000sql6f[[#This Row],[Excel Verified Result]]-Table_Query_from_etss000sql6f[[#This Row],[Evaluated Savings Results]])/Table_Query_from_etss000sql6f[[#This Row],[Excel Verified Result]]&lt;0.0001)</f>
        <v>1</v>
      </c>
      <c r="AO6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1.6315527925554965</v>
      </c>
      <c r="AP6" s="155" t="b">
        <f ca="1">IF(ISBLANK(A6),"",ABS(Table_Query_from_etss000sql6f[[#This Row],[Excel Net Result]]-Table_Query_from_etss000sql6f[[#This Row],[Net Savings Results]])/Table_Query_from_etss000sql6f[[#This Row],[Excel Net Result]]&lt;0.0001)</f>
        <v>1</v>
      </c>
    </row>
    <row r="7" spans="1:42" x14ac:dyDescent="0.3">
      <c r="A7">
        <v>3</v>
      </c>
      <c r="B7" s="154">
        <v>2018</v>
      </c>
      <c r="C7" s="154">
        <v>1760</v>
      </c>
      <c r="D7" t="s">
        <v>68</v>
      </c>
      <c r="E7" t="s">
        <v>219</v>
      </c>
      <c r="F7" s="1">
        <v>1965141.9119942172</v>
      </c>
      <c r="G7" s="1">
        <v>2701428.1777995713</v>
      </c>
      <c r="H7" s="1">
        <v>4666570.0897937883</v>
      </c>
      <c r="I7" s="1">
        <v>1965141.9119942172</v>
      </c>
      <c r="J7" s="1">
        <v>2701428.1777995713</v>
      </c>
      <c r="K7" s="1">
        <v>4666570.0897937883</v>
      </c>
      <c r="L7" s="1">
        <v>1807930.5590346798</v>
      </c>
      <c r="M7" s="1">
        <v>2323228.2329076314</v>
      </c>
      <c r="N7" s="1">
        <v>4131158.7919423115</v>
      </c>
      <c r="O7" s="1">
        <v>1699000</v>
      </c>
      <c r="P7" s="1">
        <v>190000</v>
      </c>
      <c r="Q7" s="1">
        <v>7515</v>
      </c>
      <c r="R7" s="1">
        <v>18336.679499999998</v>
      </c>
      <c r="S7" s="1">
        <v>448952.70041061274</v>
      </c>
      <c r="T7" s="1">
        <v>2363804.3799106125</v>
      </c>
      <c r="U7" s="18">
        <v>1.97418</v>
      </c>
      <c r="V7" s="18">
        <v>1.97418</v>
      </c>
      <c r="W7" s="18">
        <v>1.7476700000000001</v>
      </c>
      <c r="X7" s="154">
        <v>203</v>
      </c>
      <c r="Y7" s="3">
        <v>103358537.27956991</v>
      </c>
      <c r="Z7" s="3">
        <v>65054.052688172058</v>
      </c>
      <c r="AA7" s="3">
        <v>103358537.27956991</v>
      </c>
      <c r="AB7" s="3">
        <v>65054.052688172058</v>
      </c>
      <c r="AC7" s="3">
        <v>95089854.297204316</v>
      </c>
      <c r="AD7" s="3">
        <v>55946.48531182795</v>
      </c>
      <c r="AE7" s="120">
        <v>9.6299999999999997E-3</v>
      </c>
      <c r="AF7" s="155">
        <v>21.03453</v>
      </c>
      <c r="AG7" s="120">
        <v>9.6299999999999997E-3</v>
      </c>
      <c r="AH7" s="155">
        <v>21.03453</v>
      </c>
      <c r="AI7" s="120">
        <v>1.0880000000000001E-2</v>
      </c>
      <c r="AJ7" s="155">
        <v>23.760670000000001</v>
      </c>
      <c r="AK7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1.9741777828376201</v>
      </c>
      <c r="AL7" s="155" t="b">
        <f ca="1">IF(ISBLANK(A7),"",ABS(Table_Query_from_etss000sql6f[[#This Row],[Excel Claimed Result]]-Table_Query_from_etss000sql6f[[#This Row],[Claimed Savings Results]])/Table_Query_from_etss000sql6f[[#This Row],[Excel Claimed Result]]&lt;0.0001)</f>
        <v>1</v>
      </c>
      <c r="AM7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1.9741777828376201</v>
      </c>
      <c r="AN7" s="155" t="b">
        <f ca="1">IF(ISBLANK(A7),"",ABS(Table_Query_from_etss000sql6f[[#This Row],[Excel Verified Result]]-Table_Query_from_etss000sql6f[[#This Row],[Evaluated Savings Results]])/Table_Query_from_etss000sql6f[[#This Row],[Excel Verified Result]]&lt;0.0001)</f>
        <v>1</v>
      </c>
      <c r="AO7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1.7476737191334466</v>
      </c>
      <c r="AP7" s="155" t="b">
        <f ca="1">IF(ISBLANK(A7),"",ABS(Table_Query_from_etss000sql6f[[#This Row],[Excel Net Result]]-Table_Query_from_etss000sql6f[[#This Row],[Net Savings Results]])/Table_Query_from_etss000sql6f[[#This Row],[Excel Net Result]]&lt;0.0001)</f>
        <v>1</v>
      </c>
    </row>
    <row r="8" spans="1:42" x14ac:dyDescent="0.3">
      <c r="A8">
        <v>3</v>
      </c>
      <c r="B8" s="154">
        <v>2018</v>
      </c>
      <c r="C8" s="154">
        <v>1761</v>
      </c>
      <c r="D8" t="s">
        <v>68</v>
      </c>
      <c r="E8" t="s">
        <v>220</v>
      </c>
      <c r="F8" s="1">
        <v>1168904.614145936</v>
      </c>
      <c r="G8" s="1">
        <v>772447.50423631002</v>
      </c>
      <c r="H8" s="1">
        <v>1941352.118382246</v>
      </c>
      <c r="I8" s="1">
        <v>1168904.614145936</v>
      </c>
      <c r="J8" s="1">
        <v>772447.50423631002</v>
      </c>
      <c r="K8" s="1">
        <v>1941352.118382246</v>
      </c>
      <c r="L8" s="1">
        <v>818233.229902155</v>
      </c>
      <c r="M8" s="1">
        <v>540713.25296541699</v>
      </c>
      <c r="N8" s="1">
        <v>1358946.482867572</v>
      </c>
      <c r="O8" s="1">
        <v>520000</v>
      </c>
      <c r="P8" s="1">
        <v>81000</v>
      </c>
      <c r="Q8" s="1">
        <v>2299</v>
      </c>
      <c r="R8" s="1">
        <v>14216.7371</v>
      </c>
      <c r="S8" s="1">
        <v>137407.53632343651</v>
      </c>
      <c r="T8" s="1">
        <v>754923.27342343656</v>
      </c>
      <c r="U8" s="18">
        <v>2.57159</v>
      </c>
      <c r="V8" s="18">
        <v>2.57159</v>
      </c>
      <c r="W8" s="18">
        <v>1.8001100000000001</v>
      </c>
      <c r="X8" s="154">
        <v>204</v>
      </c>
      <c r="Y8" s="3">
        <v>70237164.311827958</v>
      </c>
      <c r="Z8" s="3">
        <v>21797.569892473119</v>
      </c>
      <c r="AA8" s="3">
        <v>70237164.311827958</v>
      </c>
      <c r="AB8" s="3">
        <v>21797.569892473119</v>
      </c>
      <c r="AC8" s="3">
        <v>49166015.018279567</v>
      </c>
      <c r="AD8" s="3">
        <v>15258.298924731182</v>
      </c>
      <c r="AE8" s="120">
        <v>6.4700000000000001E-3</v>
      </c>
      <c r="AF8" s="155">
        <v>13.78032</v>
      </c>
      <c r="AG8" s="120">
        <v>6.4700000000000001E-3</v>
      </c>
      <c r="AH8" s="155">
        <v>13.78032</v>
      </c>
      <c r="AI8" s="120">
        <v>9.2499999999999995E-3</v>
      </c>
      <c r="AJ8" s="155">
        <v>19.68618</v>
      </c>
      <c r="AK8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2.5715886457951886</v>
      </c>
      <c r="AL8" s="155" t="b">
        <f ca="1">IF(ISBLANK(A8),"",ABS(Table_Query_from_etss000sql6f[[#This Row],[Excel Claimed Result]]-Table_Query_from_etss000sql6f[[#This Row],[Claimed Savings Results]])/Table_Query_from_etss000sql6f[[#This Row],[Excel Claimed Result]]&lt;0.0001)</f>
        <v>1</v>
      </c>
      <c r="AM8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2.5715886457951886</v>
      </c>
      <c r="AN8" s="155" t="b">
        <f ca="1">IF(ISBLANK(A8),"",ABS(Table_Query_from_etss000sql6f[[#This Row],[Excel Verified Result]]-Table_Query_from_etss000sql6f[[#This Row],[Evaluated Savings Results]])/Table_Query_from_etss000sql6f[[#This Row],[Excel Verified Result]]&lt;0.0001)</f>
        <v>1</v>
      </c>
      <c r="AO8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1.8001120520566316</v>
      </c>
      <c r="AP8" s="155" t="b">
        <f ca="1">IF(ISBLANK(A8),"",ABS(Table_Query_from_etss000sql6f[[#This Row],[Excel Net Result]]-Table_Query_from_etss000sql6f[[#This Row],[Net Savings Results]])/Table_Query_from_etss000sql6f[[#This Row],[Excel Net Result]]&lt;0.0001)</f>
        <v>1</v>
      </c>
    </row>
    <row r="9" spans="1:42" x14ac:dyDescent="0.3">
      <c r="A9">
        <v>3</v>
      </c>
      <c r="B9" s="154">
        <v>2018</v>
      </c>
      <c r="C9" s="154">
        <v>1762</v>
      </c>
      <c r="D9" t="s">
        <v>68</v>
      </c>
      <c r="E9" t="s">
        <v>221</v>
      </c>
      <c r="F9" s="1">
        <v>319501.97328719322</v>
      </c>
      <c r="G9" s="1">
        <v>277445.80219063739</v>
      </c>
      <c r="H9" s="1">
        <v>596947.77547783055</v>
      </c>
      <c r="I9" s="1">
        <v>319501.97328719322</v>
      </c>
      <c r="J9" s="1">
        <v>277445.80219063739</v>
      </c>
      <c r="K9" s="1">
        <v>596947.77547783055</v>
      </c>
      <c r="L9" s="1">
        <v>268381.65756124229</v>
      </c>
      <c r="M9" s="1">
        <v>233054.47384013535</v>
      </c>
      <c r="N9" s="1">
        <v>501436.13140137761</v>
      </c>
      <c r="O9" s="1">
        <v>315000</v>
      </c>
      <c r="P9" s="1">
        <v>52000</v>
      </c>
      <c r="Q9" s="1">
        <v>1394</v>
      </c>
      <c r="R9" s="1">
        <v>9040.5964000000004</v>
      </c>
      <c r="S9" s="1">
        <v>83237.257580543272</v>
      </c>
      <c r="T9" s="1">
        <v>460671.85398054332</v>
      </c>
      <c r="U9" s="18">
        <v>1.29582</v>
      </c>
      <c r="V9" s="18">
        <v>1.29582</v>
      </c>
      <c r="W9" s="18">
        <v>1.08849</v>
      </c>
      <c r="X9" s="154">
        <v>205</v>
      </c>
      <c r="Y9" s="3">
        <v>16569713.677419357</v>
      </c>
      <c r="Z9" s="3">
        <v>6759.2645161290329</v>
      </c>
      <c r="AA9" s="3">
        <v>16569713.677419357</v>
      </c>
      <c r="AB9" s="3">
        <v>6759.2645161290329</v>
      </c>
      <c r="AC9" s="3">
        <v>13918559.489032259</v>
      </c>
      <c r="AD9" s="3">
        <v>5677.7821935483871</v>
      </c>
      <c r="AE9" s="120">
        <v>1.4880000000000001E-2</v>
      </c>
      <c r="AF9" s="155">
        <v>31.676269999999999</v>
      </c>
      <c r="AG9" s="120">
        <v>1.4880000000000001E-2</v>
      </c>
      <c r="AH9" s="155">
        <v>31.676269999999999</v>
      </c>
      <c r="AI9" s="120">
        <v>1.771E-2</v>
      </c>
      <c r="AJ9" s="155">
        <v>37.709850000000003</v>
      </c>
      <c r="AK9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1.2958199428069317</v>
      </c>
      <c r="AL9" s="155" t="b">
        <f ca="1">IF(ISBLANK(A9),"",ABS(Table_Query_from_etss000sql6f[[#This Row],[Excel Claimed Result]]-Table_Query_from_etss000sql6f[[#This Row],[Claimed Savings Results]])/Table_Query_from_etss000sql6f[[#This Row],[Excel Claimed Result]]&lt;0.0001)</f>
        <v>1</v>
      </c>
      <c r="AM9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1.2958199428069317</v>
      </c>
      <c r="AN9" s="155" t="b">
        <f ca="1">IF(ISBLANK(A9),"",ABS(Table_Query_from_etss000sql6f[[#This Row],[Excel Verified Result]]-Table_Query_from_etss000sql6f[[#This Row],[Evaluated Savings Results]])/Table_Query_from_etss000sql6f[[#This Row],[Excel Verified Result]]&lt;0.0001)</f>
        <v>1</v>
      </c>
      <c r="AO9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1.0884887519578224</v>
      </c>
      <c r="AP9" s="155" t="b">
        <f ca="1">IF(ISBLANK(A9),"",ABS(Table_Query_from_etss000sql6f[[#This Row],[Excel Net Result]]-Table_Query_from_etss000sql6f[[#This Row],[Net Savings Results]])/Table_Query_from_etss000sql6f[[#This Row],[Excel Net Result]]&lt;0.0001)</f>
        <v>1</v>
      </c>
    </row>
    <row r="10" spans="1:42" x14ac:dyDescent="0.3">
      <c r="A10">
        <v>3</v>
      </c>
      <c r="B10" s="154">
        <v>2018</v>
      </c>
      <c r="C10" s="154">
        <v>1763</v>
      </c>
      <c r="D10" t="s">
        <v>68</v>
      </c>
      <c r="E10" t="s">
        <v>222</v>
      </c>
      <c r="F10" s="1">
        <v>907232.20397642546</v>
      </c>
      <c r="G10" s="1">
        <v>1269601.0544456188</v>
      </c>
      <c r="H10" s="1">
        <v>2176833.2584220441</v>
      </c>
      <c r="I10" s="1">
        <v>907232.20397642546</v>
      </c>
      <c r="J10" s="1">
        <v>1269601.0544456188</v>
      </c>
      <c r="K10" s="1">
        <v>2176833.2584220441</v>
      </c>
      <c r="L10" s="1">
        <v>907232.20397642546</v>
      </c>
      <c r="M10" s="1">
        <v>1269601.0544456188</v>
      </c>
      <c r="N10" s="1">
        <v>2176833.2584220441</v>
      </c>
      <c r="O10" s="1">
        <v>1006000</v>
      </c>
      <c r="P10" s="1">
        <v>137000</v>
      </c>
      <c r="Q10" s="1">
        <v>4450</v>
      </c>
      <c r="R10" s="1">
        <v>13823.196599999999</v>
      </c>
      <c r="S10" s="1">
        <v>265830.73373341752</v>
      </c>
      <c r="T10" s="1">
        <v>1427103.9303334176</v>
      </c>
      <c r="U10" s="18">
        <v>1.52535</v>
      </c>
      <c r="V10" s="18">
        <v>1.52535</v>
      </c>
      <c r="W10" s="18">
        <v>1.52535</v>
      </c>
      <c r="X10" s="154">
        <v>206</v>
      </c>
      <c r="Y10" s="3">
        <v>47982093.935483873</v>
      </c>
      <c r="Z10" s="3">
        <v>30677.438709677423</v>
      </c>
      <c r="AA10" s="3">
        <v>47982093.935483873</v>
      </c>
      <c r="AB10" s="3">
        <v>30677.438709677423</v>
      </c>
      <c r="AC10" s="3">
        <v>47982093.935483873</v>
      </c>
      <c r="AD10" s="3">
        <v>30677.438709677423</v>
      </c>
      <c r="AE10" s="120">
        <v>1.24E-2</v>
      </c>
      <c r="AF10" s="155">
        <v>27.131799999999998</v>
      </c>
      <c r="AG10" s="120">
        <v>1.24E-2</v>
      </c>
      <c r="AH10" s="155">
        <v>27.131799999999998</v>
      </c>
      <c r="AI10" s="120">
        <v>1.24E-2</v>
      </c>
      <c r="AJ10" s="155">
        <v>27.131799999999998</v>
      </c>
      <c r="AK10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1.525350195001892</v>
      </c>
      <c r="AL10" s="155" t="b">
        <f ca="1">IF(ISBLANK(A10),"",ABS(Table_Query_from_etss000sql6f[[#This Row],[Excel Claimed Result]]-Table_Query_from_etss000sql6f[[#This Row],[Claimed Savings Results]])/Table_Query_from_etss000sql6f[[#This Row],[Excel Claimed Result]]&lt;0.0001)</f>
        <v>1</v>
      </c>
      <c r="AM10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1.525350195001892</v>
      </c>
      <c r="AN10" s="155" t="b">
        <f ca="1">IF(ISBLANK(A10),"",ABS(Table_Query_from_etss000sql6f[[#This Row],[Excel Verified Result]]-Table_Query_from_etss000sql6f[[#This Row],[Evaluated Savings Results]])/Table_Query_from_etss000sql6f[[#This Row],[Excel Verified Result]]&lt;0.0001)</f>
        <v>1</v>
      </c>
      <c r="AO10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1.525350195001892</v>
      </c>
      <c r="AP10" s="155" t="b">
        <f ca="1">IF(ISBLANK(A10),"",ABS(Table_Query_from_etss000sql6f[[#This Row],[Excel Net Result]]-Table_Query_from_etss000sql6f[[#This Row],[Net Savings Results]])/Table_Query_from_etss000sql6f[[#This Row],[Excel Net Result]]&lt;0.0001)</f>
        <v>1</v>
      </c>
    </row>
    <row r="11" spans="1:42" x14ac:dyDescent="0.3">
      <c r="A11">
        <v>3</v>
      </c>
      <c r="B11" s="154">
        <v>2018</v>
      </c>
      <c r="D11" t="s">
        <v>68</v>
      </c>
      <c r="E11" t="s">
        <v>120</v>
      </c>
      <c r="F11" s="1">
        <v>746.8861319931724</v>
      </c>
      <c r="G11" s="1">
        <v>463015.40271410515</v>
      </c>
      <c r="H11" s="1">
        <v>463762.28884609829</v>
      </c>
      <c r="I11" s="1">
        <v>746.8861319931724</v>
      </c>
      <c r="J11" s="1">
        <v>463015.40271410515</v>
      </c>
      <c r="K11" s="1">
        <v>463762.28884609829</v>
      </c>
      <c r="L11" s="1">
        <v>746.8861319931724</v>
      </c>
      <c r="M11" s="1">
        <v>463015.40271410515</v>
      </c>
      <c r="N11" s="1">
        <v>463762.28884609829</v>
      </c>
      <c r="O11" s="1">
        <v>189000</v>
      </c>
      <c r="P11" s="1">
        <v>46000</v>
      </c>
      <c r="Q11" s="1">
        <v>835</v>
      </c>
      <c r="R11" s="1">
        <v>11940.772999999999</v>
      </c>
      <c r="S11" s="1">
        <v>49942.354548325966</v>
      </c>
      <c r="T11" s="1">
        <v>297718.12754832598</v>
      </c>
      <c r="U11" s="18">
        <v>1.55772</v>
      </c>
      <c r="V11" s="18">
        <v>1.55772</v>
      </c>
      <c r="W11" s="18">
        <v>1.55772</v>
      </c>
      <c r="X11" s="154">
        <v>400</v>
      </c>
      <c r="Y11" s="3">
        <v>21513.978494623658</v>
      </c>
      <c r="Z11" s="3">
        <v>6263.4408602150543</v>
      </c>
      <c r="AA11" s="3">
        <v>21513.978494623658</v>
      </c>
      <c r="AB11" s="3">
        <v>6263.4408602150543</v>
      </c>
      <c r="AC11" s="3">
        <v>21513.978494623658</v>
      </c>
      <c r="AD11" s="3">
        <v>6263.4408602150543</v>
      </c>
      <c r="AE11" s="120">
        <v>2.2290000000000001E-2</v>
      </c>
      <c r="AF11" s="155">
        <v>47.456130000000002</v>
      </c>
      <c r="AG11" s="120">
        <v>2.2290000000000001E-2</v>
      </c>
      <c r="AH11" s="155">
        <v>47.456130000000002</v>
      </c>
      <c r="AI11" s="120">
        <v>2.2290000000000001E-2</v>
      </c>
      <c r="AJ11" s="155">
        <v>47.456130000000002</v>
      </c>
      <c r="AK11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1.5577227112944942</v>
      </c>
      <c r="AL11" s="155" t="b">
        <f ca="1">IF(ISBLANK(A11),"",ABS(Table_Query_from_etss000sql6f[[#This Row],[Excel Claimed Result]]-Table_Query_from_etss000sql6f[[#This Row],[Claimed Savings Results]])/Table_Query_from_etss000sql6f[[#This Row],[Excel Claimed Result]]&lt;0.0001)</f>
        <v>1</v>
      </c>
      <c r="AM11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1.5577227112944942</v>
      </c>
      <c r="AN11" s="155" t="b">
        <f ca="1">IF(ISBLANK(A11),"",ABS(Table_Query_from_etss000sql6f[[#This Row],[Excel Verified Result]]-Table_Query_from_etss000sql6f[[#This Row],[Evaluated Savings Results]])/Table_Query_from_etss000sql6f[[#This Row],[Excel Verified Result]]&lt;0.0001)</f>
        <v>1</v>
      </c>
      <c r="AO11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1.5577227112944942</v>
      </c>
      <c r="AP11" s="155" t="b">
        <f ca="1">IF(ISBLANK(A11),"",ABS(Table_Query_from_etss000sql6f[[#This Row],[Excel Net Result]]-Table_Query_from_etss000sql6f[[#This Row],[Net Savings Results]])/Table_Query_from_etss000sql6f[[#This Row],[Excel Net Result]]&lt;0.0001)</f>
        <v>1</v>
      </c>
    </row>
    <row r="12" spans="1:42" x14ac:dyDescent="0.3">
      <c r="A12">
        <v>3</v>
      </c>
      <c r="B12" s="154">
        <v>2018</v>
      </c>
      <c r="C12" s="154">
        <v>1759</v>
      </c>
      <c r="D12" t="s">
        <v>68</v>
      </c>
      <c r="E12" t="s">
        <v>223</v>
      </c>
      <c r="F12" s="1">
        <v>746.8861319931724</v>
      </c>
      <c r="G12" s="1">
        <v>463015.40271410515</v>
      </c>
      <c r="H12" s="1">
        <v>463762.28884609829</v>
      </c>
      <c r="I12" s="1">
        <v>746.8861319931724</v>
      </c>
      <c r="J12" s="1">
        <v>463015.40271410515</v>
      </c>
      <c r="K12" s="1">
        <v>463762.28884609829</v>
      </c>
      <c r="L12" s="1">
        <v>746.8861319931724</v>
      </c>
      <c r="M12" s="1">
        <v>463015.40271410515</v>
      </c>
      <c r="N12" s="1">
        <v>463762.28884609829</v>
      </c>
      <c r="O12" s="1">
        <v>189000</v>
      </c>
      <c r="P12" s="1">
        <v>46000</v>
      </c>
      <c r="Q12" s="1">
        <v>835</v>
      </c>
      <c r="R12" s="1">
        <v>11940.772999999999</v>
      </c>
      <c r="S12" s="1">
        <v>49942.354548325966</v>
      </c>
      <c r="T12" s="1">
        <v>297718.12754832598</v>
      </c>
      <c r="U12" s="18">
        <v>1.55772</v>
      </c>
      <c r="V12" s="18">
        <v>1.55772</v>
      </c>
      <c r="W12" s="18">
        <v>1.55772</v>
      </c>
      <c r="X12" s="154">
        <v>402</v>
      </c>
      <c r="Y12" s="3">
        <v>21513.978494623658</v>
      </c>
      <c r="Z12" s="3">
        <v>6263.4408602150543</v>
      </c>
      <c r="AA12" s="3">
        <v>21513.978494623658</v>
      </c>
      <c r="AB12" s="3">
        <v>6263.4408602150543</v>
      </c>
      <c r="AC12" s="3">
        <v>21513.978494623658</v>
      </c>
      <c r="AD12" s="3">
        <v>6263.4408602150543</v>
      </c>
      <c r="AE12" s="120">
        <v>2.2290000000000001E-2</v>
      </c>
      <c r="AF12" s="155">
        <v>47.456130000000002</v>
      </c>
      <c r="AG12" s="120">
        <v>2.2290000000000001E-2</v>
      </c>
      <c r="AH12" s="155">
        <v>47.456130000000002</v>
      </c>
      <c r="AI12" s="120">
        <v>2.2290000000000001E-2</v>
      </c>
      <c r="AJ12" s="155">
        <v>47.456130000000002</v>
      </c>
      <c r="AK12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Analysis]]),0)=0),'Reported Savings Results'!$L$20,IF(ISBLANK(Table_Query_from_etss000sql6f[[#This Row],[ProgramYearID]]),VLOOKUP(Table_Query_from_etss000sql6f[[#This Row],[Level of Analysis]],'Reported Savings Results'!$B$3:$L$15,11,0),VLOOKUP(Table_Query_from_etss000sql6f[[#This Row],[ProgramYearID]],'Reported Savings Results'!$A$25:$L$56,12,0))))</f>
        <v>1.5577227112944942</v>
      </c>
      <c r="AL12" s="155" t="b">
        <f ca="1">IF(ISBLANK(A12),"",ABS(Table_Query_from_etss000sql6f[[#This Row],[Excel Claimed Result]]-Table_Query_from_etss000sql6f[[#This Row],[Claimed Savings Results]])/Table_Query_from_etss000sql6f[[#This Row],[Excel Claimed Result]]&lt;0.0001)</f>
        <v>1</v>
      </c>
      <c r="AM12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Analysis]]),0)=0),'Evaluated Savings Results'!$L$20,IF(ISBLANK(Table_Query_from_etss000sql6f[[#This Row],[ProgramYearID]]),VLOOKUP(Table_Query_from_etss000sql6f[[#This Row],[Level of Analysis]],'Evaluated Savings Results'!$B$3:$L$15,11,0),VLOOKUP(Table_Query_from_etss000sql6f[[#This Row],[ProgramYearID]],'Evaluated Savings Results'!$A$25:$L$56,12,0))))</f>
        <v>1.5577227112944942</v>
      </c>
      <c r="AN12" s="155" t="b">
        <f ca="1">IF(ISBLANK(A12),"",ABS(Table_Query_from_etss000sql6f[[#This Row],[Excel Verified Result]]-Table_Query_from_etss000sql6f[[#This Row],[Evaluated Savings Results]])/Table_Query_from_etss000sql6f[[#This Row],[Excel Verified Result]]&lt;0.0001)</f>
        <v>1</v>
      </c>
      <c r="AO12" s="18">
        <f ca="1">IF(ISBLANK(Table_Query_from_etss000sql6f[[#This Row],[UtilityID]]),"",IF(AND(Table_Query_from_etss000sql6f[[#This Row],[SortOrder]]&gt;=300,Table_Query_from_etss000sql6f[[#This Row],[SortOrder]]&lt;400,IFERROR(SEARCH("total",Table_Query_from_etss000sql6f[[#This Row],[Level of Analysis]]),0)=0),'Net Savings Results'!$L$20,IF(ISBLANK(Table_Query_from_etss000sql6f[[#This Row],[ProgramYearID]]),VLOOKUP(Table_Query_from_etss000sql6f[[#This Row],[Level of Analysis]],'Net Savings Results'!$B$3:$L$15,11,0),VLOOKUP(Table_Query_from_etss000sql6f[[#This Row],[ProgramYearID]],'Net Savings Results'!$A$25:$L$56,12,0))))</f>
        <v>1.5577227112944942</v>
      </c>
      <c r="AP12" s="155" t="b">
        <f ca="1">IF(ISBLANK(A12),"",ABS(Table_Query_from_etss000sql6f[[#This Row],[Excel Net Result]]-Table_Query_from_etss000sql6f[[#This Row],[Net Savings Results]])/Table_Query_from_etss000sql6f[[#This Row],[Excel Net Result]]&lt;0.0001)</f>
        <v>1</v>
      </c>
    </row>
    <row r="13" spans="1:42" x14ac:dyDescent="0.3">
      <c r="AK13" s="18"/>
      <c r="AL13" s="155"/>
      <c r="AM13" s="18"/>
      <c r="AN13" s="155"/>
      <c r="AO13" s="18"/>
      <c r="AP13" s="155"/>
    </row>
    <row r="14" spans="1:42" x14ac:dyDescent="0.3">
      <c r="AK14" s="18"/>
      <c r="AL14" s="155"/>
      <c r="AM14" s="18"/>
      <c r="AN14" s="155"/>
      <c r="AO14" s="18"/>
      <c r="AP14" s="155"/>
    </row>
    <row r="15" spans="1:42" x14ac:dyDescent="0.3">
      <c r="AK15" s="18"/>
      <c r="AL15" s="155"/>
      <c r="AM15" s="18"/>
      <c r="AN15" s="155"/>
      <c r="AO15" s="18"/>
      <c r="AP15" s="155"/>
    </row>
    <row r="16" spans="1:42" x14ac:dyDescent="0.3">
      <c r="AK16" s="18"/>
      <c r="AL16" s="155"/>
      <c r="AM16" s="18"/>
      <c r="AN16" s="155"/>
      <c r="AO16" s="18"/>
      <c r="AP16" s="155"/>
    </row>
    <row r="17" spans="37:42" x14ac:dyDescent="0.3">
      <c r="AK17" s="18"/>
      <c r="AL17" s="155"/>
      <c r="AM17" s="18"/>
      <c r="AN17" s="155"/>
      <c r="AO17" s="18"/>
      <c r="AP17" s="155"/>
    </row>
    <row r="18" spans="37:42" x14ac:dyDescent="0.3">
      <c r="AK18" s="18"/>
      <c r="AL18" s="155"/>
      <c r="AM18" s="18"/>
      <c r="AN18" s="155"/>
      <c r="AO18" s="18"/>
      <c r="AP18" s="155"/>
    </row>
    <row r="19" spans="37:42" x14ac:dyDescent="0.3">
      <c r="AK19" s="18"/>
      <c r="AL19" s="155"/>
      <c r="AM19" s="18"/>
      <c r="AN19" s="155"/>
      <c r="AO19" s="18"/>
      <c r="AP19" s="155"/>
    </row>
    <row r="20" spans="37:42" x14ac:dyDescent="0.3">
      <c r="AK20" s="18"/>
      <c r="AL20" s="155"/>
      <c r="AM20" s="18"/>
      <c r="AN20" s="155"/>
      <c r="AO20" s="18"/>
      <c r="AP20" s="155"/>
    </row>
    <row r="21" spans="37:42" x14ac:dyDescent="0.3">
      <c r="AK21" s="18"/>
      <c r="AL21" s="155"/>
      <c r="AM21" s="18"/>
      <c r="AN21" s="155"/>
      <c r="AO21" s="18"/>
      <c r="AP21" s="155"/>
    </row>
    <row r="22" spans="37:42" x14ac:dyDescent="0.3">
      <c r="AK22" s="18"/>
      <c r="AL22" s="155"/>
      <c r="AM22" s="18"/>
      <c r="AN22" s="155"/>
      <c r="AO22" s="18"/>
      <c r="AP22" s="155"/>
    </row>
    <row r="23" spans="37:42" x14ac:dyDescent="0.3">
      <c r="AK23" s="18"/>
      <c r="AL23" s="155"/>
      <c r="AM23" s="18"/>
      <c r="AN23" s="155"/>
      <c r="AO23" s="18"/>
      <c r="AP23" s="155"/>
    </row>
    <row r="24" spans="37:42" x14ac:dyDescent="0.3">
      <c r="AK24" s="18"/>
      <c r="AL24" s="155"/>
      <c r="AM24" s="18"/>
      <c r="AN24" s="155"/>
      <c r="AO24" s="18"/>
      <c r="AP24" s="155"/>
    </row>
  </sheetData>
  <conditionalFormatting sqref="A25:AQ1048576 A1:AP12">
    <cfRule type="expression" dxfId="40" priority="1">
      <formula>ISBLANK($C1)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104</vt:i4>
      </vt:variant>
    </vt:vector>
  </HeadingPairs>
  <TitlesOfParts>
    <vt:vector size="120" baseType="lpstr">
      <vt:lpstr>Notes</vt:lpstr>
      <vt:lpstr>Summary and Report Table</vt:lpstr>
      <vt:lpstr>Reported Savings Results</vt:lpstr>
      <vt:lpstr>Evaluated Savings Results</vt:lpstr>
      <vt:lpstr>Net Savings Results</vt:lpstr>
      <vt:lpstr>PAC Program Results</vt:lpstr>
      <vt:lpstr>SIR Program Results</vt:lpstr>
      <vt:lpstr>PAC Calculations</vt:lpstr>
      <vt:lpstr>SIR Calculations</vt:lpstr>
      <vt:lpstr>Avoided Costs</vt:lpstr>
      <vt:lpstr>Portfolio Inputs</vt:lpstr>
      <vt:lpstr>Program Inputs</vt:lpstr>
      <vt:lpstr>Measure Inputs</vt:lpstr>
      <vt:lpstr>SIR Inputs</vt:lpstr>
      <vt:lpstr>General Inputs</vt:lpstr>
      <vt:lpstr>SQL Results</vt:lpstr>
      <vt:lpstr>AvoidedCost_LookupTable</vt:lpstr>
      <vt:lpstr>AvoidedCosts_Escalator</vt:lpstr>
      <vt:lpstr>Calc_GrossACDemand</vt:lpstr>
      <vt:lpstr>Calc_GrossACEnergy</vt:lpstr>
      <vt:lpstr>Calc_GrossDemand</vt:lpstr>
      <vt:lpstr>Calc_GrossEnergy</vt:lpstr>
      <vt:lpstr>Calc_GrossLTDemand</vt:lpstr>
      <vt:lpstr>Calc_GrossLTEnergy</vt:lpstr>
      <vt:lpstr>Calc_NetACDemand</vt:lpstr>
      <vt:lpstr>Calc_NetACEnergy</vt:lpstr>
      <vt:lpstr>Calc_NetDemand</vt:lpstr>
      <vt:lpstr>Calc_NetEnergy</vt:lpstr>
      <vt:lpstr>Calc_NetLTDemand</vt:lpstr>
      <vt:lpstr>Calc_NetLTEnergy</vt:lpstr>
      <vt:lpstr>Calc_ProgramName</vt:lpstr>
      <vt:lpstr>Calc_ProgramYear</vt:lpstr>
      <vt:lpstr>Calc_ProgramYearID</vt:lpstr>
      <vt:lpstr>Calc_SectorName</vt:lpstr>
      <vt:lpstr>Calc_VerifiedACDemand</vt:lpstr>
      <vt:lpstr>Calc_VerifiedACEnergy</vt:lpstr>
      <vt:lpstr>Calc_VerifiedDemand</vt:lpstr>
      <vt:lpstr>Calc_VerifiedEnergy</vt:lpstr>
      <vt:lpstr>Calc_VerifiedLTDemand</vt:lpstr>
      <vt:lpstr>Calc_VerifiedLTEnergy</vt:lpstr>
      <vt:lpstr>InputFile</vt:lpstr>
      <vt:lpstr>Inputs_UtilityList</vt:lpstr>
      <vt:lpstr>LockStatus</vt:lpstr>
      <vt:lpstr>Measure_Code</vt:lpstr>
      <vt:lpstr>Measure_LookupTable</vt:lpstr>
      <vt:lpstr>Measure_MeasureName</vt:lpstr>
      <vt:lpstr>OutputFolder</vt:lpstr>
      <vt:lpstr>PACCalc_LookupTable</vt:lpstr>
      <vt:lpstr>Portfolio_AdminCosts</vt:lpstr>
      <vt:lpstr>Portfolio_BaseYear</vt:lpstr>
      <vt:lpstr>Portfolio_Bonus</vt:lpstr>
      <vt:lpstr>Portfolio_CurrentYear</vt:lpstr>
      <vt:lpstr>Portfolio_EMVCosts</vt:lpstr>
      <vt:lpstr>Portfolio_ERCOT</vt:lpstr>
      <vt:lpstr>Portfolio_Incentives</vt:lpstr>
      <vt:lpstr>Portfolio_LineLoss</vt:lpstr>
      <vt:lpstr>Portfolio_LookupTable</vt:lpstr>
      <vt:lpstr>Portfolio_LookupYear</vt:lpstr>
      <vt:lpstr>Portfolio_RDCosts</vt:lpstr>
      <vt:lpstr>Portfolio_SIRDiscount</vt:lpstr>
      <vt:lpstr>Portfolio_UtilityName</vt:lpstr>
      <vt:lpstr>Portfolio_WACC</vt:lpstr>
      <vt:lpstr>Program_AdminCosts</vt:lpstr>
      <vt:lpstr>Program_EMVCosts</vt:lpstr>
      <vt:lpstr>Program_Incentives</vt:lpstr>
      <vt:lpstr>Program_LookupTable</vt:lpstr>
      <vt:lpstr>Program_ProgramName</vt:lpstr>
      <vt:lpstr>Program_ProgramYear</vt:lpstr>
      <vt:lpstr>Program_ProgramYearID</vt:lpstr>
      <vt:lpstr>Program_RDCosts</vt:lpstr>
      <vt:lpstr>Program_SectorName</vt:lpstr>
      <vt:lpstr>Results_GrossACDemand</vt:lpstr>
      <vt:lpstr>Results_GrossACEnergy</vt:lpstr>
      <vt:lpstr>Results_GrossDemand</vt:lpstr>
      <vt:lpstr>Results_GrossEnergy</vt:lpstr>
      <vt:lpstr>Results_GrossLTDemand</vt:lpstr>
      <vt:lpstr>Results_GrossLTEnergy</vt:lpstr>
      <vt:lpstr>Results_NetACDemand</vt:lpstr>
      <vt:lpstr>Results_NetACEnergy</vt:lpstr>
      <vt:lpstr>Results_NetDemand</vt:lpstr>
      <vt:lpstr>Results_NetEnergy</vt:lpstr>
      <vt:lpstr>Results_NetLTDemand</vt:lpstr>
      <vt:lpstr>Results_NetLTEnergy</vt:lpstr>
      <vt:lpstr>Results_ProgramName</vt:lpstr>
      <vt:lpstr>Results_ProgramYear</vt:lpstr>
      <vt:lpstr>Results_ProgramYearID</vt:lpstr>
      <vt:lpstr>Results_Sector</vt:lpstr>
      <vt:lpstr>Results_VerifiedACDemand</vt:lpstr>
      <vt:lpstr>Results_VerifiedACEnergy</vt:lpstr>
      <vt:lpstr>Results_VerifiedDemand</vt:lpstr>
      <vt:lpstr>Results_VerifiedEnergy</vt:lpstr>
      <vt:lpstr>Results_VerifiedLTDemand</vt:lpstr>
      <vt:lpstr>Results_VerifiedLTEnergy</vt:lpstr>
      <vt:lpstr>SIRCalc_GrossACEnergy</vt:lpstr>
      <vt:lpstr>SIRCalc_GrossEnergy</vt:lpstr>
      <vt:lpstr>SIRCalc_GrossLTEnergy</vt:lpstr>
      <vt:lpstr>SIRCalc_LookupTable</vt:lpstr>
      <vt:lpstr>SIRCalc_NetACEnergy</vt:lpstr>
      <vt:lpstr>SIRCalc_NetEnergy</vt:lpstr>
      <vt:lpstr>SIRCalc_NetLTEnergy</vt:lpstr>
      <vt:lpstr>SIRCalc_ProgramName</vt:lpstr>
      <vt:lpstr>SIRCalc_ProgramYear</vt:lpstr>
      <vt:lpstr>SIRCalc_ProgramYearID</vt:lpstr>
      <vt:lpstr>SIRCalc_VerifiedACEnergy</vt:lpstr>
      <vt:lpstr>SIRCalc_VerifiedEnergy</vt:lpstr>
      <vt:lpstr>SIRCalc_VerifiedLTEnergy</vt:lpstr>
      <vt:lpstr>SIRMeasure_LookupTable</vt:lpstr>
      <vt:lpstr>SIRResults_GrossACEnergy</vt:lpstr>
      <vt:lpstr>SIRResults_GrossEnergy</vt:lpstr>
      <vt:lpstr>SIRResults_GrossLTEnergy</vt:lpstr>
      <vt:lpstr>SIRResults_NetACEnergy</vt:lpstr>
      <vt:lpstr>SIRResults_NetEnergy</vt:lpstr>
      <vt:lpstr>SIRResults_NetLTEnergy</vt:lpstr>
      <vt:lpstr>SIRResults_ProgramName</vt:lpstr>
      <vt:lpstr>SIRResults_ProgramYear</vt:lpstr>
      <vt:lpstr>SIRResults_ProgramYearID</vt:lpstr>
      <vt:lpstr>SIRResults_Sector</vt:lpstr>
      <vt:lpstr>SIRResults_VerifiedACEnergy</vt:lpstr>
      <vt:lpstr>SIRResults_VerifiedEnergy</vt:lpstr>
      <vt:lpstr>SIRResults_VerifiedLTEnergy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Belknap</dc:creator>
  <cp:lastModifiedBy>Hanlon, Katie</cp:lastModifiedBy>
  <cp:lastPrinted>2014-04-07T14:38:34Z</cp:lastPrinted>
  <dcterms:created xsi:type="dcterms:W3CDTF">2013-04-04T20:05:00Z</dcterms:created>
  <dcterms:modified xsi:type="dcterms:W3CDTF">2022-12-05T18:21:18Z</dcterms:modified>
</cp:coreProperties>
</file>